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60" windowWidth="15480" windowHeight="9240"/>
  </bookViews>
  <sheets>
    <sheet name="MONTO ESTIMADO DE RECUR RS 2013" sheetId="1" r:id="rId1"/>
    <sheet name="CCF-2013-ESTIMADO" sheetId="7" r:id="rId2"/>
  </sheets>
  <definedNames>
    <definedName name="_xlnm._FilterDatabase" localSheetId="1" hidden="1">'CCF-2013-ESTIMADO'!$A$5:$S$228</definedName>
    <definedName name="_xlnm._FilterDatabase" localSheetId="0" hidden="1">'MONTO ESTIMADO DE RECUR RS 2013'!$A$4:$R$1110</definedName>
  </definedNames>
  <calcPr calcId="125725"/>
</workbook>
</file>

<file path=xl/calcChain.xml><?xml version="1.0" encoding="utf-8"?>
<calcChain xmlns="http://schemas.openxmlformats.org/spreadsheetml/2006/main">
  <c r="K153" i="1"/>
  <c r="L1110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1"/>
  <c r="Q112"/>
  <c r="Q113"/>
  <c r="Q114"/>
  <c r="Q115"/>
  <c r="Q116"/>
  <c r="Q117"/>
  <c r="Q118"/>
  <c r="Q119"/>
  <c r="Q120"/>
  <c r="Q121"/>
  <c r="Q122"/>
  <c r="Q123"/>
  <c r="Q124"/>
  <c r="Q125"/>
  <c r="Q126"/>
  <c r="Q127"/>
  <c r="Q128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5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Q222"/>
  <c r="Q223"/>
  <c r="Q224"/>
  <c r="Q225"/>
  <c r="Q226"/>
  <c r="Q227"/>
  <c r="Q228"/>
  <c r="Q229"/>
  <c r="Q230"/>
  <c r="Q231"/>
  <c r="Q232"/>
  <c r="Q233"/>
  <c r="Q234"/>
  <c r="Q235"/>
  <c r="Q236"/>
  <c r="Q237"/>
  <c r="Q238"/>
  <c r="Q239"/>
  <c r="Q240"/>
  <c r="Q241"/>
  <c r="Q242"/>
  <c r="Q243"/>
  <c r="Q244"/>
  <c r="Q245"/>
  <c r="Q246"/>
  <c r="Q247"/>
  <c r="Q248"/>
  <c r="Q249"/>
  <c r="Q250"/>
  <c r="Q251"/>
  <c r="Q252"/>
  <c r="Q253"/>
  <c r="Q254"/>
  <c r="Q255"/>
  <c r="Q256"/>
  <c r="Q257"/>
  <c r="Q258"/>
  <c r="Q259"/>
  <c r="Q260"/>
  <c r="Q261"/>
  <c r="Q262"/>
  <c r="Q263"/>
  <c r="Q264"/>
  <c r="Q265"/>
  <c r="Q266"/>
  <c r="Q267"/>
  <c r="Q268"/>
  <c r="Q269"/>
  <c r="Q270"/>
  <c r="Q271"/>
  <c r="Q272"/>
  <c r="Q273"/>
  <c r="Q274"/>
  <c r="Q275"/>
  <c r="Q276"/>
  <c r="Q277"/>
  <c r="Q278"/>
  <c r="Q279"/>
  <c r="Q280"/>
  <c r="Q281"/>
  <c r="Q282"/>
  <c r="Q283"/>
  <c r="Q284"/>
  <c r="Q285"/>
  <c r="Q286"/>
  <c r="Q287"/>
  <c r="Q288"/>
  <c r="Q289"/>
  <c r="Q290"/>
  <c r="Q291"/>
  <c r="Q292"/>
  <c r="Q293"/>
  <c r="Q294"/>
  <c r="Q295"/>
  <c r="Q296"/>
  <c r="Q297"/>
  <c r="Q298"/>
  <c r="Q299"/>
  <c r="Q300"/>
  <c r="Q301"/>
  <c r="Q302"/>
  <c r="Q303"/>
  <c r="Q304"/>
  <c r="Q305"/>
  <c r="Q306"/>
  <c r="Q307"/>
  <c r="Q308"/>
  <c r="Q309"/>
  <c r="Q310"/>
  <c r="Q311"/>
  <c r="Q312"/>
  <c r="Q313"/>
  <c r="Q314"/>
  <c r="Q315"/>
  <c r="Q316"/>
  <c r="Q317"/>
  <c r="Q318"/>
  <c r="Q319"/>
  <c r="Q320"/>
  <c r="Q321"/>
  <c r="Q322"/>
  <c r="Q323"/>
  <c r="Q324"/>
  <c r="Q325"/>
  <c r="Q326"/>
  <c r="Q327"/>
  <c r="Q328"/>
  <c r="Q329"/>
  <c r="Q330"/>
  <c r="Q331"/>
  <c r="Q332"/>
  <c r="Q333"/>
  <c r="Q334"/>
  <c r="Q335"/>
  <c r="Q336"/>
  <c r="Q337"/>
  <c r="Q338"/>
  <c r="Q339"/>
  <c r="Q340"/>
  <c r="Q341"/>
  <c r="Q342"/>
  <c r="Q343"/>
  <c r="Q344"/>
  <c r="Q345"/>
  <c r="Q346"/>
  <c r="Q347"/>
  <c r="Q348"/>
  <c r="Q349"/>
  <c r="Q350"/>
  <c r="Q351"/>
  <c r="Q352"/>
  <c r="Q353"/>
  <c r="Q354"/>
  <c r="Q355"/>
  <c r="Q356"/>
  <c r="Q357"/>
  <c r="Q358"/>
  <c r="Q359"/>
  <c r="Q360"/>
  <c r="Q361"/>
  <c r="Q362"/>
  <c r="Q363"/>
  <c r="Q364"/>
  <c r="Q365"/>
  <c r="Q366"/>
  <c r="Q367"/>
  <c r="Q368"/>
  <c r="Q369"/>
  <c r="Q370"/>
  <c r="Q371"/>
  <c r="Q372"/>
  <c r="Q373"/>
  <c r="Q374"/>
  <c r="Q375"/>
  <c r="Q376"/>
  <c r="Q377"/>
  <c r="Q378"/>
  <c r="Q379"/>
  <c r="Q380"/>
  <c r="Q381"/>
  <c r="Q382"/>
  <c r="Q383"/>
  <c r="Q384"/>
  <c r="Q385"/>
  <c r="Q386"/>
  <c r="Q387"/>
  <c r="Q388"/>
  <c r="Q389"/>
  <c r="Q390"/>
  <c r="Q391"/>
  <c r="Q392"/>
  <c r="Q393"/>
  <c r="Q394"/>
  <c r="Q395"/>
  <c r="Q396"/>
  <c r="Q397"/>
  <c r="Q398"/>
  <c r="Q399"/>
  <c r="Q400"/>
  <c r="Q401"/>
  <c r="Q402"/>
  <c r="Q403"/>
  <c r="Q404"/>
  <c r="Q405"/>
  <c r="Q406"/>
  <c r="Q407"/>
  <c r="Q408"/>
  <c r="Q409"/>
  <c r="Q410"/>
  <c r="Q411"/>
  <c r="Q412"/>
  <c r="Q413"/>
  <c r="Q414"/>
  <c r="Q415"/>
  <c r="Q416"/>
  <c r="Q417"/>
  <c r="Q418"/>
  <c r="Q419"/>
  <c r="Q420"/>
  <c r="Q421"/>
  <c r="Q422"/>
  <c r="Q423"/>
  <c r="Q424"/>
  <c r="Q425"/>
  <c r="Q426"/>
  <c r="Q427"/>
  <c r="Q428"/>
  <c r="Q429"/>
  <c r="Q430"/>
  <c r="Q431"/>
  <c r="Q432"/>
  <c r="Q433"/>
  <c r="Q434"/>
  <c r="Q435"/>
  <c r="Q436"/>
  <c r="Q437"/>
  <c r="Q438"/>
  <c r="Q439"/>
  <c r="Q440"/>
  <c r="Q441"/>
  <c r="Q442"/>
  <c r="Q443"/>
  <c r="Q444"/>
  <c r="Q445"/>
  <c r="Q446"/>
  <c r="Q447"/>
  <c r="Q448"/>
  <c r="Q449"/>
  <c r="Q450"/>
  <c r="Q451"/>
  <c r="Q452"/>
  <c r="Q453"/>
  <c r="Q454"/>
  <c r="Q455"/>
  <c r="Q456"/>
  <c r="Q457"/>
  <c r="Q458"/>
  <c r="Q459"/>
  <c r="Q460"/>
  <c r="Q461"/>
  <c r="Q462"/>
  <c r="Q463"/>
  <c r="Q464"/>
  <c r="Q465"/>
  <c r="Q466"/>
  <c r="Q467"/>
  <c r="Q468"/>
  <c r="Q469"/>
  <c r="Q470"/>
  <c r="Q471"/>
  <c r="Q472"/>
  <c r="Q473"/>
  <c r="Q474"/>
  <c r="Q475"/>
  <c r="Q476"/>
  <c r="Q477"/>
  <c r="Q478"/>
  <c r="Q479"/>
  <c r="Q480"/>
  <c r="Q481"/>
  <c r="Q482"/>
  <c r="Q483"/>
  <c r="Q484"/>
  <c r="Q485"/>
  <c r="Q486"/>
  <c r="Q487"/>
  <c r="Q488"/>
  <c r="Q489"/>
  <c r="Q490"/>
  <c r="Q491"/>
  <c r="Q492"/>
  <c r="Q493"/>
  <c r="Q494"/>
  <c r="Q495"/>
  <c r="Q496"/>
  <c r="Q497"/>
  <c r="Q498"/>
  <c r="Q499"/>
  <c r="Q500"/>
  <c r="Q501"/>
  <c r="Q502"/>
  <c r="Q503"/>
  <c r="Q504"/>
  <c r="Q505"/>
  <c r="Q506"/>
  <c r="Q507"/>
  <c r="Q508"/>
  <c r="Q509"/>
  <c r="Q510"/>
  <c r="Q511"/>
  <c r="Q512"/>
  <c r="Q513"/>
  <c r="Q514"/>
  <c r="Q515"/>
  <c r="Q516"/>
  <c r="Q517"/>
  <c r="Q518"/>
  <c r="Q519"/>
  <c r="Q520"/>
  <c r="Q521"/>
  <c r="Q522"/>
  <c r="Q523"/>
  <c r="Q524"/>
  <c r="Q525"/>
  <c r="Q526"/>
  <c r="Q527"/>
  <c r="Q528"/>
  <c r="Q529"/>
  <c r="Q530"/>
  <c r="Q531"/>
  <c r="Q532"/>
  <c r="Q533"/>
  <c r="Q534"/>
  <c r="Q535"/>
  <c r="Q536"/>
  <c r="Q537"/>
  <c r="Q538"/>
  <c r="Q539"/>
  <c r="Q540"/>
  <c r="Q541"/>
  <c r="Q542"/>
  <c r="Q543"/>
  <c r="Q544"/>
  <c r="Q545"/>
  <c r="Q546"/>
  <c r="Q547"/>
  <c r="Q548"/>
  <c r="Q549"/>
  <c r="Q550"/>
  <c r="Q551"/>
  <c r="Q552"/>
  <c r="Q553"/>
  <c r="Q554"/>
  <c r="Q555"/>
  <c r="Q556"/>
  <c r="Q557"/>
  <c r="Q558"/>
  <c r="Q559"/>
  <c r="Q560"/>
  <c r="Q561"/>
  <c r="Q562"/>
  <c r="Q563"/>
  <c r="Q564"/>
  <c r="Q565"/>
  <c r="Q566"/>
  <c r="Q567"/>
  <c r="Q568"/>
  <c r="Q569"/>
  <c r="Q570"/>
  <c r="Q571"/>
  <c r="Q572"/>
  <c r="Q573"/>
  <c r="Q574"/>
  <c r="Q575"/>
  <c r="Q576"/>
  <c r="Q577"/>
  <c r="Q578"/>
  <c r="Q579"/>
  <c r="Q580"/>
  <c r="Q581"/>
  <c r="Q582"/>
  <c r="Q583"/>
  <c r="Q584"/>
  <c r="Q585"/>
  <c r="Q586"/>
  <c r="Q587"/>
  <c r="Q588"/>
  <c r="Q589"/>
  <c r="Q590"/>
  <c r="Q591"/>
  <c r="Q592"/>
  <c r="Q593"/>
  <c r="Q594"/>
  <c r="Q595"/>
  <c r="Q596"/>
  <c r="Q597"/>
  <c r="Q598"/>
  <c r="Q599"/>
  <c r="Q600"/>
  <c r="Q601"/>
  <c r="Q602"/>
  <c r="Q603"/>
  <c r="Q604"/>
  <c r="Q605"/>
  <c r="Q606"/>
  <c r="Q607"/>
  <c r="Q608"/>
  <c r="Q609"/>
  <c r="Q610"/>
  <c r="Q611"/>
  <c r="Q612"/>
  <c r="Q613"/>
  <c r="Q614"/>
  <c r="Q615"/>
  <c r="Q616"/>
  <c r="Q617"/>
  <c r="Q618"/>
  <c r="Q619"/>
  <c r="Q620"/>
  <c r="Q621"/>
  <c r="Q622"/>
  <c r="Q623"/>
  <c r="Q624"/>
  <c r="Q625"/>
  <c r="Q626"/>
  <c r="Q627"/>
  <c r="Q628"/>
  <c r="Q629"/>
  <c r="Q630"/>
  <c r="Q631"/>
  <c r="Q632"/>
  <c r="Q633"/>
  <c r="Q634"/>
  <c r="Q635"/>
  <c r="Q636"/>
  <c r="Q637"/>
  <c r="Q638"/>
  <c r="Q639"/>
  <c r="Q640"/>
  <c r="Q641"/>
  <c r="Q642"/>
  <c r="Q643"/>
  <c r="Q644"/>
  <c r="Q645"/>
  <c r="Q646"/>
  <c r="Q647"/>
  <c r="Q648"/>
  <c r="Q649"/>
  <c r="Q650"/>
  <c r="Q651"/>
  <c r="Q652"/>
  <c r="Q653"/>
  <c r="Q654"/>
  <c r="Q655"/>
  <c r="Q656"/>
  <c r="Q657"/>
  <c r="Q658"/>
  <c r="Q659"/>
  <c r="Q660"/>
  <c r="Q661"/>
  <c r="Q662"/>
  <c r="Q663"/>
  <c r="Q664"/>
  <c r="Q665"/>
  <c r="Q666"/>
  <c r="Q667"/>
  <c r="Q668"/>
  <c r="Q669"/>
  <c r="Q670"/>
  <c r="Q671"/>
  <c r="Q672"/>
  <c r="Q673"/>
  <c r="Q674"/>
  <c r="Q675"/>
  <c r="Q676"/>
  <c r="Q677"/>
  <c r="Q678"/>
  <c r="Q679"/>
  <c r="Q680"/>
  <c r="Q681"/>
  <c r="Q682"/>
  <c r="Q683"/>
  <c r="Q684"/>
  <c r="Q685"/>
  <c r="Q686"/>
  <c r="Q687"/>
  <c r="Q688"/>
  <c r="Q689"/>
  <c r="Q690"/>
  <c r="Q691"/>
  <c r="Q692"/>
  <c r="Q693"/>
  <c r="Q694"/>
  <c r="Q695"/>
  <c r="Q696"/>
  <c r="Q697"/>
  <c r="Q698"/>
  <c r="Q699"/>
  <c r="Q700"/>
  <c r="Q701"/>
  <c r="Q702"/>
  <c r="Q703"/>
  <c r="Q704"/>
  <c r="Q705"/>
  <c r="Q706"/>
  <c r="Q707"/>
  <c r="Q708"/>
  <c r="Q709"/>
  <c r="Q710"/>
  <c r="Q711"/>
  <c r="Q712"/>
  <c r="Q713"/>
  <c r="Q714"/>
  <c r="Q715"/>
  <c r="Q716"/>
  <c r="Q717"/>
  <c r="Q718"/>
  <c r="Q719"/>
  <c r="Q720"/>
  <c r="Q721"/>
  <c r="Q722"/>
  <c r="Q723"/>
  <c r="Q724"/>
  <c r="Q725"/>
  <c r="Q726"/>
  <c r="Q727"/>
  <c r="Q728"/>
  <c r="Q729"/>
  <c r="Q730"/>
  <c r="Q731"/>
  <c r="Q732"/>
  <c r="Q733"/>
  <c r="Q734"/>
  <c r="Q735"/>
  <c r="Q736"/>
  <c r="Q737"/>
  <c r="Q738"/>
  <c r="Q739"/>
  <c r="Q740"/>
  <c r="Q741"/>
  <c r="Q742"/>
  <c r="Q743"/>
  <c r="Q744"/>
  <c r="Q745"/>
  <c r="Q746"/>
  <c r="Q747"/>
  <c r="Q748"/>
  <c r="Q749"/>
  <c r="Q750"/>
  <c r="Q751"/>
  <c r="Q752"/>
  <c r="Q753"/>
  <c r="Q754"/>
  <c r="Q755"/>
  <c r="Q756"/>
  <c r="Q757"/>
  <c r="Q758"/>
  <c r="Q759"/>
  <c r="Q760"/>
  <c r="Q761"/>
  <c r="Q762"/>
  <c r="Q763"/>
  <c r="Q764"/>
  <c r="Q765"/>
  <c r="Q766"/>
  <c r="Q767"/>
  <c r="Q768"/>
  <c r="Q769"/>
  <c r="Q770"/>
  <c r="Q771"/>
  <c r="Q772"/>
  <c r="Q773"/>
  <c r="Q774"/>
  <c r="Q775"/>
  <c r="Q776"/>
  <c r="Q777"/>
  <c r="Q778"/>
  <c r="Q779"/>
  <c r="Q780"/>
  <c r="Q781"/>
  <c r="Q782"/>
  <c r="Q783"/>
  <c r="Q784"/>
  <c r="Q785"/>
  <c r="Q786"/>
  <c r="Q787"/>
  <c r="Q788"/>
  <c r="Q789"/>
  <c r="Q790"/>
  <c r="Q791"/>
  <c r="Q792"/>
  <c r="Q793"/>
  <c r="Q794"/>
  <c r="Q795"/>
  <c r="Q796"/>
  <c r="Q797"/>
  <c r="Q798"/>
  <c r="Q799"/>
  <c r="Q800"/>
  <c r="Q801"/>
  <c r="Q802"/>
  <c r="Q803"/>
  <c r="Q804"/>
  <c r="Q805"/>
  <c r="Q806"/>
  <c r="Q807"/>
  <c r="Q808"/>
  <c r="Q809"/>
  <c r="Q810"/>
  <c r="Q811"/>
  <c r="Q812"/>
  <c r="Q813"/>
  <c r="Q814"/>
  <c r="Q815"/>
  <c r="Q816"/>
  <c r="Q817"/>
  <c r="Q818"/>
  <c r="Q819"/>
  <c r="Q820"/>
  <c r="Q821"/>
  <c r="Q822"/>
  <c r="Q823"/>
  <c r="Q824"/>
  <c r="Q825"/>
  <c r="Q826"/>
  <c r="Q827"/>
  <c r="Q828"/>
  <c r="Q829"/>
  <c r="Q830"/>
  <c r="Q831"/>
  <c r="Q832"/>
  <c r="Q833"/>
  <c r="Q834"/>
  <c r="Q835"/>
  <c r="Q836"/>
  <c r="Q837"/>
  <c r="Q838"/>
  <c r="Q839"/>
  <c r="Q840"/>
  <c r="Q841"/>
  <c r="Q842"/>
  <c r="Q843"/>
  <c r="Q844"/>
  <c r="Q845"/>
  <c r="Q846"/>
  <c r="Q847"/>
  <c r="Q848"/>
  <c r="Q849"/>
  <c r="Q850"/>
  <c r="Q851"/>
  <c r="Q852"/>
  <c r="Q853"/>
  <c r="Q854"/>
  <c r="Q855"/>
  <c r="Q856"/>
  <c r="Q857"/>
  <c r="Q858"/>
  <c r="Q859"/>
  <c r="Q860"/>
  <c r="Q861"/>
  <c r="Q862"/>
  <c r="Q863"/>
  <c r="Q864"/>
  <c r="Q865"/>
  <c r="Q866"/>
  <c r="Q867"/>
  <c r="Q868"/>
  <c r="Q869"/>
  <c r="Q870"/>
  <c r="Q871"/>
  <c r="Q872"/>
  <c r="Q873"/>
  <c r="Q874"/>
  <c r="Q875"/>
  <c r="Q876"/>
  <c r="Q877"/>
  <c r="Q878"/>
  <c r="Q879"/>
  <c r="Q880"/>
  <c r="Q881"/>
  <c r="Q882"/>
  <c r="Q883"/>
  <c r="Q884"/>
  <c r="Q885"/>
  <c r="Q886"/>
  <c r="Q887"/>
  <c r="Q888"/>
  <c r="Q889"/>
  <c r="Q890"/>
  <c r="Q891"/>
  <c r="Q892"/>
  <c r="Q893"/>
  <c r="Q894"/>
  <c r="Q895"/>
  <c r="Q896"/>
  <c r="Q897"/>
  <c r="Q898"/>
  <c r="Q899"/>
  <c r="Q900"/>
  <c r="Q901"/>
  <c r="Q902"/>
  <c r="Q903"/>
  <c r="Q904"/>
  <c r="Q905"/>
  <c r="Q906"/>
  <c r="Q907"/>
  <c r="Q908"/>
  <c r="Q909"/>
  <c r="Q910"/>
  <c r="Q911"/>
  <c r="Q912"/>
  <c r="Q913"/>
  <c r="Q914"/>
  <c r="Q915"/>
  <c r="Q916"/>
  <c r="Q917"/>
  <c r="Q918"/>
  <c r="Q919"/>
  <c r="Q920"/>
  <c r="Q921"/>
  <c r="Q922"/>
  <c r="Q923"/>
  <c r="Q924"/>
  <c r="Q925"/>
  <c r="Q926"/>
  <c r="Q927"/>
  <c r="Q928"/>
  <c r="Q929"/>
  <c r="Q930"/>
  <c r="Q931"/>
  <c r="Q932"/>
  <c r="Q933"/>
  <c r="Q934"/>
  <c r="Q935"/>
  <c r="Q936"/>
  <c r="Q937"/>
  <c r="Q938"/>
  <c r="Q939"/>
  <c r="Q940"/>
  <c r="Q941"/>
  <c r="Q942"/>
  <c r="Q943"/>
  <c r="Q944"/>
  <c r="Q945"/>
  <c r="Q946"/>
  <c r="Q947"/>
  <c r="Q948"/>
  <c r="Q949"/>
  <c r="Q950"/>
  <c r="Q951"/>
  <c r="Q952"/>
  <c r="Q953"/>
  <c r="Q954"/>
  <c r="Q955"/>
  <c r="Q956"/>
  <c r="Q957"/>
  <c r="Q958"/>
  <c r="Q959"/>
  <c r="Q960"/>
  <c r="Q961"/>
  <c r="Q962"/>
  <c r="Q963"/>
  <c r="Q964"/>
  <c r="Q965"/>
  <c r="Q966"/>
  <c r="Q967"/>
  <c r="Q968"/>
  <c r="Q969"/>
  <c r="Q970"/>
  <c r="Q971"/>
  <c r="Q972"/>
  <c r="Q973"/>
  <c r="Q974"/>
  <c r="Q975"/>
  <c r="Q976"/>
  <c r="Q977"/>
  <c r="Q978"/>
  <c r="Q979"/>
  <c r="Q980"/>
  <c r="Q981"/>
  <c r="Q982"/>
  <c r="Q983"/>
  <c r="Q984"/>
  <c r="Q985"/>
  <c r="Q986"/>
  <c r="Q987"/>
  <c r="Q988"/>
  <c r="Q989"/>
  <c r="Q990"/>
  <c r="Q991"/>
  <c r="Q992"/>
  <c r="Q993"/>
  <c r="Q994"/>
  <c r="Q995"/>
  <c r="Q996"/>
  <c r="Q997"/>
  <c r="Q998"/>
  <c r="Q999"/>
  <c r="Q1000"/>
  <c r="Q1001"/>
  <c r="Q1002"/>
  <c r="Q1003"/>
  <c r="Q1004"/>
  <c r="Q1005"/>
  <c r="Q1006"/>
  <c r="Q1007"/>
  <c r="Q1008"/>
  <c r="Q1009"/>
  <c r="Q1010"/>
  <c r="Q1011"/>
  <c r="Q1012"/>
  <c r="Q1013"/>
  <c r="Q1014"/>
  <c r="Q1015"/>
  <c r="Q1016"/>
  <c r="Q1017"/>
  <c r="Q1018"/>
  <c r="Q1019"/>
  <c r="Q1020"/>
  <c r="Q1021"/>
  <c r="Q1022"/>
  <c r="Q1023"/>
  <c r="Q1024"/>
  <c r="Q1025"/>
  <c r="Q1026"/>
  <c r="Q1027"/>
  <c r="Q1028"/>
  <c r="Q1029"/>
  <c r="Q1030"/>
  <c r="Q1031"/>
  <c r="Q1032"/>
  <c r="Q1033"/>
  <c r="Q1034"/>
  <c r="Q1035"/>
  <c r="Q1036"/>
  <c r="Q1037"/>
  <c r="Q1038"/>
  <c r="Q1039"/>
  <c r="Q1040"/>
  <c r="Q1041"/>
  <c r="Q1042"/>
  <c r="Q1043"/>
  <c r="Q1044"/>
  <c r="Q1045"/>
  <c r="Q1046"/>
  <c r="Q1047"/>
  <c r="Q1048"/>
  <c r="Q1049"/>
  <c r="Q1050"/>
  <c r="Q1051"/>
  <c r="Q1052"/>
  <c r="Q1053"/>
  <c r="Q1054"/>
  <c r="Q1055"/>
  <c r="Q1056"/>
  <c r="Q1057"/>
  <c r="Q1058"/>
  <c r="Q1059"/>
  <c r="Q1060"/>
  <c r="Q1061"/>
  <c r="Q1062"/>
  <c r="Q1063"/>
  <c r="Q1064"/>
  <c r="Q1065"/>
  <c r="Q1066"/>
  <c r="Q1067"/>
  <c r="Q1068"/>
  <c r="Q1069"/>
  <c r="Q1070"/>
  <c r="Q1071"/>
  <c r="Q1072"/>
  <c r="Q1073"/>
  <c r="Q1074"/>
  <c r="Q1075"/>
  <c r="Q1076"/>
  <c r="Q1077"/>
  <c r="Q1078"/>
  <c r="Q1079"/>
  <c r="Q1080"/>
  <c r="Q1081"/>
  <c r="Q1082"/>
  <c r="Q1083"/>
  <c r="Q1084"/>
  <c r="Q1085"/>
  <c r="Q1086"/>
  <c r="Q1087"/>
  <c r="Q1088"/>
  <c r="Q1089"/>
  <c r="Q1090"/>
  <c r="Q1091"/>
  <c r="Q1092"/>
  <c r="Q1093"/>
  <c r="Q1094"/>
  <c r="Q1095"/>
  <c r="Q1096"/>
  <c r="Q1097"/>
  <c r="Q1098"/>
  <c r="Q1099"/>
  <c r="Q1100"/>
  <c r="Q1101"/>
  <c r="Q1102"/>
  <c r="Q1103"/>
  <c r="Q1104"/>
  <c r="Q1105"/>
  <c r="Q1106"/>
  <c r="Q1107"/>
  <c r="Q1108"/>
  <c r="Q1109"/>
  <c r="Q5"/>
  <c r="Q1110" l="1"/>
  <c r="J1110"/>
  <c r="I1110"/>
  <c r="P1110" l="1"/>
  <c r="K1110"/>
  <c r="E228" i="7"/>
  <c r="F228"/>
  <c r="G228"/>
  <c r="H228"/>
  <c r="I228"/>
  <c r="J228"/>
  <c r="K228"/>
  <c r="L228"/>
  <c r="M228"/>
  <c r="N228"/>
  <c r="O228"/>
  <c r="P228"/>
  <c r="Q228"/>
  <c r="R228"/>
  <c r="D228"/>
  <c r="S7"/>
  <c r="S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44"/>
  <c r="S45"/>
  <c r="S46"/>
  <c r="S47"/>
  <c r="S48"/>
  <c r="S49"/>
  <c r="S50"/>
  <c r="S51"/>
  <c r="S52"/>
  <c r="S53"/>
  <c r="S54"/>
  <c r="S55"/>
  <c r="S56"/>
  <c r="S57"/>
  <c r="S58"/>
  <c r="S59"/>
  <c r="S60"/>
  <c r="S61"/>
  <c r="S62"/>
  <c r="S63"/>
  <c r="S64"/>
  <c r="S65"/>
  <c r="S66"/>
  <c r="S67"/>
  <c r="S68"/>
  <c r="S69"/>
  <c r="S70"/>
  <c r="S71"/>
  <c r="S72"/>
  <c r="S73"/>
  <c r="S74"/>
  <c r="S75"/>
  <c r="S76"/>
  <c r="S77"/>
  <c r="S78"/>
  <c r="S79"/>
  <c r="S80"/>
  <c r="S81"/>
  <c r="S82"/>
  <c r="S83"/>
  <c r="S84"/>
  <c r="S85"/>
  <c r="S86"/>
  <c r="S87"/>
  <c r="S88"/>
  <c r="S89"/>
  <c r="S90"/>
  <c r="S91"/>
  <c r="S92"/>
  <c r="S93"/>
  <c r="S94"/>
  <c r="S95"/>
  <c r="S96"/>
  <c r="S97"/>
  <c r="S98"/>
  <c r="S99"/>
  <c r="S100"/>
  <c r="S101"/>
  <c r="S102"/>
  <c r="S103"/>
  <c r="S104"/>
  <c r="S105"/>
  <c r="S106"/>
  <c r="S107"/>
  <c r="S108"/>
  <c r="S109"/>
  <c r="S110"/>
  <c r="S111"/>
  <c r="S112"/>
  <c r="S113"/>
  <c r="S114"/>
  <c r="S115"/>
  <c r="S116"/>
  <c r="S117"/>
  <c r="S118"/>
  <c r="S119"/>
  <c r="S120"/>
  <c r="S121"/>
  <c r="S122"/>
  <c r="S123"/>
  <c r="S124"/>
  <c r="S125"/>
  <c r="S126"/>
  <c r="S127"/>
  <c r="S128"/>
  <c r="S129"/>
  <c r="S130"/>
  <c r="S131"/>
  <c r="S132"/>
  <c r="S133"/>
  <c r="S134"/>
  <c r="S135"/>
  <c r="S136"/>
  <c r="S137"/>
  <c r="S138"/>
  <c r="S139"/>
  <c r="S140"/>
  <c r="S141"/>
  <c r="S142"/>
  <c r="S143"/>
  <c r="S144"/>
  <c r="S145"/>
  <c r="S146"/>
  <c r="S147"/>
  <c r="S148"/>
  <c r="S149"/>
  <c r="S150"/>
  <c r="S151"/>
  <c r="S152"/>
  <c r="S153"/>
  <c r="S154"/>
  <c r="S155"/>
  <c r="S156"/>
  <c r="S157"/>
  <c r="S158"/>
  <c r="S159"/>
  <c r="S160"/>
  <c r="S161"/>
  <c r="S162"/>
  <c r="S163"/>
  <c r="S164"/>
  <c r="S165"/>
  <c r="S166"/>
  <c r="S167"/>
  <c r="S168"/>
  <c r="S169"/>
  <c r="S170"/>
  <c r="S171"/>
  <c r="S172"/>
  <c r="S173"/>
  <c r="S174"/>
  <c r="S175"/>
  <c r="S176"/>
  <c r="S177"/>
  <c r="S178"/>
  <c r="S179"/>
  <c r="S180"/>
  <c r="S181"/>
  <c r="S182"/>
  <c r="S183"/>
  <c r="S184"/>
  <c r="S185"/>
  <c r="S186"/>
  <c r="S187"/>
  <c r="S188"/>
  <c r="S189"/>
  <c r="S190"/>
  <c r="S191"/>
  <c r="S192"/>
  <c r="S193"/>
  <c r="S194"/>
  <c r="S195"/>
  <c r="S196"/>
  <c r="S197"/>
  <c r="S198"/>
  <c r="S199"/>
  <c r="S200"/>
  <c r="S201"/>
  <c r="S202"/>
  <c r="S203"/>
  <c r="S204"/>
  <c r="S205"/>
  <c r="S206"/>
  <c r="S207"/>
  <c r="S208"/>
  <c r="S209"/>
  <c r="S210"/>
  <c r="S211"/>
  <c r="S212"/>
  <c r="S213"/>
  <c r="S214"/>
  <c r="S215"/>
  <c r="S216"/>
  <c r="S217"/>
  <c r="S218"/>
  <c r="S219"/>
  <c r="S220"/>
  <c r="S221"/>
  <c r="S222"/>
  <c r="S223"/>
  <c r="S224"/>
  <c r="S225"/>
  <c r="S226"/>
  <c r="S227"/>
  <c r="S6"/>
  <c r="S228" l="1"/>
  <c r="M1110" i="1"/>
  <c r="G6" l="1"/>
  <c r="N6" s="1"/>
  <c r="G7"/>
  <c r="N7" s="1"/>
  <c r="G8"/>
  <c r="N8" s="1"/>
  <c r="G9"/>
  <c r="N9" s="1"/>
  <c r="G10"/>
  <c r="N10" s="1"/>
  <c r="G11"/>
  <c r="N11" s="1"/>
  <c r="G12"/>
  <c r="N12" s="1"/>
  <c r="G13"/>
  <c r="N13" s="1"/>
  <c r="G14"/>
  <c r="N14" s="1"/>
  <c r="G15"/>
  <c r="N15" s="1"/>
  <c r="G16"/>
  <c r="N16" s="1"/>
  <c r="G19"/>
  <c r="N19" s="1"/>
  <c r="G20"/>
  <c r="N20" s="1"/>
  <c r="G21"/>
  <c r="N21" s="1"/>
  <c r="G22"/>
  <c r="N22" s="1"/>
  <c r="G24"/>
  <c r="N24" s="1"/>
  <c r="G25"/>
  <c r="N25" s="1"/>
  <c r="G26"/>
  <c r="N26" s="1"/>
  <c r="G27"/>
  <c r="N27" s="1"/>
  <c r="G28"/>
  <c r="N28" s="1"/>
  <c r="G29"/>
  <c r="N29" s="1"/>
  <c r="G30"/>
  <c r="N30" s="1"/>
  <c r="G31"/>
  <c r="N31" s="1"/>
  <c r="G32"/>
  <c r="N32" s="1"/>
  <c r="G33"/>
  <c r="N33" s="1"/>
  <c r="G34"/>
  <c r="N34" s="1"/>
  <c r="G35"/>
  <c r="N35" s="1"/>
  <c r="G37"/>
  <c r="N37" s="1"/>
  <c r="G38"/>
  <c r="N38" s="1"/>
  <c r="G39"/>
  <c r="N39" s="1"/>
  <c r="G41"/>
  <c r="N41" s="1"/>
  <c r="G42"/>
  <c r="N42" s="1"/>
  <c r="G43"/>
  <c r="N43" s="1"/>
  <c r="G44"/>
  <c r="N44" s="1"/>
  <c r="G45"/>
  <c r="N45" s="1"/>
  <c r="G46"/>
  <c r="N46" s="1"/>
  <c r="G47"/>
  <c r="N47" s="1"/>
  <c r="G48"/>
  <c r="N48" s="1"/>
  <c r="G49"/>
  <c r="N49" s="1"/>
  <c r="G50"/>
  <c r="N50" s="1"/>
  <c r="G52"/>
  <c r="N52" s="1"/>
  <c r="G53"/>
  <c r="N53" s="1"/>
  <c r="G54"/>
  <c r="N54" s="1"/>
  <c r="G55"/>
  <c r="N55" s="1"/>
  <c r="G56"/>
  <c r="N56" s="1"/>
  <c r="G57"/>
  <c r="N57" s="1"/>
  <c r="G58"/>
  <c r="N58" s="1"/>
  <c r="G59"/>
  <c r="N59" s="1"/>
  <c r="G60"/>
  <c r="N60" s="1"/>
  <c r="G61"/>
  <c r="N61" s="1"/>
  <c r="G62"/>
  <c r="N62" s="1"/>
  <c r="G64"/>
  <c r="N64" s="1"/>
  <c r="G65"/>
  <c r="N65" s="1"/>
  <c r="G66"/>
  <c r="N66" s="1"/>
  <c r="G67"/>
  <c r="N67" s="1"/>
  <c r="G68"/>
  <c r="N68" s="1"/>
  <c r="G69"/>
  <c r="N69" s="1"/>
  <c r="G70"/>
  <c r="N70" s="1"/>
  <c r="G71"/>
  <c r="N71" s="1"/>
  <c r="G72"/>
  <c r="N72" s="1"/>
  <c r="G73"/>
  <c r="N73" s="1"/>
  <c r="G74"/>
  <c r="N74" s="1"/>
  <c r="G77"/>
  <c r="N77" s="1"/>
  <c r="G79"/>
  <c r="N79" s="1"/>
  <c r="G80"/>
  <c r="N80" s="1"/>
  <c r="G81"/>
  <c r="N81" s="1"/>
  <c r="G82"/>
  <c r="N82" s="1"/>
  <c r="G83"/>
  <c r="N83" s="1"/>
  <c r="G84"/>
  <c r="N84" s="1"/>
  <c r="G85"/>
  <c r="N85" s="1"/>
  <c r="G86"/>
  <c r="N86" s="1"/>
  <c r="G87"/>
  <c r="N87" s="1"/>
  <c r="G88"/>
  <c r="N88" s="1"/>
  <c r="G89"/>
  <c r="N89" s="1"/>
  <c r="G90"/>
  <c r="N90" s="1"/>
  <c r="G92"/>
  <c r="N92" s="1"/>
  <c r="G93"/>
  <c r="N93" s="1"/>
  <c r="G94"/>
  <c r="N94" s="1"/>
  <c r="G95"/>
  <c r="N95" s="1"/>
  <c r="G96"/>
  <c r="N96" s="1"/>
  <c r="G97"/>
  <c r="N97" s="1"/>
  <c r="G99"/>
  <c r="N99" s="1"/>
  <c r="G100"/>
  <c r="N100" s="1"/>
  <c r="G102"/>
  <c r="N102" s="1"/>
  <c r="G103"/>
  <c r="N103" s="1"/>
  <c r="G104"/>
  <c r="N104" s="1"/>
  <c r="G105"/>
  <c r="N105" s="1"/>
  <c r="G106"/>
  <c r="N106" s="1"/>
  <c r="G107"/>
  <c r="N107" s="1"/>
  <c r="G108"/>
  <c r="N108" s="1"/>
  <c r="G109"/>
  <c r="N109" s="1"/>
  <c r="G110"/>
  <c r="N110" s="1"/>
  <c r="G111"/>
  <c r="N111" s="1"/>
  <c r="G112"/>
  <c r="N112" s="1"/>
  <c r="G113"/>
  <c r="N113" s="1"/>
  <c r="G114"/>
  <c r="N114" s="1"/>
  <c r="G115"/>
  <c r="N115" s="1"/>
  <c r="G116"/>
  <c r="N116" s="1"/>
  <c r="G118"/>
  <c r="N118" s="1"/>
  <c r="G119"/>
  <c r="N119" s="1"/>
  <c r="G120"/>
  <c r="N120" s="1"/>
  <c r="G121"/>
  <c r="N121" s="1"/>
  <c r="G122"/>
  <c r="N122" s="1"/>
  <c r="G123"/>
  <c r="N123" s="1"/>
  <c r="G125"/>
  <c r="N125" s="1"/>
  <c r="G126"/>
  <c r="N126" s="1"/>
  <c r="G127"/>
  <c r="N127" s="1"/>
  <c r="G128"/>
  <c r="N128" s="1"/>
  <c r="G129"/>
  <c r="N129" s="1"/>
  <c r="G131"/>
  <c r="N131" s="1"/>
  <c r="G132"/>
  <c r="N132" s="1"/>
  <c r="G133"/>
  <c r="N133" s="1"/>
  <c r="G134"/>
  <c r="N134" s="1"/>
  <c r="G135"/>
  <c r="N135" s="1"/>
  <c r="G136"/>
  <c r="N136" s="1"/>
  <c r="G137"/>
  <c r="N137" s="1"/>
  <c r="G138"/>
  <c r="N138" s="1"/>
  <c r="G139"/>
  <c r="N139" s="1"/>
  <c r="G140"/>
  <c r="N140" s="1"/>
  <c r="G141"/>
  <c r="N141" s="1"/>
  <c r="G142"/>
  <c r="N142" s="1"/>
  <c r="G143"/>
  <c r="N143" s="1"/>
  <c r="G144"/>
  <c r="N144" s="1"/>
  <c r="G145"/>
  <c r="N145" s="1"/>
  <c r="G146"/>
  <c r="N146" s="1"/>
  <c r="G147"/>
  <c r="N147" s="1"/>
  <c r="G148"/>
  <c r="N148" s="1"/>
  <c r="G150"/>
  <c r="N150" s="1"/>
  <c r="G151"/>
  <c r="N151" s="1"/>
  <c r="G152"/>
  <c r="N152" s="1"/>
  <c r="G154"/>
  <c r="N154" s="1"/>
  <c r="G155"/>
  <c r="N155" s="1"/>
  <c r="G156"/>
  <c r="N156" s="1"/>
  <c r="G157"/>
  <c r="N157" s="1"/>
  <c r="G158"/>
  <c r="N158" s="1"/>
  <c r="G159"/>
  <c r="N159" s="1"/>
  <c r="G160"/>
  <c r="N160" s="1"/>
  <c r="G161"/>
  <c r="N161" s="1"/>
  <c r="G162"/>
  <c r="N162" s="1"/>
  <c r="G163"/>
  <c r="N163" s="1"/>
  <c r="G164"/>
  <c r="N164" s="1"/>
  <c r="G165"/>
  <c r="N165" s="1"/>
  <c r="G166"/>
  <c r="N166" s="1"/>
  <c r="G167"/>
  <c r="N167" s="1"/>
  <c r="G168"/>
  <c r="N168" s="1"/>
  <c r="G169"/>
  <c r="N169" s="1"/>
  <c r="G170"/>
  <c r="N170" s="1"/>
  <c r="G171"/>
  <c r="N171" s="1"/>
  <c r="G172"/>
  <c r="N172" s="1"/>
  <c r="G173"/>
  <c r="N173" s="1"/>
  <c r="G174"/>
  <c r="N174" s="1"/>
  <c r="G175"/>
  <c r="N175" s="1"/>
  <c r="G176"/>
  <c r="N176" s="1"/>
  <c r="G177"/>
  <c r="N177" s="1"/>
  <c r="G178"/>
  <c r="N178" s="1"/>
  <c r="G179"/>
  <c r="N179" s="1"/>
  <c r="G180"/>
  <c r="N180" s="1"/>
  <c r="G181"/>
  <c r="N181" s="1"/>
  <c r="G182"/>
  <c r="N182" s="1"/>
  <c r="G183"/>
  <c r="N183" s="1"/>
  <c r="G184"/>
  <c r="N184" s="1"/>
  <c r="G185"/>
  <c r="N185" s="1"/>
  <c r="G186"/>
  <c r="N186" s="1"/>
  <c r="G187"/>
  <c r="N187" s="1"/>
  <c r="G188"/>
  <c r="N188" s="1"/>
  <c r="G189"/>
  <c r="N189" s="1"/>
  <c r="G190"/>
  <c r="N190" s="1"/>
  <c r="G191"/>
  <c r="N191" s="1"/>
  <c r="G192"/>
  <c r="N192" s="1"/>
  <c r="G193"/>
  <c r="N193" s="1"/>
  <c r="G194"/>
  <c r="N194" s="1"/>
  <c r="G195"/>
  <c r="N195" s="1"/>
  <c r="G196"/>
  <c r="N196" s="1"/>
  <c r="G197"/>
  <c r="N197" s="1"/>
  <c r="G198"/>
  <c r="N198" s="1"/>
  <c r="G199"/>
  <c r="N199" s="1"/>
  <c r="G200"/>
  <c r="N200" s="1"/>
  <c r="G201"/>
  <c r="N201" s="1"/>
  <c r="G202"/>
  <c r="N202" s="1"/>
  <c r="G203"/>
  <c r="N203" s="1"/>
  <c r="G204"/>
  <c r="N204" s="1"/>
  <c r="G205"/>
  <c r="N205" s="1"/>
  <c r="G206"/>
  <c r="N206" s="1"/>
  <c r="G207"/>
  <c r="N207" s="1"/>
  <c r="G208"/>
  <c r="N208" s="1"/>
  <c r="G209"/>
  <c r="N209" s="1"/>
  <c r="G210"/>
  <c r="N210" s="1"/>
  <c r="G211"/>
  <c r="N211" s="1"/>
  <c r="G212"/>
  <c r="N212" s="1"/>
  <c r="G213"/>
  <c r="N213" s="1"/>
  <c r="G214"/>
  <c r="N214" s="1"/>
  <c r="G215"/>
  <c r="N215" s="1"/>
  <c r="G216"/>
  <c r="N216" s="1"/>
  <c r="G217"/>
  <c r="N217" s="1"/>
  <c r="G218"/>
  <c r="N218" s="1"/>
  <c r="G219"/>
  <c r="N219" s="1"/>
  <c r="G220"/>
  <c r="N220" s="1"/>
  <c r="G221"/>
  <c r="N221" s="1"/>
  <c r="G222"/>
  <c r="N222" s="1"/>
  <c r="G223"/>
  <c r="N223" s="1"/>
  <c r="G224"/>
  <c r="N224" s="1"/>
  <c r="G225"/>
  <c r="N225" s="1"/>
  <c r="G226"/>
  <c r="N226" s="1"/>
  <c r="G227"/>
  <c r="N227" s="1"/>
  <c r="G228"/>
  <c r="N228" s="1"/>
  <c r="G229"/>
  <c r="N229" s="1"/>
  <c r="G230"/>
  <c r="N230" s="1"/>
  <c r="G231"/>
  <c r="N231" s="1"/>
  <c r="G232"/>
  <c r="N232" s="1"/>
  <c r="G233"/>
  <c r="N233" s="1"/>
  <c r="G234"/>
  <c r="N234" s="1"/>
  <c r="G235"/>
  <c r="N235" s="1"/>
  <c r="G236"/>
  <c r="N236" s="1"/>
  <c r="G237"/>
  <c r="N237" s="1"/>
  <c r="G238"/>
  <c r="N238" s="1"/>
  <c r="G239"/>
  <c r="N239" s="1"/>
  <c r="G240"/>
  <c r="N240" s="1"/>
  <c r="G241"/>
  <c r="N241" s="1"/>
  <c r="G242"/>
  <c r="N242" s="1"/>
  <c r="G243"/>
  <c r="N243" s="1"/>
  <c r="G244"/>
  <c r="N244" s="1"/>
  <c r="G245"/>
  <c r="N245" s="1"/>
  <c r="G246"/>
  <c r="N246" s="1"/>
  <c r="G247"/>
  <c r="N247" s="1"/>
  <c r="G248"/>
  <c r="N248" s="1"/>
  <c r="G249"/>
  <c r="N249" s="1"/>
  <c r="G250"/>
  <c r="N250" s="1"/>
  <c r="G251"/>
  <c r="N251" s="1"/>
  <c r="G252"/>
  <c r="N252" s="1"/>
  <c r="G253"/>
  <c r="N253" s="1"/>
  <c r="G254"/>
  <c r="N254" s="1"/>
  <c r="G255"/>
  <c r="N255" s="1"/>
  <c r="G256"/>
  <c r="N256" s="1"/>
  <c r="G257"/>
  <c r="N257" s="1"/>
  <c r="G258"/>
  <c r="N258" s="1"/>
  <c r="G259"/>
  <c r="N259" s="1"/>
  <c r="G260"/>
  <c r="N260" s="1"/>
  <c r="G261"/>
  <c r="N261" s="1"/>
  <c r="G262"/>
  <c r="N262" s="1"/>
  <c r="G263"/>
  <c r="N263" s="1"/>
  <c r="G264"/>
  <c r="N264" s="1"/>
  <c r="G265"/>
  <c r="N265" s="1"/>
  <c r="G266"/>
  <c r="N266" s="1"/>
  <c r="G267"/>
  <c r="N267" s="1"/>
  <c r="G268"/>
  <c r="N268" s="1"/>
  <c r="G269"/>
  <c r="N269" s="1"/>
  <c r="G270"/>
  <c r="N270" s="1"/>
  <c r="G271"/>
  <c r="N271" s="1"/>
  <c r="G272"/>
  <c r="N272" s="1"/>
  <c r="G273"/>
  <c r="N273" s="1"/>
  <c r="G274"/>
  <c r="N274" s="1"/>
  <c r="G275"/>
  <c r="N275" s="1"/>
  <c r="G276"/>
  <c r="N276" s="1"/>
  <c r="G277"/>
  <c r="N277" s="1"/>
  <c r="G278"/>
  <c r="N278" s="1"/>
  <c r="G279"/>
  <c r="N279" s="1"/>
  <c r="G280"/>
  <c r="N280" s="1"/>
  <c r="G281"/>
  <c r="N281" s="1"/>
  <c r="G282"/>
  <c r="N282" s="1"/>
  <c r="G283"/>
  <c r="N283" s="1"/>
  <c r="G284"/>
  <c r="N284" s="1"/>
  <c r="G285"/>
  <c r="N285" s="1"/>
  <c r="G286"/>
  <c r="N286" s="1"/>
  <c r="G287"/>
  <c r="N287" s="1"/>
  <c r="G288"/>
  <c r="N288" s="1"/>
  <c r="G289"/>
  <c r="N289" s="1"/>
  <c r="G290"/>
  <c r="N290" s="1"/>
  <c r="G291"/>
  <c r="N291" s="1"/>
  <c r="G292"/>
  <c r="N292" s="1"/>
  <c r="G293"/>
  <c r="N293" s="1"/>
  <c r="G294"/>
  <c r="N294" s="1"/>
  <c r="G295"/>
  <c r="N295" s="1"/>
  <c r="G296"/>
  <c r="N296" s="1"/>
  <c r="G297"/>
  <c r="N297" s="1"/>
  <c r="G298"/>
  <c r="N298" s="1"/>
  <c r="G299"/>
  <c r="N299" s="1"/>
  <c r="G300"/>
  <c r="N300" s="1"/>
  <c r="G301"/>
  <c r="N301" s="1"/>
  <c r="G302"/>
  <c r="N302" s="1"/>
  <c r="G303"/>
  <c r="N303" s="1"/>
  <c r="G304"/>
  <c r="N304" s="1"/>
  <c r="G305"/>
  <c r="N305" s="1"/>
  <c r="G306"/>
  <c r="N306" s="1"/>
  <c r="G307"/>
  <c r="N307" s="1"/>
  <c r="G308"/>
  <c r="N308" s="1"/>
  <c r="G309"/>
  <c r="N309" s="1"/>
  <c r="G310"/>
  <c r="N310" s="1"/>
  <c r="G311"/>
  <c r="N311" s="1"/>
  <c r="G312"/>
  <c r="N312" s="1"/>
  <c r="G313"/>
  <c r="N313" s="1"/>
  <c r="G314"/>
  <c r="N314" s="1"/>
  <c r="G315"/>
  <c r="N315" s="1"/>
  <c r="G316"/>
  <c r="N316" s="1"/>
  <c r="G317"/>
  <c r="N317" s="1"/>
  <c r="G318"/>
  <c r="N318" s="1"/>
  <c r="G319"/>
  <c r="N319" s="1"/>
  <c r="G320"/>
  <c r="N320" s="1"/>
  <c r="G321"/>
  <c r="N321" s="1"/>
  <c r="G322"/>
  <c r="N322" s="1"/>
  <c r="G323"/>
  <c r="N323" s="1"/>
  <c r="G324"/>
  <c r="N324" s="1"/>
  <c r="G325"/>
  <c r="N325" s="1"/>
  <c r="G326"/>
  <c r="N326" s="1"/>
  <c r="G327"/>
  <c r="N327" s="1"/>
  <c r="G328"/>
  <c r="N328" s="1"/>
  <c r="G329"/>
  <c r="N329" s="1"/>
  <c r="G330"/>
  <c r="N330" s="1"/>
  <c r="G331"/>
  <c r="N331" s="1"/>
  <c r="G332"/>
  <c r="N332" s="1"/>
  <c r="G333"/>
  <c r="N333" s="1"/>
  <c r="G334"/>
  <c r="N334" s="1"/>
  <c r="G335"/>
  <c r="N335" s="1"/>
  <c r="G336"/>
  <c r="N336" s="1"/>
  <c r="G337"/>
  <c r="N337" s="1"/>
  <c r="G338"/>
  <c r="N338" s="1"/>
  <c r="G339"/>
  <c r="N339" s="1"/>
  <c r="G340"/>
  <c r="N340" s="1"/>
  <c r="G341"/>
  <c r="N341" s="1"/>
  <c r="G342"/>
  <c r="N342" s="1"/>
  <c r="G343"/>
  <c r="N343" s="1"/>
  <c r="G344"/>
  <c r="N344" s="1"/>
  <c r="G345"/>
  <c r="N345" s="1"/>
  <c r="G346"/>
  <c r="N346" s="1"/>
  <c r="G347"/>
  <c r="N347" s="1"/>
  <c r="G348"/>
  <c r="N348" s="1"/>
  <c r="G349"/>
  <c r="N349" s="1"/>
  <c r="G350"/>
  <c r="N350" s="1"/>
  <c r="G366"/>
  <c r="N366" s="1"/>
  <c r="G367"/>
  <c r="N367" s="1"/>
  <c r="G368"/>
  <c r="N368" s="1"/>
  <c r="G369"/>
  <c r="N369" s="1"/>
  <c r="G370"/>
  <c r="N370" s="1"/>
  <c r="G371"/>
  <c r="N371" s="1"/>
  <c r="G372"/>
  <c r="N372" s="1"/>
  <c r="G373"/>
  <c r="N373" s="1"/>
  <c r="G374"/>
  <c r="N374" s="1"/>
  <c r="G375"/>
  <c r="N375" s="1"/>
  <c r="G376"/>
  <c r="N376" s="1"/>
  <c r="G377"/>
  <c r="N377" s="1"/>
  <c r="G378"/>
  <c r="N378" s="1"/>
  <c r="G379"/>
  <c r="N379" s="1"/>
  <c r="G380"/>
  <c r="N380" s="1"/>
  <c r="G381"/>
  <c r="N381" s="1"/>
  <c r="G382"/>
  <c r="N382" s="1"/>
  <c r="G383"/>
  <c r="N383" s="1"/>
  <c r="G384"/>
  <c r="N384" s="1"/>
  <c r="G385"/>
  <c r="N385" s="1"/>
  <c r="G386"/>
  <c r="N386" s="1"/>
  <c r="G387"/>
  <c r="N387" s="1"/>
  <c r="G388"/>
  <c r="N388" s="1"/>
  <c r="G389"/>
  <c r="N389" s="1"/>
  <c r="G390"/>
  <c r="N390" s="1"/>
  <c r="G391"/>
  <c r="N391" s="1"/>
  <c r="G392"/>
  <c r="N392" s="1"/>
  <c r="G393"/>
  <c r="N393" s="1"/>
  <c r="G394"/>
  <c r="N394" s="1"/>
  <c r="G395"/>
  <c r="N395" s="1"/>
  <c r="G396"/>
  <c r="N396" s="1"/>
  <c r="G397"/>
  <c r="N397" s="1"/>
  <c r="G398"/>
  <c r="N398" s="1"/>
  <c r="G399"/>
  <c r="N399" s="1"/>
  <c r="G400"/>
  <c r="N400" s="1"/>
  <c r="G401"/>
  <c r="N401" s="1"/>
  <c r="G402"/>
  <c r="N402" s="1"/>
  <c r="G403"/>
  <c r="N403" s="1"/>
  <c r="G404"/>
  <c r="N404" s="1"/>
  <c r="G405"/>
  <c r="N405" s="1"/>
  <c r="G406"/>
  <c r="N406" s="1"/>
  <c r="G407"/>
  <c r="N407" s="1"/>
  <c r="G408"/>
  <c r="N408" s="1"/>
  <c r="G409"/>
  <c r="N409" s="1"/>
  <c r="G410"/>
  <c r="N410" s="1"/>
  <c r="G411"/>
  <c r="N411" s="1"/>
  <c r="G412"/>
  <c r="N412" s="1"/>
  <c r="G413"/>
  <c r="N413" s="1"/>
  <c r="G414"/>
  <c r="N414" s="1"/>
  <c r="G415"/>
  <c r="N415" s="1"/>
  <c r="G416"/>
  <c r="N416" s="1"/>
  <c r="G417"/>
  <c r="N417" s="1"/>
  <c r="G418"/>
  <c r="N418" s="1"/>
  <c r="G419"/>
  <c r="N419" s="1"/>
  <c r="G420"/>
  <c r="N420" s="1"/>
  <c r="G421"/>
  <c r="N421" s="1"/>
  <c r="G422"/>
  <c r="N422" s="1"/>
  <c r="G423"/>
  <c r="N423" s="1"/>
  <c r="G424"/>
  <c r="N424" s="1"/>
  <c r="G425"/>
  <c r="N425" s="1"/>
  <c r="G426"/>
  <c r="N426" s="1"/>
  <c r="G427"/>
  <c r="N427" s="1"/>
  <c r="G428"/>
  <c r="N428" s="1"/>
  <c r="G429"/>
  <c r="N429" s="1"/>
  <c r="G430"/>
  <c r="N430" s="1"/>
  <c r="G431"/>
  <c r="N431" s="1"/>
  <c r="G432"/>
  <c r="N432" s="1"/>
  <c r="G433"/>
  <c r="N433" s="1"/>
  <c r="G434"/>
  <c r="N434" s="1"/>
  <c r="G435"/>
  <c r="N435" s="1"/>
  <c r="G436"/>
  <c r="N436" s="1"/>
  <c r="G437"/>
  <c r="N437" s="1"/>
  <c r="G438"/>
  <c r="N438" s="1"/>
  <c r="G439"/>
  <c r="N439" s="1"/>
  <c r="G440"/>
  <c r="N440" s="1"/>
  <c r="G441"/>
  <c r="N441" s="1"/>
  <c r="G442"/>
  <c r="N442" s="1"/>
  <c r="G443"/>
  <c r="N443" s="1"/>
  <c r="G444"/>
  <c r="N444" s="1"/>
  <c r="G445"/>
  <c r="N445" s="1"/>
  <c r="G446"/>
  <c r="N446" s="1"/>
  <c r="G447"/>
  <c r="N447" s="1"/>
  <c r="G448"/>
  <c r="N448" s="1"/>
  <c r="G449"/>
  <c r="N449" s="1"/>
  <c r="G450"/>
  <c r="N450" s="1"/>
  <c r="G451"/>
  <c r="N451" s="1"/>
  <c r="G452"/>
  <c r="N452" s="1"/>
  <c r="G453"/>
  <c r="N453" s="1"/>
  <c r="G454"/>
  <c r="N454" s="1"/>
  <c r="G455"/>
  <c r="N455" s="1"/>
  <c r="G456"/>
  <c r="N456" s="1"/>
  <c r="G457"/>
  <c r="N457" s="1"/>
  <c r="G458"/>
  <c r="N458" s="1"/>
  <c r="G459"/>
  <c r="N459" s="1"/>
  <c r="G460"/>
  <c r="N460" s="1"/>
  <c r="G461"/>
  <c r="N461" s="1"/>
  <c r="G462"/>
  <c r="N462" s="1"/>
  <c r="G463"/>
  <c r="N463" s="1"/>
  <c r="G464"/>
  <c r="N464" s="1"/>
  <c r="G465"/>
  <c r="N465" s="1"/>
  <c r="G466"/>
  <c r="N466" s="1"/>
  <c r="G467"/>
  <c r="N467" s="1"/>
  <c r="G468"/>
  <c r="N468" s="1"/>
  <c r="G469"/>
  <c r="N469" s="1"/>
  <c r="G470"/>
  <c r="N470" s="1"/>
  <c r="G471"/>
  <c r="N471" s="1"/>
  <c r="G472"/>
  <c r="N472" s="1"/>
  <c r="G473"/>
  <c r="N473" s="1"/>
  <c r="G474"/>
  <c r="N474" s="1"/>
  <c r="G475"/>
  <c r="N475" s="1"/>
  <c r="G476"/>
  <c r="N476" s="1"/>
  <c r="G477"/>
  <c r="N477" s="1"/>
  <c r="G478"/>
  <c r="N478" s="1"/>
  <c r="G479"/>
  <c r="N479" s="1"/>
  <c r="G480"/>
  <c r="N480" s="1"/>
  <c r="G481"/>
  <c r="N481" s="1"/>
  <c r="G482"/>
  <c r="N482" s="1"/>
  <c r="G483"/>
  <c r="N483" s="1"/>
  <c r="G484"/>
  <c r="N484" s="1"/>
  <c r="G485"/>
  <c r="N485" s="1"/>
  <c r="G486"/>
  <c r="N486" s="1"/>
  <c r="G487"/>
  <c r="N487" s="1"/>
  <c r="G488"/>
  <c r="N488" s="1"/>
  <c r="G489"/>
  <c r="N489" s="1"/>
  <c r="G490"/>
  <c r="N490" s="1"/>
  <c r="G491"/>
  <c r="N491" s="1"/>
  <c r="G492"/>
  <c r="N492" s="1"/>
  <c r="G493"/>
  <c r="N493" s="1"/>
  <c r="G494"/>
  <c r="N494" s="1"/>
  <c r="G495"/>
  <c r="N495" s="1"/>
  <c r="G496"/>
  <c r="N496" s="1"/>
  <c r="G497"/>
  <c r="N497" s="1"/>
  <c r="G498"/>
  <c r="N498" s="1"/>
  <c r="G499"/>
  <c r="N499" s="1"/>
  <c r="G500"/>
  <c r="N500" s="1"/>
  <c r="G501"/>
  <c r="N501" s="1"/>
  <c r="G502"/>
  <c r="N502" s="1"/>
  <c r="G503"/>
  <c r="N503" s="1"/>
  <c r="G504"/>
  <c r="N504" s="1"/>
  <c r="G505"/>
  <c r="N505" s="1"/>
  <c r="G506"/>
  <c r="N506" s="1"/>
  <c r="G507"/>
  <c r="N507" s="1"/>
  <c r="G508"/>
  <c r="N508" s="1"/>
  <c r="G509"/>
  <c r="N509" s="1"/>
  <c r="G510"/>
  <c r="N510" s="1"/>
  <c r="G511"/>
  <c r="N511" s="1"/>
  <c r="G512"/>
  <c r="N512" s="1"/>
  <c r="G513"/>
  <c r="N513" s="1"/>
  <c r="G514"/>
  <c r="N514" s="1"/>
  <c r="G515"/>
  <c r="N515" s="1"/>
  <c r="G516"/>
  <c r="N516" s="1"/>
  <c r="G517"/>
  <c r="N517" s="1"/>
  <c r="G518"/>
  <c r="N518" s="1"/>
  <c r="G519"/>
  <c r="N519" s="1"/>
  <c r="G520"/>
  <c r="N520" s="1"/>
  <c r="G521"/>
  <c r="N521" s="1"/>
  <c r="G522"/>
  <c r="N522" s="1"/>
  <c r="G523"/>
  <c r="N523" s="1"/>
  <c r="G524"/>
  <c r="N524" s="1"/>
  <c r="G525"/>
  <c r="N525" s="1"/>
  <c r="G526"/>
  <c r="N526" s="1"/>
  <c r="G527"/>
  <c r="N527" s="1"/>
  <c r="G528"/>
  <c r="N528" s="1"/>
  <c r="G529"/>
  <c r="N529" s="1"/>
  <c r="G530"/>
  <c r="N530" s="1"/>
  <c r="G531"/>
  <c r="N531" s="1"/>
  <c r="G532"/>
  <c r="N532" s="1"/>
  <c r="G533"/>
  <c r="N533" s="1"/>
  <c r="G534"/>
  <c r="N534" s="1"/>
  <c r="G535"/>
  <c r="N535" s="1"/>
  <c r="G536"/>
  <c r="N536" s="1"/>
  <c r="G537"/>
  <c r="N537" s="1"/>
  <c r="G538"/>
  <c r="N538" s="1"/>
  <c r="G539"/>
  <c r="N539" s="1"/>
  <c r="G540"/>
  <c r="N540" s="1"/>
  <c r="G541"/>
  <c r="N541" s="1"/>
  <c r="G542"/>
  <c r="N542" s="1"/>
  <c r="G543"/>
  <c r="N543" s="1"/>
  <c r="G544"/>
  <c r="N544" s="1"/>
  <c r="G545"/>
  <c r="N545" s="1"/>
  <c r="G546"/>
  <c r="N546" s="1"/>
  <c r="G547"/>
  <c r="N547" s="1"/>
  <c r="G548"/>
  <c r="N548" s="1"/>
  <c r="G550"/>
  <c r="N550" s="1"/>
  <c r="G551"/>
  <c r="N551" s="1"/>
  <c r="G552"/>
  <c r="N552" s="1"/>
  <c r="G553"/>
  <c r="N553" s="1"/>
  <c r="G554"/>
  <c r="N554" s="1"/>
  <c r="G555"/>
  <c r="N555" s="1"/>
  <c r="G556"/>
  <c r="N556" s="1"/>
  <c r="G557"/>
  <c r="N557" s="1"/>
  <c r="G558"/>
  <c r="N558" s="1"/>
  <c r="G559"/>
  <c r="N559" s="1"/>
  <c r="G560"/>
  <c r="N560" s="1"/>
  <c r="G561"/>
  <c r="N561" s="1"/>
  <c r="G562"/>
  <c r="N562" s="1"/>
  <c r="G563"/>
  <c r="N563" s="1"/>
  <c r="G564"/>
  <c r="N564" s="1"/>
  <c r="G565"/>
  <c r="N565" s="1"/>
  <c r="G566"/>
  <c r="N566" s="1"/>
  <c r="G567"/>
  <c r="N567" s="1"/>
  <c r="G568"/>
  <c r="N568" s="1"/>
  <c r="G569"/>
  <c r="N569" s="1"/>
  <c r="G570"/>
  <c r="N570" s="1"/>
  <c r="G571"/>
  <c r="N571" s="1"/>
  <c r="G572"/>
  <c r="N572" s="1"/>
  <c r="G573"/>
  <c r="N573" s="1"/>
  <c r="G574"/>
  <c r="N574" s="1"/>
  <c r="G575"/>
  <c r="N575" s="1"/>
  <c r="G576"/>
  <c r="N576" s="1"/>
  <c r="G577"/>
  <c r="N577" s="1"/>
  <c r="G578"/>
  <c r="N578" s="1"/>
  <c r="G609"/>
  <c r="N609" s="1"/>
  <c r="G610"/>
  <c r="N610" s="1"/>
  <c r="G611"/>
  <c r="N611" s="1"/>
  <c r="G612"/>
  <c r="N612" s="1"/>
  <c r="G613"/>
  <c r="N613" s="1"/>
  <c r="G614"/>
  <c r="N614" s="1"/>
  <c r="G615"/>
  <c r="N615" s="1"/>
  <c r="G616"/>
  <c r="N616" s="1"/>
  <c r="G617"/>
  <c r="N617" s="1"/>
  <c r="G618"/>
  <c r="N618" s="1"/>
  <c r="G619"/>
  <c r="N619" s="1"/>
  <c r="G620"/>
  <c r="N620" s="1"/>
  <c r="G621"/>
  <c r="N621" s="1"/>
  <c r="G622"/>
  <c r="N622" s="1"/>
  <c r="G623"/>
  <c r="N623" s="1"/>
  <c r="G624"/>
  <c r="N624" s="1"/>
  <c r="G625"/>
  <c r="N625" s="1"/>
  <c r="G626"/>
  <c r="N626" s="1"/>
  <c r="G627"/>
  <c r="N627" s="1"/>
  <c r="G628"/>
  <c r="N628" s="1"/>
  <c r="G629"/>
  <c r="N629" s="1"/>
  <c r="G630"/>
  <c r="N630" s="1"/>
  <c r="G631"/>
  <c r="N631" s="1"/>
  <c r="G632"/>
  <c r="N632" s="1"/>
  <c r="G633"/>
  <c r="N633" s="1"/>
  <c r="G634"/>
  <c r="N634" s="1"/>
  <c r="G635"/>
  <c r="N635" s="1"/>
  <c r="G636"/>
  <c r="N636" s="1"/>
  <c r="G637"/>
  <c r="N637" s="1"/>
  <c r="G638"/>
  <c r="N638" s="1"/>
  <c r="G639"/>
  <c r="N639" s="1"/>
  <c r="G640"/>
  <c r="N640" s="1"/>
  <c r="G641"/>
  <c r="N641" s="1"/>
  <c r="G642"/>
  <c r="N642" s="1"/>
  <c r="G643"/>
  <c r="N643" s="1"/>
  <c r="G644"/>
  <c r="N644" s="1"/>
  <c r="G645"/>
  <c r="N645" s="1"/>
  <c r="G646"/>
  <c r="N646" s="1"/>
  <c r="G661"/>
  <c r="N661" s="1"/>
  <c r="G662"/>
  <c r="N662" s="1"/>
  <c r="G663"/>
  <c r="N663" s="1"/>
  <c r="G664"/>
  <c r="N664" s="1"/>
  <c r="G665"/>
  <c r="N665" s="1"/>
  <c r="G666"/>
  <c r="N666" s="1"/>
  <c r="G667"/>
  <c r="N667" s="1"/>
  <c r="G668"/>
  <c r="N668" s="1"/>
  <c r="G669"/>
  <c r="N669" s="1"/>
  <c r="G670"/>
  <c r="N670" s="1"/>
  <c r="G671"/>
  <c r="N671" s="1"/>
  <c r="G672"/>
  <c r="N672" s="1"/>
  <c r="G673"/>
  <c r="N673" s="1"/>
  <c r="G674"/>
  <c r="N674" s="1"/>
  <c r="G675"/>
  <c r="N675" s="1"/>
  <c r="G676"/>
  <c r="N676" s="1"/>
  <c r="G677"/>
  <c r="N677" s="1"/>
  <c r="G678"/>
  <c r="N678" s="1"/>
  <c r="G679"/>
  <c r="N679" s="1"/>
  <c r="G680"/>
  <c r="N680" s="1"/>
  <c r="G681"/>
  <c r="N681" s="1"/>
  <c r="G682"/>
  <c r="N682" s="1"/>
  <c r="G683"/>
  <c r="N683" s="1"/>
  <c r="G684"/>
  <c r="N684" s="1"/>
  <c r="G685"/>
  <c r="N685" s="1"/>
  <c r="G686"/>
  <c r="N686" s="1"/>
  <c r="G687"/>
  <c r="N687" s="1"/>
  <c r="G688"/>
  <c r="N688" s="1"/>
  <c r="G689"/>
  <c r="N689" s="1"/>
  <c r="G690"/>
  <c r="N690" s="1"/>
  <c r="G691"/>
  <c r="N691" s="1"/>
  <c r="G720"/>
  <c r="N720" s="1"/>
  <c r="G721"/>
  <c r="N721" s="1"/>
  <c r="G722"/>
  <c r="N722" s="1"/>
  <c r="G723"/>
  <c r="N723" s="1"/>
  <c r="G724"/>
  <c r="N724" s="1"/>
  <c r="G725"/>
  <c r="N725" s="1"/>
  <c r="G726"/>
  <c r="N726" s="1"/>
  <c r="G727"/>
  <c r="N727" s="1"/>
  <c r="G728"/>
  <c r="N728" s="1"/>
  <c r="G729"/>
  <c r="N729" s="1"/>
  <c r="G730"/>
  <c r="N730" s="1"/>
  <c r="G731"/>
  <c r="N731" s="1"/>
  <c r="G732"/>
  <c r="N732" s="1"/>
  <c r="G733"/>
  <c r="N733" s="1"/>
  <c r="G734"/>
  <c r="N734" s="1"/>
  <c r="G735"/>
  <c r="N735" s="1"/>
  <c r="G736"/>
  <c r="N736" s="1"/>
  <c r="G737"/>
  <c r="N737" s="1"/>
  <c r="G738"/>
  <c r="N738" s="1"/>
  <c r="G739"/>
  <c r="N739" s="1"/>
  <c r="G740"/>
  <c r="N740" s="1"/>
  <c r="G741"/>
  <c r="N741" s="1"/>
  <c r="G742"/>
  <c r="N742" s="1"/>
  <c r="G743"/>
  <c r="N743" s="1"/>
  <c r="G744"/>
  <c r="N744" s="1"/>
  <c r="G745"/>
  <c r="N745" s="1"/>
  <c r="G746"/>
  <c r="N746" s="1"/>
  <c r="G747"/>
  <c r="N747" s="1"/>
  <c r="G748"/>
  <c r="N748" s="1"/>
  <c r="G749"/>
  <c r="N749" s="1"/>
  <c r="G750"/>
  <c r="N750" s="1"/>
  <c r="G751"/>
  <c r="N751" s="1"/>
  <c r="G752"/>
  <c r="N752" s="1"/>
  <c r="G753"/>
  <c r="N753" s="1"/>
  <c r="G754"/>
  <c r="N754" s="1"/>
  <c r="G755"/>
  <c r="N755" s="1"/>
  <c r="G756"/>
  <c r="N756" s="1"/>
  <c r="G757"/>
  <c r="N757" s="1"/>
  <c r="G758"/>
  <c r="N758" s="1"/>
  <c r="G759"/>
  <c r="N759" s="1"/>
  <c r="G760"/>
  <c r="N760" s="1"/>
  <c r="G761"/>
  <c r="N761" s="1"/>
  <c r="G762"/>
  <c r="N762" s="1"/>
  <c r="G763"/>
  <c r="N763" s="1"/>
  <c r="G764"/>
  <c r="N764" s="1"/>
  <c r="G765"/>
  <c r="N765" s="1"/>
  <c r="G766"/>
  <c r="N766" s="1"/>
  <c r="G767"/>
  <c r="N767" s="1"/>
  <c r="G768"/>
  <c r="N768" s="1"/>
  <c r="G769"/>
  <c r="N769" s="1"/>
  <c r="G770"/>
  <c r="N770" s="1"/>
  <c r="G771"/>
  <c r="N771" s="1"/>
  <c r="G772"/>
  <c r="N772" s="1"/>
  <c r="G773"/>
  <c r="N773" s="1"/>
  <c r="G774"/>
  <c r="N774" s="1"/>
  <c r="G775"/>
  <c r="N775" s="1"/>
  <c r="G776"/>
  <c r="N776" s="1"/>
  <c r="G777"/>
  <c r="N777" s="1"/>
  <c r="G778"/>
  <c r="N778" s="1"/>
  <c r="G779"/>
  <c r="N779" s="1"/>
  <c r="G780"/>
  <c r="N780" s="1"/>
  <c r="G781"/>
  <c r="N781" s="1"/>
  <c r="G782"/>
  <c r="N782" s="1"/>
  <c r="G783"/>
  <c r="N783" s="1"/>
  <c r="G784"/>
  <c r="N784" s="1"/>
  <c r="G785"/>
  <c r="N785" s="1"/>
  <c r="G786"/>
  <c r="N786" s="1"/>
  <c r="G787"/>
  <c r="N787" s="1"/>
  <c r="G788"/>
  <c r="N788" s="1"/>
  <c r="G789"/>
  <c r="N789" s="1"/>
  <c r="G790"/>
  <c r="N790" s="1"/>
  <c r="G791"/>
  <c r="N791" s="1"/>
  <c r="G792"/>
  <c r="N792" s="1"/>
  <c r="G793"/>
  <c r="N793" s="1"/>
  <c r="G794"/>
  <c r="N794" s="1"/>
  <c r="G795"/>
  <c r="N795" s="1"/>
  <c r="G796"/>
  <c r="N796" s="1"/>
  <c r="G797"/>
  <c r="N797" s="1"/>
  <c r="G798"/>
  <c r="N798" s="1"/>
  <c r="G799"/>
  <c r="N799" s="1"/>
  <c r="G800"/>
  <c r="N800" s="1"/>
  <c r="G801"/>
  <c r="N801" s="1"/>
  <c r="G802"/>
  <c r="N802" s="1"/>
  <c r="G803"/>
  <c r="N803" s="1"/>
  <c r="G804"/>
  <c r="N804" s="1"/>
  <c r="G805"/>
  <c r="N805" s="1"/>
  <c r="G806"/>
  <c r="N806" s="1"/>
  <c r="G807"/>
  <c r="N807" s="1"/>
  <c r="G808"/>
  <c r="N808" s="1"/>
  <c r="G809"/>
  <c r="N809" s="1"/>
  <c r="G810"/>
  <c r="N810" s="1"/>
  <c r="G811"/>
  <c r="N811" s="1"/>
  <c r="G812"/>
  <c r="N812" s="1"/>
  <c r="G813"/>
  <c r="N813" s="1"/>
  <c r="G814"/>
  <c r="N814" s="1"/>
  <c r="G815"/>
  <c r="N815" s="1"/>
  <c r="G816"/>
  <c r="N816" s="1"/>
  <c r="G817"/>
  <c r="N817" s="1"/>
  <c r="G818"/>
  <c r="N818" s="1"/>
  <c r="G819"/>
  <c r="N819" s="1"/>
  <c r="G820"/>
  <c r="N820" s="1"/>
  <c r="G821"/>
  <c r="N821" s="1"/>
  <c r="G822"/>
  <c r="N822" s="1"/>
  <c r="G823"/>
  <c r="N823" s="1"/>
  <c r="G824"/>
  <c r="N824" s="1"/>
  <c r="G825"/>
  <c r="N825" s="1"/>
  <c r="G826"/>
  <c r="N826" s="1"/>
  <c r="G827"/>
  <c r="N827" s="1"/>
  <c r="G828"/>
  <c r="N828" s="1"/>
  <c r="G829"/>
  <c r="N829" s="1"/>
  <c r="G830"/>
  <c r="N830" s="1"/>
  <c r="G831"/>
  <c r="N831" s="1"/>
  <c r="G832"/>
  <c r="N832" s="1"/>
  <c r="G833"/>
  <c r="N833" s="1"/>
  <c r="G834"/>
  <c r="N834" s="1"/>
  <c r="G835"/>
  <c r="N835" s="1"/>
  <c r="G836"/>
  <c r="N836" s="1"/>
  <c r="G837"/>
  <c r="N837" s="1"/>
  <c r="G838"/>
  <c r="N838" s="1"/>
  <c r="G839"/>
  <c r="N839" s="1"/>
  <c r="G840"/>
  <c r="N840" s="1"/>
  <c r="G841"/>
  <c r="N841" s="1"/>
  <c r="G842"/>
  <c r="N842" s="1"/>
  <c r="G843"/>
  <c r="N843" s="1"/>
  <c r="G844"/>
  <c r="N844" s="1"/>
  <c r="G845"/>
  <c r="N845" s="1"/>
  <c r="G846"/>
  <c r="N846" s="1"/>
  <c r="G847"/>
  <c r="N847" s="1"/>
  <c r="G848"/>
  <c r="N848" s="1"/>
  <c r="G849"/>
  <c r="N849" s="1"/>
  <c r="G850"/>
  <c r="N850" s="1"/>
  <c r="G851"/>
  <c r="N851" s="1"/>
  <c r="G852"/>
  <c r="N852" s="1"/>
  <c r="G853"/>
  <c r="N853" s="1"/>
  <c r="G854"/>
  <c r="N854" s="1"/>
  <c r="G855"/>
  <c r="N855" s="1"/>
  <c r="G856"/>
  <c r="N856" s="1"/>
  <c r="G857"/>
  <c r="N857" s="1"/>
  <c r="G858"/>
  <c r="N858" s="1"/>
  <c r="G859"/>
  <c r="N859" s="1"/>
  <c r="G860"/>
  <c r="N860" s="1"/>
  <c r="G861"/>
  <c r="N861" s="1"/>
  <c r="G862"/>
  <c r="N862" s="1"/>
  <c r="G863"/>
  <c r="N863" s="1"/>
  <c r="G864"/>
  <c r="N864" s="1"/>
  <c r="G865"/>
  <c r="N865" s="1"/>
  <c r="G866"/>
  <c r="N866" s="1"/>
  <c r="G867"/>
  <c r="N867" s="1"/>
  <c r="G868"/>
  <c r="N868" s="1"/>
  <c r="G869"/>
  <c r="N869" s="1"/>
  <c r="G870"/>
  <c r="N870" s="1"/>
  <c r="G871"/>
  <c r="N871" s="1"/>
  <c r="G872"/>
  <c r="N872" s="1"/>
  <c r="G873"/>
  <c r="N873" s="1"/>
  <c r="G874"/>
  <c r="N874" s="1"/>
  <c r="G875"/>
  <c r="N875" s="1"/>
  <c r="G876"/>
  <c r="N876" s="1"/>
  <c r="G877"/>
  <c r="N877" s="1"/>
  <c r="G878"/>
  <c r="N878" s="1"/>
  <c r="G879"/>
  <c r="N879" s="1"/>
  <c r="G880"/>
  <c r="N880" s="1"/>
  <c r="G881"/>
  <c r="N881" s="1"/>
  <c r="G882"/>
  <c r="N882" s="1"/>
  <c r="G883"/>
  <c r="N883" s="1"/>
  <c r="G884"/>
  <c r="N884" s="1"/>
  <c r="G885"/>
  <c r="N885" s="1"/>
  <c r="G886"/>
  <c r="N886" s="1"/>
  <c r="G887"/>
  <c r="N887" s="1"/>
  <c r="G888"/>
  <c r="N888" s="1"/>
  <c r="G889"/>
  <c r="N889" s="1"/>
  <c r="G890"/>
  <c r="N890" s="1"/>
  <c r="G891"/>
  <c r="N891" s="1"/>
  <c r="G892"/>
  <c r="N892" s="1"/>
  <c r="G893"/>
  <c r="N893" s="1"/>
  <c r="G894"/>
  <c r="N894" s="1"/>
  <c r="G895"/>
  <c r="N895" s="1"/>
  <c r="G896"/>
  <c r="N896" s="1"/>
  <c r="G897"/>
  <c r="N897" s="1"/>
  <c r="G898"/>
  <c r="N898" s="1"/>
  <c r="G899"/>
  <c r="N899" s="1"/>
  <c r="G900"/>
  <c r="N900" s="1"/>
  <c r="G901"/>
  <c r="N901" s="1"/>
  <c r="G902"/>
  <c r="N902" s="1"/>
  <c r="G903"/>
  <c r="N903" s="1"/>
  <c r="G904"/>
  <c r="N904" s="1"/>
  <c r="G905"/>
  <c r="N905" s="1"/>
  <c r="G906"/>
  <c r="N906" s="1"/>
  <c r="G907"/>
  <c r="N907" s="1"/>
  <c r="G908"/>
  <c r="N908" s="1"/>
  <c r="G909"/>
  <c r="N909" s="1"/>
  <c r="G910"/>
  <c r="N910" s="1"/>
  <c r="G911"/>
  <c r="N911" s="1"/>
  <c r="G912"/>
  <c r="N912" s="1"/>
  <c r="G913"/>
  <c r="N913" s="1"/>
  <c r="G914"/>
  <c r="N914" s="1"/>
  <c r="G915"/>
  <c r="N915" s="1"/>
  <c r="G916"/>
  <c r="N916" s="1"/>
  <c r="G917"/>
  <c r="N917" s="1"/>
  <c r="G918"/>
  <c r="N918" s="1"/>
  <c r="G919"/>
  <c r="N919" s="1"/>
  <c r="G920"/>
  <c r="N920" s="1"/>
  <c r="G921"/>
  <c r="N921" s="1"/>
  <c r="G922"/>
  <c r="N922" s="1"/>
  <c r="G923"/>
  <c r="N923" s="1"/>
  <c r="G924"/>
  <c r="N924" s="1"/>
  <c r="G925"/>
  <c r="N925" s="1"/>
  <c r="G926"/>
  <c r="N926" s="1"/>
  <c r="G927"/>
  <c r="N927" s="1"/>
  <c r="G928"/>
  <c r="N928" s="1"/>
  <c r="G929"/>
  <c r="N929" s="1"/>
  <c r="G930"/>
  <c r="N930" s="1"/>
  <c r="G931"/>
  <c r="N931" s="1"/>
  <c r="G932"/>
  <c r="N932" s="1"/>
  <c r="G933"/>
  <c r="N933" s="1"/>
  <c r="G934"/>
  <c r="N934" s="1"/>
  <c r="G935"/>
  <c r="N935" s="1"/>
  <c r="G936"/>
  <c r="N936" s="1"/>
  <c r="G937"/>
  <c r="N937" s="1"/>
  <c r="G963"/>
  <c r="N963" s="1"/>
  <c r="G964"/>
  <c r="N964" s="1"/>
  <c r="G965"/>
  <c r="N965" s="1"/>
  <c r="G966"/>
  <c r="N966" s="1"/>
  <c r="G967"/>
  <c r="N967" s="1"/>
  <c r="G968"/>
  <c r="N968" s="1"/>
  <c r="G969"/>
  <c r="N969" s="1"/>
  <c r="G970"/>
  <c r="N970" s="1"/>
  <c r="G971"/>
  <c r="N971" s="1"/>
  <c r="G972"/>
  <c r="N972" s="1"/>
  <c r="G973"/>
  <c r="N973" s="1"/>
  <c r="G974"/>
  <c r="N974" s="1"/>
  <c r="G975"/>
  <c r="N975" s="1"/>
  <c r="G976"/>
  <c r="N976" s="1"/>
  <c r="G977"/>
  <c r="N977" s="1"/>
  <c r="G978"/>
  <c r="N978" s="1"/>
  <c r="G979"/>
  <c r="N979" s="1"/>
  <c r="G980"/>
  <c r="N980" s="1"/>
  <c r="G981"/>
  <c r="N981" s="1"/>
  <c r="G982"/>
  <c r="N982" s="1"/>
  <c r="G983"/>
  <c r="N983" s="1"/>
  <c r="G984"/>
  <c r="N984" s="1"/>
  <c r="G985"/>
  <c r="N985" s="1"/>
  <c r="G986"/>
  <c r="N986" s="1"/>
  <c r="G987"/>
  <c r="N987" s="1"/>
  <c r="G988"/>
  <c r="N988" s="1"/>
  <c r="G989"/>
  <c r="N989" s="1"/>
  <c r="G990"/>
  <c r="N990" s="1"/>
  <c r="G991"/>
  <c r="N991" s="1"/>
  <c r="G992"/>
  <c r="N992" s="1"/>
  <c r="G993"/>
  <c r="N993" s="1"/>
  <c r="G994"/>
  <c r="N994" s="1"/>
  <c r="G995"/>
  <c r="N995" s="1"/>
  <c r="G996"/>
  <c r="N996" s="1"/>
  <c r="G997"/>
  <c r="N997" s="1"/>
  <c r="G998"/>
  <c r="N998" s="1"/>
  <c r="G999"/>
  <c r="N999" s="1"/>
  <c r="G1000"/>
  <c r="N1000" s="1"/>
  <c r="G1001"/>
  <c r="N1001" s="1"/>
  <c r="G1002"/>
  <c r="N1002" s="1"/>
  <c r="G1003"/>
  <c r="N1003" s="1"/>
  <c r="G1004"/>
  <c r="N1004" s="1"/>
  <c r="G1005"/>
  <c r="N1005" s="1"/>
  <c r="G1006"/>
  <c r="N1006" s="1"/>
  <c r="G1007"/>
  <c r="N1007" s="1"/>
  <c r="G1008"/>
  <c r="N1008" s="1"/>
  <c r="G1009"/>
  <c r="N1009" s="1"/>
  <c r="G1011"/>
  <c r="N1011" s="1"/>
  <c r="G1012"/>
  <c r="N1012" s="1"/>
  <c r="G1013"/>
  <c r="N1013" s="1"/>
  <c r="G1014"/>
  <c r="N1014" s="1"/>
  <c r="G1015"/>
  <c r="N1015" s="1"/>
  <c r="G1016"/>
  <c r="N1016" s="1"/>
  <c r="G1017"/>
  <c r="N1017" s="1"/>
  <c r="G1018"/>
  <c r="N1018" s="1"/>
  <c r="G1019"/>
  <c r="N1019" s="1"/>
  <c r="G1020"/>
  <c r="N1020" s="1"/>
  <c r="G1021"/>
  <c r="N1021" s="1"/>
  <c r="G1022"/>
  <c r="N1022" s="1"/>
  <c r="G1023"/>
  <c r="N1023" s="1"/>
  <c r="G1024"/>
  <c r="N1024" s="1"/>
  <c r="G1025"/>
  <c r="N1025" s="1"/>
  <c r="G1026"/>
  <c r="N1026" s="1"/>
  <c r="G1027"/>
  <c r="N1027" s="1"/>
  <c r="G1028"/>
  <c r="N1028" s="1"/>
  <c r="G1029"/>
  <c r="N1029" s="1"/>
  <c r="G1030"/>
  <c r="N1030" s="1"/>
  <c r="G1031"/>
  <c r="N1031" s="1"/>
  <c r="G1032"/>
  <c r="N1032" s="1"/>
  <c r="G1033"/>
  <c r="N1033" s="1"/>
  <c r="G1034"/>
  <c r="N1034" s="1"/>
  <c r="G1035"/>
  <c r="N1035" s="1"/>
  <c r="G1036"/>
  <c r="N1036" s="1"/>
  <c r="G1037"/>
  <c r="N1037" s="1"/>
  <c r="G1038"/>
  <c r="N1038" s="1"/>
  <c r="G1039"/>
  <c r="N1039" s="1"/>
  <c r="G1040"/>
  <c r="N1040" s="1"/>
  <c r="G1041"/>
  <c r="N1041" s="1"/>
  <c r="G1042"/>
  <c r="N1042" s="1"/>
  <c r="G1043"/>
  <c r="N1043" s="1"/>
  <c r="G1044"/>
  <c r="N1044" s="1"/>
  <c r="G1045"/>
  <c r="N1045" s="1"/>
  <c r="G1046"/>
  <c r="N1046" s="1"/>
  <c r="G1047"/>
  <c r="N1047" s="1"/>
  <c r="G1048"/>
  <c r="N1048" s="1"/>
  <c r="G1049"/>
  <c r="N1049" s="1"/>
  <c r="G1050"/>
  <c r="N1050" s="1"/>
  <c r="G1051"/>
  <c r="N1051" s="1"/>
  <c r="G1052"/>
  <c r="N1052" s="1"/>
  <c r="G1059"/>
  <c r="N1059" s="1"/>
  <c r="E1110"/>
  <c r="G36" l="1"/>
  <c r="N36" s="1"/>
  <c r="G40"/>
  <c r="N40" s="1"/>
  <c r="G76"/>
  <c r="N76" s="1"/>
  <c r="G124"/>
  <c r="N124" s="1"/>
  <c r="G352"/>
  <c r="N352" s="1"/>
  <c r="G356"/>
  <c r="N356" s="1"/>
  <c r="G360"/>
  <c r="N360" s="1"/>
  <c r="G364"/>
  <c r="N364" s="1"/>
  <c r="G580"/>
  <c r="N580" s="1"/>
  <c r="G584"/>
  <c r="N584" s="1"/>
  <c r="G588"/>
  <c r="N588" s="1"/>
  <c r="G592"/>
  <c r="N592" s="1"/>
  <c r="G596"/>
  <c r="N596" s="1"/>
  <c r="G600"/>
  <c r="N600" s="1"/>
  <c r="G604"/>
  <c r="N604" s="1"/>
  <c r="G608"/>
  <c r="N608" s="1"/>
  <c r="G648"/>
  <c r="N648" s="1"/>
  <c r="G652"/>
  <c r="N652" s="1"/>
  <c r="G656"/>
  <c r="N656" s="1"/>
  <c r="G660"/>
  <c r="N660" s="1"/>
  <c r="G692"/>
  <c r="N692" s="1"/>
  <c r="G696"/>
  <c r="N696" s="1"/>
  <c r="G700"/>
  <c r="N700" s="1"/>
  <c r="G704"/>
  <c r="N704" s="1"/>
  <c r="G708"/>
  <c r="N708" s="1"/>
  <c r="G712"/>
  <c r="N712" s="1"/>
  <c r="G716"/>
  <c r="N716" s="1"/>
  <c r="G940"/>
  <c r="N940" s="1"/>
  <c r="G944"/>
  <c r="N944" s="1"/>
  <c r="G948"/>
  <c r="N948" s="1"/>
  <c r="G952"/>
  <c r="N952" s="1"/>
  <c r="G956"/>
  <c r="N956" s="1"/>
  <c r="G960"/>
  <c r="N960" s="1"/>
  <c r="G1060"/>
  <c r="N1060" s="1"/>
  <c r="G1068"/>
  <c r="N1068" s="1"/>
  <c r="G1076"/>
  <c r="N1076" s="1"/>
  <c r="G1084"/>
  <c r="N1084" s="1"/>
  <c r="G1092"/>
  <c r="N1092" s="1"/>
  <c r="G1100"/>
  <c r="N1100" s="1"/>
  <c r="G1108"/>
  <c r="N1108" s="1"/>
  <c r="G75"/>
  <c r="N75" s="1"/>
  <c r="G351"/>
  <c r="N351" s="1"/>
  <c r="G355"/>
  <c r="N355" s="1"/>
  <c r="G359"/>
  <c r="N359" s="1"/>
  <c r="G363"/>
  <c r="N363" s="1"/>
  <c r="G579"/>
  <c r="N579" s="1"/>
  <c r="G583"/>
  <c r="N583" s="1"/>
  <c r="G587"/>
  <c r="N587" s="1"/>
  <c r="G591"/>
  <c r="N591" s="1"/>
  <c r="G595"/>
  <c r="N595" s="1"/>
  <c r="G599"/>
  <c r="N599" s="1"/>
  <c r="G603"/>
  <c r="N603" s="1"/>
  <c r="G607"/>
  <c r="N607" s="1"/>
  <c r="G647"/>
  <c r="N647" s="1"/>
  <c r="G651"/>
  <c r="N651" s="1"/>
  <c r="G655"/>
  <c r="N655" s="1"/>
  <c r="G659"/>
  <c r="N659" s="1"/>
  <c r="G695"/>
  <c r="N695" s="1"/>
  <c r="G699"/>
  <c r="N699" s="1"/>
  <c r="G703"/>
  <c r="N703" s="1"/>
  <c r="G707"/>
  <c r="N707" s="1"/>
  <c r="G711"/>
  <c r="N711" s="1"/>
  <c r="G715"/>
  <c r="N715" s="1"/>
  <c r="G719"/>
  <c r="N719" s="1"/>
  <c r="G939"/>
  <c r="N939" s="1"/>
  <c r="G943"/>
  <c r="N943" s="1"/>
  <c r="G947"/>
  <c r="N947" s="1"/>
  <c r="G951"/>
  <c r="N951" s="1"/>
  <c r="G955"/>
  <c r="N955" s="1"/>
  <c r="G959"/>
  <c r="N959" s="1"/>
  <c r="G1055"/>
  <c r="N1055" s="1"/>
  <c r="G1063"/>
  <c r="N1063" s="1"/>
  <c r="G1067"/>
  <c r="N1067" s="1"/>
  <c r="G1071"/>
  <c r="N1071" s="1"/>
  <c r="G1075"/>
  <c r="N1075" s="1"/>
  <c r="G1079"/>
  <c r="N1079" s="1"/>
  <c r="G1083"/>
  <c r="N1083" s="1"/>
  <c r="G1087"/>
  <c r="N1087" s="1"/>
  <c r="G1091"/>
  <c r="N1091" s="1"/>
  <c r="G1095"/>
  <c r="N1095" s="1"/>
  <c r="G1103"/>
  <c r="N1103" s="1"/>
  <c r="G18"/>
  <c r="N18" s="1"/>
  <c r="G78"/>
  <c r="N78" s="1"/>
  <c r="G98"/>
  <c r="N98" s="1"/>
  <c r="G354"/>
  <c r="N354" s="1"/>
  <c r="G358"/>
  <c r="N358" s="1"/>
  <c r="G362"/>
  <c r="N362" s="1"/>
  <c r="G582"/>
  <c r="N582" s="1"/>
  <c r="G586"/>
  <c r="N586" s="1"/>
  <c r="G590"/>
  <c r="N590" s="1"/>
  <c r="G594"/>
  <c r="N594" s="1"/>
  <c r="G598"/>
  <c r="N598" s="1"/>
  <c r="G602"/>
  <c r="N602" s="1"/>
  <c r="G606"/>
  <c r="N606" s="1"/>
  <c r="G650"/>
  <c r="N650" s="1"/>
  <c r="G654"/>
  <c r="N654" s="1"/>
  <c r="G658"/>
  <c r="N658" s="1"/>
  <c r="G694"/>
  <c r="N694" s="1"/>
  <c r="G698"/>
  <c r="N698" s="1"/>
  <c r="G702"/>
  <c r="N702" s="1"/>
  <c r="G706"/>
  <c r="N706" s="1"/>
  <c r="G710"/>
  <c r="N710" s="1"/>
  <c r="G714"/>
  <c r="N714" s="1"/>
  <c r="G718"/>
  <c r="N718" s="1"/>
  <c r="G938"/>
  <c r="N938" s="1"/>
  <c r="G942"/>
  <c r="N942" s="1"/>
  <c r="G946"/>
  <c r="N946" s="1"/>
  <c r="G950"/>
  <c r="N950" s="1"/>
  <c r="G954"/>
  <c r="N954" s="1"/>
  <c r="G958"/>
  <c r="N958" s="1"/>
  <c r="G962"/>
  <c r="N962" s="1"/>
  <c r="G1054"/>
  <c r="N1054" s="1"/>
  <c r="G1058"/>
  <c r="N1058" s="1"/>
  <c r="G1062"/>
  <c r="N1062" s="1"/>
  <c r="G1066"/>
  <c r="N1066" s="1"/>
  <c r="G1070"/>
  <c r="N1070" s="1"/>
  <c r="G1074"/>
  <c r="N1074" s="1"/>
  <c r="G1078"/>
  <c r="N1078" s="1"/>
  <c r="G1082"/>
  <c r="N1082" s="1"/>
  <c r="G1086"/>
  <c r="N1086" s="1"/>
  <c r="G1090"/>
  <c r="N1090" s="1"/>
  <c r="G1094"/>
  <c r="N1094" s="1"/>
  <c r="G1098"/>
  <c r="N1098" s="1"/>
  <c r="G1102"/>
  <c r="N1102" s="1"/>
  <c r="G1106"/>
  <c r="N1106" s="1"/>
  <c r="G17"/>
  <c r="N17" s="1"/>
  <c r="G101"/>
  <c r="N101" s="1"/>
  <c r="G117"/>
  <c r="N117" s="1"/>
  <c r="G353"/>
  <c r="N353" s="1"/>
  <c r="G357"/>
  <c r="N357" s="1"/>
  <c r="G361"/>
  <c r="N361" s="1"/>
  <c r="G365"/>
  <c r="N365" s="1"/>
  <c r="G581"/>
  <c r="N581" s="1"/>
  <c r="G585"/>
  <c r="N585" s="1"/>
  <c r="G589"/>
  <c r="N589" s="1"/>
  <c r="G593"/>
  <c r="N593" s="1"/>
  <c r="G597"/>
  <c r="N597" s="1"/>
  <c r="G601"/>
  <c r="N601" s="1"/>
  <c r="G605"/>
  <c r="N605" s="1"/>
  <c r="G649"/>
  <c r="N649" s="1"/>
  <c r="G653"/>
  <c r="N653" s="1"/>
  <c r="G657"/>
  <c r="N657" s="1"/>
  <c r="G693"/>
  <c r="N693" s="1"/>
  <c r="G697"/>
  <c r="N697" s="1"/>
  <c r="G701"/>
  <c r="N701" s="1"/>
  <c r="G705"/>
  <c r="N705" s="1"/>
  <c r="G709"/>
  <c r="N709" s="1"/>
  <c r="G713"/>
  <c r="N713" s="1"/>
  <c r="G717"/>
  <c r="N717" s="1"/>
  <c r="G941"/>
  <c r="N941" s="1"/>
  <c r="G945"/>
  <c r="N945" s="1"/>
  <c r="G949"/>
  <c r="N949" s="1"/>
  <c r="G953"/>
  <c r="N953" s="1"/>
  <c r="G957"/>
  <c r="N957" s="1"/>
  <c r="G961"/>
  <c r="N961" s="1"/>
  <c r="G1053"/>
  <c r="N1053" s="1"/>
  <c r="G1057"/>
  <c r="N1057" s="1"/>
  <c r="G1061"/>
  <c r="N1061" s="1"/>
  <c r="G1065"/>
  <c r="N1065" s="1"/>
  <c r="G1069"/>
  <c r="N1069" s="1"/>
  <c r="G1073"/>
  <c r="N1073" s="1"/>
  <c r="G1077"/>
  <c r="N1077" s="1"/>
  <c r="G1081"/>
  <c r="N1081" s="1"/>
  <c r="G1085"/>
  <c r="N1085" s="1"/>
  <c r="G1089"/>
  <c r="N1089" s="1"/>
  <c r="G1093"/>
  <c r="N1093" s="1"/>
  <c r="G1097"/>
  <c r="N1097" s="1"/>
  <c r="G1101"/>
  <c r="N1101" s="1"/>
  <c r="G1105"/>
  <c r="N1105" s="1"/>
  <c r="G1109"/>
  <c r="N1109" s="1"/>
  <c r="G1056"/>
  <c r="N1056" s="1"/>
  <c r="G1064"/>
  <c r="N1064" s="1"/>
  <c r="G1072"/>
  <c r="N1072" s="1"/>
  <c r="G1080"/>
  <c r="N1080" s="1"/>
  <c r="G1088"/>
  <c r="N1088" s="1"/>
  <c r="G1096"/>
  <c r="N1096" s="1"/>
  <c r="G1104"/>
  <c r="N1104" s="1"/>
  <c r="G1099"/>
  <c r="N1099" s="1"/>
  <c r="G1107"/>
  <c r="N1107" s="1"/>
  <c r="G23"/>
  <c r="N23" s="1"/>
  <c r="G51"/>
  <c r="N51" s="1"/>
  <c r="G63"/>
  <c r="N63" s="1"/>
  <c r="G91"/>
  <c r="N91" s="1"/>
  <c r="G130"/>
  <c r="N130" s="1"/>
  <c r="G1010"/>
  <c r="N1010" s="1"/>
  <c r="G149"/>
  <c r="N149" s="1"/>
  <c r="G153"/>
  <c r="N153" s="1"/>
  <c r="G549"/>
  <c r="N549" s="1"/>
  <c r="R1097" l="1"/>
  <c r="R1109"/>
  <c r="R1094"/>
  <c r="R1093"/>
  <c r="G5"/>
  <c r="R381"/>
  <c r="R1095"/>
  <c r="N5" l="1"/>
  <c r="N1110" s="1"/>
  <c r="G1110"/>
  <c r="R1108"/>
  <c r="R1107"/>
  <c r="R1106"/>
  <c r="R1105"/>
  <c r="R1104"/>
  <c r="R1103"/>
  <c r="R1102"/>
  <c r="R1101"/>
  <c r="R1100"/>
  <c r="R1099"/>
  <c r="R1098"/>
  <c r="R1096"/>
  <c r="R1092"/>
  <c r="R1091"/>
  <c r="R1090"/>
  <c r="R1089"/>
  <c r="R1088"/>
  <c r="R1087"/>
  <c r="R1086"/>
  <c r="R1085"/>
  <c r="R1084"/>
  <c r="R1083"/>
  <c r="R1082"/>
  <c r="R1081"/>
  <c r="R1080"/>
  <c r="R1079"/>
  <c r="R1078"/>
  <c r="R1077"/>
  <c r="R1076"/>
  <c r="R1075"/>
  <c r="R1074"/>
  <c r="R1073"/>
  <c r="R1072"/>
  <c r="R1071"/>
  <c r="R1070"/>
  <c r="R1069"/>
  <c r="R1068"/>
  <c r="R1067"/>
  <c r="R1066"/>
  <c r="R1065"/>
  <c r="R1064"/>
  <c r="R1063"/>
  <c r="R1062"/>
  <c r="R1061"/>
  <c r="R1060"/>
  <c r="R1059"/>
  <c r="R1058"/>
  <c r="R1057"/>
  <c r="R1056"/>
  <c r="R1055"/>
  <c r="R1054"/>
  <c r="R1053"/>
  <c r="R1052"/>
  <c r="R1051"/>
  <c r="R1050"/>
  <c r="R1049"/>
  <c r="R1048"/>
  <c r="R1047"/>
  <c r="R1046"/>
  <c r="R1045"/>
  <c r="R1044"/>
  <c r="R1043"/>
  <c r="R1042"/>
  <c r="R1041"/>
  <c r="R1040"/>
  <c r="R1039"/>
  <c r="R1038"/>
  <c r="R1037"/>
  <c r="R1036"/>
  <c r="R1035"/>
  <c r="R1034"/>
  <c r="R1033"/>
  <c r="R1032"/>
  <c r="R1031"/>
  <c r="R1030"/>
  <c r="R1029"/>
  <c r="R1028"/>
  <c r="R1027"/>
  <c r="R1026"/>
  <c r="R1025"/>
  <c r="R1024"/>
  <c r="R1023"/>
  <c r="R1022"/>
  <c r="R1021"/>
  <c r="R1020"/>
  <c r="R1019"/>
  <c r="R1018"/>
  <c r="R1017"/>
  <c r="R1016"/>
  <c r="R1015"/>
  <c r="R1014"/>
  <c r="R1013"/>
  <c r="R1012"/>
  <c r="R1011"/>
  <c r="R1010"/>
  <c r="R1009"/>
  <c r="R1008"/>
  <c r="R1007"/>
  <c r="R1006"/>
  <c r="R1005"/>
  <c r="R1004"/>
  <c r="R1003"/>
  <c r="R1002"/>
  <c r="R1001"/>
  <c r="R1000"/>
  <c r="R999"/>
  <c r="R998"/>
  <c r="R997"/>
  <c r="R996"/>
  <c r="R995"/>
  <c r="R994"/>
  <c r="R993"/>
  <c r="R992"/>
  <c r="R991"/>
  <c r="R990"/>
  <c r="R989"/>
  <c r="R988"/>
  <c r="R987"/>
  <c r="R986"/>
  <c r="R985"/>
  <c r="R984"/>
  <c r="R983"/>
  <c r="R982"/>
  <c r="R981"/>
  <c r="R980"/>
  <c r="R979"/>
  <c r="R978"/>
  <c r="R977"/>
  <c r="R976"/>
  <c r="R975"/>
  <c r="R974"/>
  <c r="R973"/>
  <c r="R972"/>
  <c r="R971"/>
  <c r="R970"/>
  <c r="R969"/>
  <c r="R968"/>
  <c r="R967"/>
  <c r="R966"/>
  <c r="R965"/>
  <c r="R964"/>
  <c r="R963"/>
  <c r="R962"/>
  <c r="R961"/>
  <c r="R960"/>
  <c r="R959"/>
  <c r="R958"/>
  <c r="R957"/>
  <c r="R956"/>
  <c r="R955"/>
  <c r="R954"/>
  <c r="R953"/>
  <c r="R952"/>
  <c r="R951"/>
  <c r="R950"/>
  <c r="R949"/>
  <c r="R948"/>
  <c r="R947"/>
  <c r="R946"/>
  <c r="R945"/>
  <c r="R944"/>
  <c r="R943"/>
  <c r="R942"/>
  <c r="R941"/>
  <c r="R940"/>
  <c r="R939"/>
  <c r="R938"/>
  <c r="R937"/>
  <c r="R936"/>
  <c r="R935"/>
  <c r="R934"/>
  <c r="R933"/>
  <c r="R932"/>
  <c r="R931"/>
  <c r="R930"/>
  <c r="R929"/>
  <c r="R928"/>
  <c r="R927"/>
  <c r="R926"/>
  <c r="R925"/>
  <c r="R924"/>
  <c r="R923"/>
  <c r="R922"/>
  <c r="R921"/>
  <c r="R920"/>
  <c r="R919"/>
  <c r="R918"/>
  <c r="R917"/>
  <c r="R916"/>
  <c r="R915"/>
  <c r="R914"/>
  <c r="R913"/>
  <c r="R912"/>
  <c r="R911"/>
  <c r="R910"/>
  <c r="R909"/>
  <c r="R908"/>
  <c r="R907"/>
  <c r="R906"/>
  <c r="R905"/>
  <c r="R904"/>
  <c r="R903"/>
  <c r="R902"/>
  <c r="R901"/>
  <c r="R900"/>
  <c r="R899"/>
  <c r="R898"/>
  <c r="R897"/>
  <c r="R896"/>
  <c r="R895"/>
  <c r="R894"/>
  <c r="R893"/>
  <c r="R892"/>
  <c r="R891"/>
  <c r="R890"/>
  <c r="R889"/>
  <c r="R888"/>
  <c r="R887"/>
  <c r="R886"/>
  <c r="R885"/>
  <c r="R884"/>
  <c r="R883"/>
  <c r="R882"/>
  <c r="R881"/>
  <c r="R880"/>
  <c r="R879"/>
  <c r="R878"/>
  <c r="R877"/>
  <c r="R876"/>
  <c r="R875"/>
  <c r="R874"/>
  <c r="R873"/>
  <c r="R872"/>
  <c r="R871"/>
  <c r="R870"/>
  <c r="R869"/>
  <c r="R868"/>
  <c r="R867"/>
  <c r="R866"/>
  <c r="R865"/>
  <c r="R864"/>
  <c r="R863"/>
  <c r="R862"/>
  <c r="R861"/>
  <c r="R860"/>
  <c r="R859"/>
  <c r="R858"/>
  <c r="R857"/>
  <c r="R856"/>
  <c r="R855"/>
  <c r="R854"/>
  <c r="R853"/>
  <c r="R852"/>
  <c r="R851"/>
  <c r="R850"/>
  <c r="R849"/>
  <c r="R848"/>
  <c r="R847"/>
  <c r="R846"/>
  <c r="R845"/>
  <c r="R844"/>
  <c r="R843"/>
  <c r="R842"/>
  <c r="R841"/>
  <c r="R840"/>
  <c r="R839"/>
  <c r="R838"/>
  <c r="R837"/>
  <c r="R836"/>
  <c r="R835"/>
  <c r="R834"/>
  <c r="R833"/>
  <c r="R832"/>
  <c r="R831"/>
  <c r="R830"/>
  <c r="R829"/>
  <c r="R828"/>
  <c r="R827"/>
  <c r="R826"/>
  <c r="R825"/>
  <c r="R824"/>
  <c r="R823"/>
  <c r="R822"/>
  <c r="R821"/>
  <c r="R820"/>
  <c r="R819"/>
  <c r="R818"/>
  <c r="R817"/>
  <c r="R816"/>
  <c r="R815"/>
  <c r="R814"/>
  <c r="R813"/>
  <c r="R812"/>
  <c r="R811"/>
  <c r="R810"/>
  <c r="R809"/>
  <c r="R808"/>
  <c r="R807"/>
  <c r="R806"/>
  <c r="R805"/>
  <c r="R804"/>
  <c r="R803"/>
  <c r="R802"/>
  <c r="R801"/>
  <c r="R800"/>
  <c r="R799"/>
  <c r="R798"/>
  <c r="R797"/>
  <c r="R796"/>
  <c r="R795"/>
  <c r="R794"/>
  <c r="R793"/>
  <c r="R792"/>
  <c r="R791"/>
  <c r="R790"/>
  <c r="R789"/>
  <c r="R788"/>
  <c r="R787"/>
  <c r="R786"/>
  <c r="R785"/>
  <c r="R784"/>
  <c r="R783"/>
  <c r="R782"/>
  <c r="R781"/>
  <c r="R780"/>
  <c r="R779"/>
  <c r="R778"/>
  <c r="R777"/>
  <c r="R776"/>
  <c r="R775"/>
  <c r="R774"/>
  <c r="R773"/>
  <c r="R772"/>
  <c r="R771"/>
  <c r="R770"/>
  <c r="R769"/>
  <c r="R768"/>
  <c r="R767"/>
  <c r="R766"/>
  <c r="R765"/>
  <c r="R764"/>
  <c r="R763"/>
  <c r="R762"/>
  <c r="R761"/>
  <c r="R760"/>
  <c r="R759"/>
  <c r="R758"/>
  <c r="R757"/>
  <c r="R756"/>
  <c r="R755"/>
  <c r="R754"/>
  <c r="R753"/>
  <c r="R752"/>
  <c r="R751"/>
  <c r="R750"/>
  <c r="R749"/>
  <c r="R748"/>
  <c r="R747"/>
  <c r="R746"/>
  <c r="R745"/>
  <c r="R744"/>
  <c r="R743"/>
  <c r="R742"/>
  <c r="R741"/>
  <c r="R740"/>
  <c r="R739"/>
  <c r="R738"/>
  <c r="R737"/>
  <c r="R736"/>
  <c r="R735"/>
  <c r="R734"/>
  <c r="R733"/>
  <c r="R732"/>
  <c r="R731"/>
  <c r="R730"/>
  <c r="R729"/>
  <c r="R728"/>
  <c r="R727"/>
  <c r="R726"/>
  <c r="R725"/>
  <c r="R724"/>
  <c r="R723"/>
  <c r="R722"/>
  <c r="R721"/>
  <c r="R720"/>
  <c r="R719"/>
  <c r="R718"/>
  <c r="R717"/>
  <c r="R716"/>
  <c r="R715"/>
  <c r="R714"/>
  <c r="R713"/>
  <c r="R712"/>
  <c r="R711"/>
  <c r="R710"/>
  <c r="R709"/>
  <c r="R708"/>
  <c r="R707"/>
  <c r="R706"/>
  <c r="R705"/>
  <c r="R704"/>
  <c r="R703"/>
  <c r="R702"/>
  <c r="R701"/>
  <c r="R700"/>
  <c r="R699"/>
  <c r="R698"/>
  <c r="R697"/>
  <c r="R696"/>
  <c r="R695"/>
  <c r="R694"/>
  <c r="R693"/>
  <c r="R692"/>
  <c r="R691"/>
  <c r="R690"/>
  <c r="R689"/>
  <c r="R688"/>
  <c r="R687"/>
  <c r="R686"/>
  <c r="R685"/>
  <c r="R684"/>
  <c r="R683"/>
  <c r="R682"/>
  <c r="R681"/>
  <c r="R680"/>
  <c r="R679"/>
  <c r="R678"/>
  <c r="R677"/>
  <c r="R676"/>
  <c r="R675"/>
  <c r="R674"/>
  <c r="R673"/>
  <c r="R672"/>
  <c r="R671"/>
  <c r="R670"/>
  <c r="R669"/>
  <c r="R668"/>
  <c r="R667"/>
  <c r="R666"/>
  <c r="R665"/>
  <c r="R664"/>
  <c r="R663"/>
  <c r="R662"/>
  <c r="R661"/>
  <c r="R660"/>
  <c r="R659"/>
  <c r="R658"/>
  <c r="R657"/>
  <c r="R656"/>
  <c r="R655"/>
  <c r="R654"/>
  <c r="R653"/>
  <c r="R652"/>
  <c r="R651"/>
  <c r="R650"/>
  <c r="R649"/>
  <c r="R648"/>
  <c r="R647"/>
  <c r="R646"/>
  <c r="R645"/>
  <c r="R644"/>
  <c r="R643"/>
  <c r="R642"/>
  <c r="R641"/>
  <c r="R640"/>
  <c r="R639"/>
  <c r="R638"/>
  <c r="R637"/>
  <c r="R636"/>
  <c r="R635"/>
  <c r="R634"/>
  <c r="R633"/>
  <c r="R632"/>
  <c r="R631"/>
  <c r="R630"/>
  <c r="R629"/>
  <c r="R628"/>
  <c r="R627"/>
  <c r="R626"/>
  <c r="R625"/>
  <c r="R624"/>
  <c r="R623"/>
  <c r="R622"/>
  <c r="R621"/>
  <c r="R620"/>
  <c r="R619"/>
  <c r="R618"/>
  <c r="R617"/>
  <c r="R616"/>
  <c r="R615"/>
  <c r="R614"/>
  <c r="R613"/>
  <c r="R612"/>
  <c r="R611"/>
  <c r="R610"/>
  <c r="R609"/>
  <c r="R608"/>
  <c r="R607"/>
  <c r="R606"/>
  <c r="R605"/>
  <c r="R604"/>
  <c r="R603"/>
  <c r="R602"/>
  <c r="R601"/>
  <c r="R600"/>
  <c r="R599"/>
  <c r="R598"/>
  <c r="R597"/>
  <c r="R596"/>
  <c r="R595"/>
  <c r="R594"/>
  <c r="R593"/>
  <c r="R592"/>
  <c r="R591"/>
  <c r="R590"/>
  <c r="R589"/>
  <c r="R588"/>
  <c r="R587"/>
  <c r="R586"/>
  <c r="R585"/>
  <c r="R584"/>
  <c r="R583"/>
  <c r="R582"/>
  <c r="R581"/>
  <c r="R580"/>
  <c r="R579"/>
  <c r="R578"/>
  <c r="R577"/>
  <c r="R576"/>
  <c r="R575"/>
  <c r="R574"/>
  <c r="R573"/>
  <c r="R572"/>
  <c r="R571"/>
  <c r="R570"/>
  <c r="R569"/>
  <c r="R568"/>
  <c r="R567"/>
  <c r="R566"/>
  <c r="R565"/>
  <c r="R564"/>
  <c r="R563"/>
  <c r="R562"/>
  <c r="R561"/>
  <c r="R560"/>
  <c r="R559"/>
  <c r="R558"/>
  <c r="R557"/>
  <c r="R556"/>
  <c r="R555"/>
  <c r="R554"/>
  <c r="R553"/>
  <c r="R552"/>
  <c r="R551"/>
  <c r="R550"/>
  <c r="R549"/>
  <c r="R548"/>
  <c r="R547"/>
  <c r="R546"/>
  <c r="R545"/>
  <c r="R544"/>
  <c r="R543"/>
  <c r="R542"/>
  <c r="R541"/>
  <c r="R540"/>
  <c r="R539"/>
  <c r="R538"/>
  <c r="R537"/>
  <c r="R536"/>
  <c r="R535"/>
  <c r="R534"/>
  <c r="R533"/>
  <c r="R532"/>
  <c r="R531"/>
  <c r="R530"/>
  <c r="R529"/>
  <c r="R528"/>
  <c r="R527"/>
  <c r="R526"/>
  <c r="R525"/>
  <c r="R524"/>
  <c r="R523"/>
  <c r="R522"/>
  <c r="R521"/>
  <c r="R520"/>
  <c r="R519"/>
  <c r="R518"/>
  <c r="R517"/>
  <c r="R516"/>
  <c r="R515"/>
  <c r="R514"/>
  <c r="R513"/>
  <c r="R512"/>
  <c r="R511"/>
  <c r="R510"/>
  <c r="R509"/>
  <c r="R508"/>
  <c r="R507"/>
  <c r="R506"/>
  <c r="R505"/>
  <c r="R504"/>
  <c r="R503"/>
  <c r="R502"/>
  <c r="R501"/>
  <c r="R500"/>
  <c r="R499"/>
  <c r="R498"/>
  <c r="R497"/>
  <c r="R496"/>
  <c r="R495"/>
  <c r="R494"/>
  <c r="R493"/>
  <c r="R492"/>
  <c r="R491"/>
  <c r="R490"/>
  <c r="R489"/>
  <c r="R488"/>
  <c r="R487"/>
  <c r="R486"/>
  <c r="R485"/>
  <c r="R484"/>
  <c r="R483"/>
  <c r="R482"/>
  <c r="R481"/>
  <c r="R480"/>
  <c r="R479"/>
  <c r="R478"/>
  <c r="R477"/>
  <c r="R476"/>
  <c r="R475"/>
  <c r="R474"/>
  <c r="R473"/>
  <c r="R472"/>
  <c r="R471"/>
  <c r="R470"/>
  <c r="R469"/>
  <c r="R468"/>
  <c r="R467"/>
  <c r="R466"/>
  <c r="R465"/>
  <c r="R464"/>
  <c r="R463"/>
  <c r="R462"/>
  <c r="R461"/>
  <c r="R460"/>
  <c r="R459"/>
  <c r="R458"/>
  <c r="R457"/>
  <c r="R456"/>
  <c r="R455"/>
  <c r="R454"/>
  <c r="R453"/>
  <c r="R452"/>
  <c r="R451"/>
  <c r="R450"/>
  <c r="R449"/>
  <c r="R448"/>
  <c r="R447"/>
  <c r="R446"/>
  <c r="R445"/>
  <c r="R444"/>
  <c r="R443"/>
  <c r="R442"/>
  <c r="R441"/>
  <c r="R440"/>
  <c r="R439"/>
  <c r="R438"/>
  <c r="R437"/>
  <c r="R436"/>
  <c r="R435"/>
  <c r="R434"/>
  <c r="R433"/>
  <c r="R432"/>
  <c r="R431"/>
  <c r="R430"/>
  <c r="R429"/>
  <c r="R428"/>
  <c r="R427"/>
  <c r="R426"/>
  <c r="R425"/>
  <c r="R424"/>
  <c r="R423"/>
  <c r="R422"/>
  <c r="R421"/>
  <c r="R420"/>
  <c r="R419"/>
  <c r="R418"/>
  <c r="R417"/>
  <c r="R416"/>
  <c r="R415"/>
  <c r="R414"/>
  <c r="R413"/>
  <c r="R412"/>
  <c r="R411"/>
  <c r="R410"/>
  <c r="R409"/>
  <c r="R408"/>
  <c r="R407"/>
  <c r="R406"/>
  <c r="R405"/>
  <c r="R404"/>
  <c r="R403"/>
  <c r="R402"/>
  <c r="R401"/>
  <c r="R400"/>
  <c r="R399"/>
  <c r="R398"/>
  <c r="R397"/>
  <c r="R396"/>
  <c r="R395"/>
  <c r="R394"/>
  <c r="R393"/>
  <c r="R392"/>
  <c r="R391"/>
  <c r="R390"/>
  <c r="R389"/>
  <c r="R388"/>
  <c r="R387"/>
  <c r="R386"/>
  <c r="R385"/>
  <c r="R384"/>
  <c r="R383"/>
  <c r="R382"/>
  <c r="R380"/>
  <c r="R379"/>
  <c r="R378"/>
  <c r="R377"/>
  <c r="R376"/>
  <c r="R375"/>
  <c r="R374"/>
  <c r="R373"/>
  <c r="R372"/>
  <c r="R371"/>
  <c r="R370"/>
  <c r="R369"/>
  <c r="R368"/>
  <c r="R367"/>
  <c r="R366"/>
  <c r="R365"/>
  <c r="R364"/>
  <c r="R363"/>
  <c r="R362"/>
  <c r="R361"/>
  <c r="R360"/>
  <c r="R359"/>
  <c r="R358"/>
  <c r="R357"/>
  <c r="R356"/>
  <c r="R355"/>
  <c r="R354"/>
  <c r="R353"/>
  <c r="R352"/>
  <c r="R351"/>
  <c r="R350"/>
  <c r="R349"/>
  <c r="R348"/>
  <c r="R347"/>
  <c r="R346"/>
  <c r="R345"/>
  <c r="R344"/>
  <c r="R343"/>
  <c r="R342"/>
  <c r="R341"/>
  <c r="R340"/>
  <c r="R339"/>
  <c r="R338"/>
  <c r="R337"/>
  <c r="R336"/>
  <c r="R335"/>
  <c r="R334"/>
  <c r="R333"/>
  <c r="R332"/>
  <c r="R331"/>
  <c r="R330"/>
  <c r="R329"/>
  <c r="R328"/>
  <c r="R327"/>
  <c r="R326"/>
  <c r="R325"/>
  <c r="R324"/>
  <c r="R323"/>
  <c r="R322"/>
  <c r="R321"/>
  <c r="R320"/>
  <c r="R319"/>
  <c r="R318"/>
  <c r="R317"/>
  <c r="R316"/>
  <c r="R315"/>
  <c r="R314"/>
  <c r="R313"/>
  <c r="R312"/>
  <c r="R311"/>
  <c r="R310"/>
  <c r="R309"/>
  <c r="R308"/>
  <c r="R307"/>
  <c r="R306"/>
  <c r="R305"/>
  <c r="R304"/>
  <c r="R303"/>
  <c r="R302"/>
  <c r="R301"/>
  <c r="R300"/>
  <c r="R299"/>
  <c r="R298"/>
  <c r="R297"/>
  <c r="R296"/>
  <c r="R295"/>
  <c r="R294"/>
  <c r="R293"/>
  <c r="R292"/>
  <c r="R291"/>
  <c r="R290"/>
  <c r="R289"/>
  <c r="R288"/>
  <c r="R287"/>
  <c r="R286"/>
  <c r="R285"/>
  <c r="R284"/>
  <c r="R283"/>
  <c r="R282"/>
  <c r="R281"/>
  <c r="R280"/>
  <c r="R279"/>
  <c r="R278"/>
  <c r="R277"/>
  <c r="R276"/>
  <c r="R275"/>
  <c r="R274"/>
  <c r="R273"/>
  <c r="R272"/>
  <c r="R271"/>
  <c r="R270"/>
  <c r="R269"/>
  <c r="R268"/>
  <c r="R267"/>
  <c r="R266"/>
  <c r="R265"/>
  <c r="R264"/>
  <c r="R263"/>
  <c r="R262"/>
  <c r="R261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R171"/>
  <c r="R170"/>
  <c r="R169"/>
  <c r="R168"/>
  <c r="R167"/>
  <c r="R166"/>
  <c r="R165"/>
  <c r="R164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R146"/>
  <c r="R145"/>
  <c r="R144"/>
  <c r="R143"/>
  <c r="R142"/>
  <c r="R141"/>
  <c r="R140"/>
  <c r="R139"/>
  <c r="R138"/>
  <c r="R137"/>
  <c r="R136"/>
  <c r="R135"/>
  <c r="R134"/>
  <c r="R133"/>
  <c r="R132"/>
  <c r="R131"/>
  <c r="R130"/>
  <c r="R129"/>
  <c r="R128"/>
  <c r="R127"/>
  <c r="R126"/>
  <c r="R125"/>
  <c r="R124"/>
  <c r="R123"/>
  <c r="R122"/>
  <c r="R121"/>
  <c r="R120"/>
  <c r="R119"/>
  <c r="R118"/>
  <c r="R117"/>
  <c r="R116"/>
  <c r="R115"/>
  <c r="R114"/>
  <c r="R113"/>
  <c r="R112"/>
  <c r="R111"/>
  <c r="R110"/>
  <c r="R109"/>
  <c r="R108"/>
  <c r="R107"/>
  <c r="R106"/>
  <c r="R105"/>
  <c r="R104"/>
  <c r="R103"/>
  <c r="R102"/>
  <c r="R101"/>
  <c r="R100"/>
  <c r="R99"/>
  <c r="R98"/>
  <c r="R97"/>
  <c r="R96"/>
  <c r="R95"/>
  <c r="R94"/>
  <c r="R93"/>
  <c r="R92"/>
  <c r="R91"/>
  <c r="R90"/>
  <c r="R89"/>
  <c r="R88"/>
  <c r="R87"/>
  <c r="R86"/>
  <c r="R85"/>
  <c r="R84"/>
  <c r="R83"/>
  <c r="R82"/>
  <c r="R8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R17"/>
  <c r="R16"/>
  <c r="R15"/>
  <c r="R14"/>
  <c r="R13"/>
  <c r="R12"/>
  <c r="R11"/>
  <c r="R10"/>
  <c r="R9"/>
  <c r="R8"/>
  <c r="R7"/>
  <c r="R6"/>
  <c r="R5" l="1"/>
  <c r="R1110" s="1"/>
</calcChain>
</file>

<file path=xl/sharedStrings.xml><?xml version="1.0" encoding="utf-8"?>
<sst xmlns="http://schemas.openxmlformats.org/spreadsheetml/2006/main" count="5161" uniqueCount="2225">
  <si>
    <t>05001</t>
  </si>
  <si>
    <t>ANTIOQUIA</t>
  </si>
  <si>
    <t>05002</t>
  </si>
  <si>
    <t>ABEJORRAL</t>
  </si>
  <si>
    <t>05004</t>
  </si>
  <si>
    <t>05021</t>
  </si>
  <si>
    <t>05030</t>
  </si>
  <si>
    <t>05031</t>
  </si>
  <si>
    <t>AMALFI</t>
  </si>
  <si>
    <t>05034</t>
  </si>
  <si>
    <t>ANDES</t>
  </si>
  <si>
    <t>05036</t>
  </si>
  <si>
    <t>05038</t>
  </si>
  <si>
    <t>ANGOSTURA</t>
  </si>
  <si>
    <t>05040</t>
  </si>
  <si>
    <t>05042</t>
  </si>
  <si>
    <t>SANTAFÉ DE ANTIOQUIA</t>
  </si>
  <si>
    <t>05044</t>
  </si>
  <si>
    <t>ANZA</t>
  </si>
  <si>
    <t>05045</t>
  </si>
  <si>
    <t>05051</t>
  </si>
  <si>
    <t>ARBOLETES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</si>
  <si>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</si>
  <si>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</si>
  <si>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</si>
  <si>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</si>
  <si>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</si>
  <si>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</si>
  <si>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</si>
  <si>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</si>
  <si>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</si>
  <si>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</si>
  <si>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</si>
  <si>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</si>
  <si>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</si>
  <si>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</si>
  <si>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</si>
  <si>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CIUDAD BOLÍVAR</t>
  </si>
  <si>
    <t>05107</t>
  </si>
  <si>
    <t>BRICEÑO</t>
  </si>
  <si>
    <t>05113</t>
  </si>
  <si>
    <t>BURITICÁ</t>
  </si>
  <si>
    <t>05120</t>
  </si>
  <si>
    <t>CÁCERES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</si>
  <si>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</si>
  <si>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</si>
  <si>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</si>
  <si>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</si>
  <si>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</si>
  <si>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</si>
  <si>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</si>
  <si>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</si>
  <si>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</si>
  <si>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CARACOLÍ</t>
  </si>
  <si>
    <t>05145</t>
  </si>
  <si>
    <t>CARAMANTA</t>
  </si>
  <si>
    <t>05147</t>
  </si>
  <si>
    <t>CAREPA</t>
  </si>
  <si>
    <t>05148</t>
  </si>
  <si>
    <t>EL CARMEN DE VIBORAL</t>
  </si>
  <si>
    <t>05150</t>
  </si>
  <si>
    <t>CAROLINA</t>
  </si>
  <si>
    <t>05154</t>
  </si>
  <si>
    <t>CAUCASIA</t>
  </si>
  <si>
    <t>05172</t>
  </si>
  <si>
    <t>CHIGORODÓ</t>
  </si>
  <si>
    <t>05190</t>
  </si>
  <si>
    <t>CISNEROS</t>
  </si>
  <si>
    <t>05197</t>
  </si>
  <si>
    <t>COCORNÁ</t>
  </si>
  <si>
    <t>05206</t>
  </si>
  <si>
    <t>CONCEPCIÓN</t>
  </si>
  <si>
    <t>05209</t>
  </si>
  <si>
    <t>CONCORDIA</t>
  </si>
  <si>
    <t>05212</t>
  </si>
  <si>
    <t>COPACABANA</t>
  </si>
  <si>
    <t>05234</t>
  </si>
  <si>
    <t>DABEIBA</t>
  </si>
  <si>
    <t>05237</t>
  </si>
  <si>
    <t>DON MATÍAS</t>
  </si>
  <si>
    <t>05240</t>
  </si>
  <si>
    <t>EBÉJICO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</si>
  <si>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</si>
  <si>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</si>
  <si>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</si>
  <si>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</si>
  <si>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</si>
  <si>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</si>
  <si>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</si>
  <si>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</si>
  <si>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</si>
  <si>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</si>
  <si>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</si>
  <si>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</si>
  <si>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</si>
  <si>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</si>
  <si>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</si>
  <si>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GÓMEZ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</si>
  <si>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</si>
  <si>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</si>
  <si>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</si>
  <si>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</si>
  <si>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</si>
  <si>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</si>
  <si>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</si>
  <si>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</si>
  <si>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</si>
  <si>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</si>
  <si>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</si>
  <si>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</si>
  <si>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</si>
  <si>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</si>
  <si>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</si>
  <si>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</si>
  <si>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</si>
  <si>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05368</t>
  </si>
  <si>
    <t>JERICÓ</t>
  </si>
  <si>
    <t>05376</t>
  </si>
  <si>
    <t>LA CEJA</t>
  </si>
  <si>
    <t>05380</t>
  </si>
  <si>
    <t>LA ESTRELLA</t>
  </si>
  <si>
    <t>05390</t>
  </si>
  <si>
    <t>LA PINTADA</t>
  </si>
  <si>
    <t>05400</t>
  </si>
  <si>
    <t>LA UNIÓN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</si>
  <si>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</si>
  <si>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</si>
  <si>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</si>
  <si>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</si>
  <si>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</si>
  <si>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</si>
  <si>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</si>
  <si>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</si>
  <si>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</si>
  <si>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05480</t>
  </si>
  <si>
    <t>05483</t>
  </si>
  <si>
    <t>NARIÑO</t>
  </si>
  <si>
    <t>05490</t>
  </si>
  <si>
    <t>05495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</si>
  <si>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</si>
  <si>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</si>
  <si>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</si>
  <si>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</si>
  <si>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</si>
  <si>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</si>
  <si>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</si>
  <si>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</si>
  <si>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</si>
  <si>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</si>
  <si>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</si>
  <si>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</si>
  <si>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</si>
  <si>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</si>
  <si>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</si>
  <si>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</si>
  <si>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</si>
  <si>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</si>
  <si>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</si>
  <si>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</si>
  <si>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</si>
  <si>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05631</t>
  </si>
  <si>
    <t>SABANETA</t>
  </si>
  <si>
    <t>05642</t>
  </si>
  <si>
    <t>SALGAR</t>
  </si>
  <si>
    <t>05647</t>
  </si>
  <si>
    <t>SAN ANDRÉS DE CUERQUÍA</t>
  </si>
  <si>
    <t>05649</t>
  </si>
  <si>
    <t>SAN CARLOS</t>
  </si>
  <si>
    <t>05652</t>
  </si>
  <si>
    <t>SAN FRANCISCO</t>
  </si>
  <si>
    <t>05656</t>
  </si>
  <si>
    <t>SAN JERÓNIMO</t>
  </si>
  <si>
    <t>05658</t>
  </si>
  <si>
    <t>SAN JOSÉ DE LA MONTAÑA</t>
  </si>
  <si>
    <t>05659</t>
  </si>
  <si>
    <t>SAN JUAN DE URABÁ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</si>
  <si>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</si>
  <si>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</si>
  <si>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</si>
  <si>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</si>
  <si>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</si>
  <si>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</si>
  <si>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</si>
  <si>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</si>
  <si>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</si>
  <si>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</si>
  <si>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</si>
  <si>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</si>
  <si>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</si>
  <si>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BÁRBARA</t>
  </si>
  <si>
    <t>05686</t>
  </si>
  <si>
    <t>SANTA ROSA DE OSOS</t>
  </si>
  <si>
    <t>05690</t>
  </si>
  <si>
    <t>SANTO DOMINGO</t>
  </si>
  <si>
    <t>05697</t>
  </si>
  <si>
    <t>EL SANTUARIO</t>
  </si>
  <si>
    <t>05736</t>
  </si>
  <si>
    <t>SEGOVIA</t>
  </si>
  <si>
    <t>05756</t>
  </si>
  <si>
    <t>SONSON</t>
  </si>
  <si>
    <t>05761</t>
  </si>
  <si>
    <t>05789</t>
  </si>
  <si>
    <t>TÁMESIS</t>
  </si>
  <si>
    <t>05790</t>
  </si>
  <si>
    <t>TARAZÁ</t>
  </si>
  <si>
    <t>05792</t>
  </si>
  <si>
    <t>TARSO</t>
  </si>
  <si>
    <t>05809</t>
  </si>
  <si>
    <t>TITIRIBÍ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</si>
  <si>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</si>
  <si>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</si>
  <si>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</si>
  <si>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</si>
  <si>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</si>
  <si>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</si>
  <si>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</si>
  <si>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</si>
  <si>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</si>
  <si>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</si>
  <si>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</si>
  <si>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VALPARAÍSO</t>
  </si>
  <si>
    <t>05858</t>
  </si>
  <si>
    <t>VEGACHÍ</t>
  </si>
  <si>
    <t>05861</t>
  </si>
  <si>
    <t>VENECIA</t>
  </si>
  <si>
    <t>05873</t>
  </si>
  <si>
    <t>VIGÍA DEL FUERTE</t>
  </si>
  <si>
    <t>05885</t>
  </si>
  <si>
    <t>05887</t>
  </si>
  <si>
    <t>YARUMAL</t>
  </si>
  <si>
    <t>05890</t>
  </si>
  <si>
    <t>YOLOMBÓ</t>
  </si>
  <si>
    <t>05893</t>
  </si>
  <si>
    <t>YONDÓ</t>
  </si>
  <si>
    <t>05895</t>
  </si>
  <si>
    <t>ZARAGOZA</t>
  </si>
  <si>
    <t>08001</t>
  </si>
  <si>
    <t>ATLANTICO</t>
  </si>
  <si>
    <t>BARRANQUILLA</t>
  </si>
  <si>
    <t>08078</t>
  </si>
  <si>
    <t>BARANOA</t>
  </si>
  <si>
    <t>08137</t>
  </si>
  <si>
    <t>CAMPO DE LA CRUZ</t>
  </si>
  <si>
    <t>08141</t>
  </si>
  <si>
    <t>CANDELARIA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</si>
  <si>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</si>
  <si>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</si>
  <si>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</si>
  <si>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</si>
  <si>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</si>
  <si>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</si>
  <si>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</si>
  <si>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</si>
  <si>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</si>
  <si>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MANATÍ</t>
  </si>
  <si>
    <t>08520</t>
  </si>
  <si>
    <t>PALMAR DE VARELA</t>
  </si>
  <si>
    <t>08549</t>
  </si>
  <si>
    <t>PIOJÓ</t>
  </si>
  <si>
    <t>08558</t>
  </si>
  <si>
    <t>POLONUEVO</t>
  </si>
  <si>
    <t>08560</t>
  </si>
  <si>
    <t>PONEDERA</t>
  </si>
  <si>
    <t>08573</t>
  </si>
  <si>
    <t>PUERTO COLOMBIA</t>
  </si>
  <si>
    <t>08606</t>
  </si>
  <si>
    <t>REPELÓN</t>
  </si>
  <si>
    <t>08634</t>
  </si>
  <si>
    <t>SABANAGRANDE</t>
  </si>
  <si>
    <t>08638</t>
  </si>
  <si>
    <t>08675</t>
  </si>
  <si>
    <t>SANTA LUCÍA</t>
  </si>
  <si>
    <t>08685</t>
  </si>
  <si>
    <t>SANTO TOMÁS</t>
  </si>
  <si>
    <t>08758</t>
  </si>
  <si>
    <t>SOLEDAD</t>
  </si>
  <si>
    <t>08770</t>
  </si>
  <si>
    <t>SUAN</t>
  </si>
  <si>
    <t>08832</t>
  </si>
  <si>
    <t>TUBARÁ</t>
  </si>
  <si>
    <t>08849</t>
  </si>
  <si>
    <t>USIACURÍ</t>
  </si>
  <si>
    <t>11001</t>
  </si>
  <si>
    <t>BOGOTA D.C.</t>
  </si>
  <si>
    <t>13001</t>
  </si>
  <si>
    <t>BOLIVAR</t>
  </si>
  <si>
    <t>CARTAGENA</t>
  </si>
  <si>
    <t>13006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</si>
  <si>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</si>
  <si>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</si>
  <si>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</si>
  <si>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</si>
  <si>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</si>
  <si>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</si>
  <si>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</si>
  <si>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</si>
  <si>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</si>
  <si>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</si>
  <si>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</si>
  <si>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</si>
  <si>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</si>
  <si>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</si>
  <si>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</si>
  <si>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</si>
  <si>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</si>
  <si>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CÓRDOBA</t>
  </si>
  <si>
    <t>13222</t>
  </si>
  <si>
    <t>CLEMENCIA</t>
  </si>
  <si>
    <t>13244</t>
  </si>
  <si>
    <t>EL CARMEN DE BOLÍVAR</t>
  </si>
  <si>
    <t>13248</t>
  </si>
  <si>
    <t>EL GUAMO</t>
  </si>
  <si>
    <t>13268</t>
  </si>
  <si>
    <t>EL PEÑÓN</t>
  </si>
  <si>
    <t>13300</t>
  </si>
  <si>
    <t>HATILLO DE LOBA</t>
  </si>
  <si>
    <t>13430</t>
  </si>
  <si>
    <t>MAGANGUÉ</t>
  </si>
  <si>
    <t>13433</t>
  </si>
  <si>
    <t>MAHATES</t>
  </si>
  <si>
    <t>13440</t>
  </si>
  <si>
    <t>MARGARITA</t>
  </si>
  <si>
    <t>13442</t>
  </si>
  <si>
    <t>MARÍA LA BAJA</t>
  </si>
  <si>
    <t>13458</t>
  </si>
  <si>
    <t>MONTECRISTO</t>
  </si>
  <si>
    <t>13468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</si>
  <si>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</si>
  <si>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</si>
  <si>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</si>
  <si>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</si>
  <si>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</si>
  <si>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</si>
  <si>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</si>
  <si>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</si>
  <si>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</si>
  <si>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</si>
  <si>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</si>
  <si>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</si>
  <si>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</si>
  <si>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</si>
  <si>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</si>
  <si>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</si>
  <si>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</si>
  <si>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</si>
  <si>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</si>
  <si>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</si>
  <si>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</si>
  <si>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</si>
  <si>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</si>
  <si>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MARTÍN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</si>
  <si>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</si>
  <si>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</si>
  <si>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</si>
  <si>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</si>
  <si>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</si>
  <si>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</si>
  <si>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</si>
  <si>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</si>
  <si>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</si>
  <si>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SIMITÍ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</si>
  <si>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</si>
  <si>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</si>
  <si>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</si>
  <si>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</si>
  <si>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</si>
  <si>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</si>
  <si>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</si>
  <si>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</si>
  <si>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</si>
  <si>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TURBANÁ</t>
  </si>
  <si>
    <t>13873</t>
  </si>
  <si>
    <t>VILLANUEVA</t>
  </si>
  <si>
    <t>13894</t>
  </si>
  <si>
    <t>ZAMBRANO</t>
  </si>
  <si>
    <t>15001</t>
  </si>
  <si>
    <t>BOYACA</t>
  </si>
  <si>
    <t>TUNJA</t>
  </si>
  <si>
    <t>15022</t>
  </si>
  <si>
    <t>ALMEIDA</t>
  </si>
  <si>
    <t>15047</t>
  </si>
  <si>
    <t>AQUITANIA</t>
  </si>
  <si>
    <t>15051</t>
  </si>
  <si>
    <t>ARCABUCO</t>
  </si>
  <si>
    <t>15087</t>
  </si>
  <si>
    <t>BELÉN</t>
  </si>
  <si>
    <t>15090</t>
  </si>
  <si>
    <t>BERBEO</t>
  </si>
  <si>
    <t>15092</t>
  </si>
  <si>
    <t>BETÉITIVA</t>
  </si>
  <si>
    <t>15097</t>
  </si>
  <si>
    <t>BOAVITA</t>
  </si>
  <si>
    <t>15104</t>
  </si>
  <si>
    <t>BOYACÁ</t>
  </si>
  <si>
    <t>15106</t>
  </si>
  <si>
    <t>15109</t>
  </si>
  <si>
    <t>BUENAVISTA</t>
  </si>
  <si>
    <t>15114</t>
  </si>
  <si>
    <t>BUSBANZÁ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</si>
  <si>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</si>
  <si>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</si>
  <si>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</si>
  <si>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</si>
  <si>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</si>
  <si>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</si>
  <si>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</si>
  <si>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</si>
  <si>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CHIQUINQUIRÁ</t>
  </si>
  <si>
    <t>15180</t>
  </si>
  <si>
    <t>CHISCAS</t>
  </si>
  <si>
    <t>15183</t>
  </si>
  <si>
    <t>CHITA</t>
  </si>
  <si>
    <t>15185</t>
  </si>
  <si>
    <t>CHITARAQUE</t>
  </si>
  <si>
    <t>15187</t>
  </si>
  <si>
    <t>CHIVATÁ</t>
  </si>
  <si>
    <t>15189</t>
  </si>
  <si>
    <t>CIÉNEGA</t>
  </si>
  <si>
    <t>15204</t>
  </si>
  <si>
    <t>CÓMBITA</t>
  </si>
  <si>
    <t>15212</t>
  </si>
  <si>
    <t>COPER</t>
  </si>
  <si>
    <t>15215</t>
  </si>
  <si>
    <t>CORRALES</t>
  </si>
  <si>
    <t>15218</t>
  </si>
  <si>
    <t>COVARACHÍA</t>
  </si>
  <si>
    <t>15223</t>
  </si>
  <si>
    <t>CUBARÁ</t>
  </si>
  <si>
    <t>15224</t>
  </si>
  <si>
    <t>CUCAITA</t>
  </si>
  <si>
    <t>15226</t>
  </si>
  <si>
    <t>CUÍTIVA</t>
  </si>
  <si>
    <t>15232</t>
  </si>
  <si>
    <t>CHÍQUIZA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</si>
  <si>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</si>
  <si>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</si>
  <si>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</si>
  <si>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</si>
  <si>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</si>
  <si>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</si>
  <si>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</si>
  <si>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</si>
  <si>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</si>
  <si>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</si>
  <si>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</si>
  <si>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</si>
  <si>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</si>
  <si>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GACHANTIVÁ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</si>
  <si>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</si>
  <si>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</si>
  <si>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</si>
  <si>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</si>
  <si>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</si>
  <si>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</si>
  <si>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</si>
  <si>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</si>
  <si>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</si>
  <si>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15332</t>
  </si>
  <si>
    <t>GÜICÁN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</si>
  <si>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</si>
  <si>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</si>
  <si>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</si>
  <si>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</si>
  <si>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</si>
  <si>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</si>
  <si>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</si>
  <si>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</si>
  <si>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</si>
  <si>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</si>
  <si>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</si>
  <si>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</si>
  <si>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</si>
  <si>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</si>
  <si>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</si>
  <si>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</si>
  <si>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</si>
  <si>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</si>
  <si>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MARIPÍ</t>
  </si>
  <si>
    <t>15455</t>
  </si>
  <si>
    <t>MIRAFLORES</t>
  </si>
  <si>
    <t>15464</t>
  </si>
  <si>
    <t>MONGUA</t>
  </si>
  <si>
    <t>15466</t>
  </si>
  <si>
    <t>MONGUÍ</t>
  </si>
  <si>
    <t>15469</t>
  </si>
  <si>
    <t>15476</t>
  </si>
  <si>
    <t>MOTAVITA</t>
  </si>
  <si>
    <t>15480</t>
  </si>
  <si>
    <t>MUZO</t>
  </si>
  <si>
    <t>15491</t>
  </si>
  <si>
    <t>NOBSA</t>
  </si>
  <si>
    <t>15494</t>
  </si>
  <si>
    <t>NUEVO COLÓN</t>
  </si>
  <si>
    <t>15500</t>
  </si>
  <si>
    <t>OICATÁ</t>
  </si>
  <si>
    <t>15507</t>
  </si>
  <si>
    <t>OTANCHE</t>
  </si>
  <si>
    <t>15511</t>
  </si>
  <si>
    <t>PACHAVITA</t>
  </si>
  <si>
    <t>15514</t>
  </si>
  <si>
    <t>PÁEZ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</si>
  <si>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</si>
  <si>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</si>
  <si>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</si>
  <si>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</si>
  <si>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</si>
  <si>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</si>
  <si>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</si>
  <si>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</si>
  <si>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</si>
  <si>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</si>
  <si>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</si>
  <si>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RÍO</t>
  </si>
  <si>
    <t>15542</t>
  </si>
  <si>
    <t>PESCA</t>
  </si>
  <si>
    <t>15550</t>
  </si>
  <si>
    <t>PISBA</t>
  </si>
  <si>
    <t>15572</t>
  </si>
  <si>
    <t>PUERTO BOYACÁ</t>
  </si>
  <si>
    <t>15580</t>
  </si>
  <si>
    <t>QUÍPAMA</t>
  </si>
  <si>
    <t>15599</t>
  </si>
  <si>
    <t>RAMIRIQUÍ</t>
  </si>
  <si>
    <t>15600</t>
  </si>
  <si>
    <t>RÁQUIRA</t>
  </si>
  <si>
    <t>15621</t>
  </si>
  <si>
    <t>RONDÓN</t>
  </si>
  <si>
    <t>15632</t>
  </si>
  <si>
    <t>SABOYÁ</t>
  </si>
  <si>
    <t>15638</t>
  </si>
  <si>
    <t>SÁCHICA</t>
  </si>
  <si>
    <t>15646</t>
  </si>
  <si>
    <t>SAMACÁ</t>
  </si>
  <si>
    <t>15660</t>
  </si>
  <si>
    <t>SAN EDUARDO</t>
  </si>
  <si>
    <t>15664</t>
  </si>
  <si>
    <t>SAN JOSÉ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</si>
  <si>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</si>
  <si>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</si>
  <si>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</si>
  <si>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</si>
  <si>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</si>
  <si>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</si>
  <si>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</si>
  <si>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</si>
  <si>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</si>
  <si>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</si>
  <si>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</si>
  <si>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MARÍA</t>
  </si>
  <si>
    <t>15693</t>
  </si>
  <si>
    <t>SANTA ROSA DE VITERBO</t>
  </si>
  <si>
    <t>15696</t>
  </si>
  <si>
    <t>SANTA SOFÍA</t>
  </si>
  <si>
    <t>15720</t>
  </si>
  <si>
    <t>SATIVANORTE</t>
  </si>
  <si>
    <t>15723</t>
  </si>
  <si>
    <t>SATIVASUR</t>
  </si>
  <si>
    <t>15740</t>
  </si>
  <si>
    <t>SIACHOQUE</t>
  </si>
  <si>
    <t>15753</t>
  </si>
  <si>
    <t>SOATÁ</t>
  </si>
  <si>
    <t>15755</t>
  </si>
  <si>
    <t>SOCOTÁ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</si>
  <si>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</si>
  <si>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</si>
  <si>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</si>
  <si>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</si>
  <si>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</si>
  <si>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</si>
  <si>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</si>
  <si>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</si>
  <si>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</si>
  <si>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SOTAQUIRÁ</t>
  </si>
  <si>
    <t>15764</t>
  </si>
  <si>
    <t>SORACÁ</t>
  </si>
  <si>
    <t>15774</t>
  </si>
  <si>
    <t>SUSACÓN</t>
  </si>
  <si>
    <t>15776</t>
  </si>
  <si>
    <t>SUTAMARCHÁN</t>
  </si>
  <si>
    <t>15778</t>
  </si>
  <si>
    <t>SUTATENZA</t>
  </si>
  <si>
    <t>15790</t>
  </si>
  <si>
    <t>TASCO</t>
  </si>
  <si>
    <t>15798</t>
  </si>
  <si>
    <t>TENZA</t>
  </si>
  <si>
    <t>15804</t>
  </si>
  <si>
    <t>TIBANÁ</t>
  </si>
  <si>
    <t>15806</t>
  </si>
  <si>
    <t>TIBASOSA</t>
  </si>
  <si>
    <t>15808</t>
  </si>
  <si>
    <t>TINJACÁ</t>
  </si>
  <si>
    <t>15810</t>
  </si>
  <si>
    <t>TIPACOQUE</t>
  </si>
  <si>
    <t>15814</t>
  </si>
  <si>
    <t>TOCA</t>
  </si>
  <si>
    <t>15816</t>
  </si>
  <si>
    <t>TOGÜÍ</t>
  </si>
  <si>
    <t>15820</t>
  </si>
  <si>
    <t>TÓPAGA</t>
  </si>
  <si>
    <t>15822</t>
  </si>
  <si>
    <t>TOTA</t>
  </si>
  <si>
    <t>15832</t>
  </si>
  <si>
    <t>TUNUNGUÁ</t>
  </si>
  <si>
    <t>15835</t>
  </si>
  <si>
    <t>TURMEQUÉ</t>
  </si>
  <si>
    <t>15837</t>
  </si>
  <si>
    <t>TUTA</t>
  </si>
  <si>
    <t>15839</t>
  </si>
  <si>
    <t>TUTAZÁ</t>
  </si>
  <si>
    <t>15842</t>
  </si>
  <si>
    <t>UMBITA</t>
  </si>
  <si>
    <t>15861</t>
  </si>
  <si>
    <t>VENTAQUEMADA</t>
  </si>
  <si>
    <t>15879</t>
  </si>
  <si>
    <t>VIRACACHÁ</t>
  </si>
  <si>
    <t>15897</t>
  </si>
  <si>
    <t>ZETAQUIRA</t>
  </si>
  <si>
    <t>17001</t>
  </si>
  <si>
    <t>MANIZALES</t>
  </si>
  <si>
    <t>17013</t>
  </si>
  <si>
    <t>AGUADAS</t>
  </si>
  <si>
    <t>17042</t>
  </si>
  <si>
    <t>ANSERMA</t>
  </si>
  <si>
    <t>17050</t>
  </si>
  <si>
    <t>ARANZAZU</t>
  </si>
  <si>
    <t>17088</t>
  </si>
  <si>
    <t>BELALCÁZAR</t>
  </si>
  <si>
    <t>17174</t>
  </si>
  <si>
    <t>CHINCHINÁ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</si>
  <si>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</si>
  <si>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</si>
  <si>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</si>
  <si>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</si>
  <si>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</si>
  <si>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</si>
  <si>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</si>
  <si>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</si>
  <si>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</si>
  <si>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</si>
  <si>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</si>
  <si>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</si>
  <si>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</si>
  <si>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</si>
  <si>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</si>
  <si>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</si>
  <si>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</si>
  <si>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</si>
  <si>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</si>
  <si>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PÁCORA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</si>
  <si>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</si>
  <si>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</si>
  <si>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</si>
  <si>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</si>
  <si>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</si>
  <si>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</si>
  <si>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</si>
  <si>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</si>
  <si>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</si>
  <si>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</si>
  <si>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</si>
  <si>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SAMANÁ</t>
  </si>
  <si>
    <t>17665</t>
  </si>
  <si>
    <t>SAN JOSÉ</t>
  </si>
  <si>
    <t>17777</t>
  </si>
  <si>
    <t>SUPÍA</t>
  </si>
  <si>
    <t>17867</t>
  </si>
  <si>
    <t>VICTORIA</t>
  </si>
  <si>
    <t>17873</t>
  </si>
  <si>
    <t>VILLAMARÍA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</si>
  <si>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</si>
  <si>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</si>
  <si>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</si>
  <si>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</si>
  <si>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</si>
  <si>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</si>
  <si>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</si>
  <si>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</si>
  <si>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18150</t>
  </si>
  <si>
    <t>18205</t>
  </si>
  <si>
    <t>CURILLO</t>
  </si>
  <si>
    <t>18247</t>
  </si>
  <si>
    <t>EL DONCELLO</t>
  </si>
  <si>
    <t>18256</t>
  </si>
  <si>
    <t>EL PAUJIL</t>
  </si>
  <si>
    <t>18410</t>
  </si>
  <si>
    <t>LA MONTAÑITA</t>
  </si>
  <si>
    <t>18460</t>
  </si>
  <si>
    <t>MILÁN</t>
  </si>
  <si>
    <t>18479</t>
  </si>
  <si>
    <t>MORELIA</t>
  </si>
  <si>
    <t>18592</t>
  </si>
  <si>
    <t>PUERTO RICO</t>
  </si>
  <si>
    <t>18610</t>
  </si>
  <si>
    <t>SAN JOSÉ DEL FRAGUA</t>
  </si>
  <si>
    <t>18753</t>
  </si>
  <si>
    <t>SAN VICENTE DEL CAGUÁN</t>
  </si>
  <si>
    <t>18756</t>
  </si>
  <si>
    <t>SOLANO</t>
  </si>
  <si>
    <t>18785</t>
  </si>
  <si>
    <t>SOLITA</t>
  </si>
  <si>
    <t>18860</t>
  </si>
  <si>
    <t>19001</t>
  </si>
  <si>
    <t>CAUCA</t>
  </si>
  <si>
    <t>19022</t>
  </si>
  <si>
    <t>ALMAGUER</t>
  </si>
  <si>
    <t>19050</t>
  </si>
  <si>
    <t>19075</t>
  </si>
  <si>
    <t>BALBOA</t>
  </si>
  <si>
    <t>19100</t>
  </si>
  <si>
    <t>BOLÍVAR</t>
  </si>
  <si>
    <t>19110</t>
  </si>
  <si>
    <t>BUENOS AIRES</t>
  </si>
  <si>
    <t>19130</t>
  </si>
  <si>
    <t>CAJIBÍO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</si>
  <si>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</si>
  <si>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</si>
  <si>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</si>
  <si>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</si>
  <si>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</si>
  <si>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</si>
  <si>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</si>
  <si>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</si>
  <si>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</si>
  <si>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</si>
  <si>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</si>
  <si>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</si>
  <si>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</si>
  <si>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</si>
  <si>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INZÁ</t>
  </si>
  <si>
    <t>19364</t>
  </si>
  <si>
    <t>JAMBALÓ</t>
  </si>
  <si>
    <t>19392</t>
  </si>
  <si>
    <t>LA SIERRA</t>
  </si>
  <si>
    <t>19397</t>
  </si>
  <si>
    <t>LA VEGA</t>
  </si>
  <si>
    <t>19418</t>
  </si>
  <si>
    <t>LÓPEZ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</si>
  <si>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</si>
  <si>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</si>
  <si>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</si>
  <si>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</si>
  <si>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</si>
  <si>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</si>
  <si>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</si>
  <si>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</si>
  <si>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PAEZ</t>
  </si>
  <si>
    <t>19532</t>
  </si>
  <si>
    <t>PATÍA</t>
  </si>
  <si>
    <t>19533</t>
  </si>
  <si>
    <t>PIAMONTE</t>
  </si>
  <si>
    <t>19548</t>
  </si>
  <si>
    <t>PIENDAMÓ</t>
  </si>
  <si>
    <t>19573</t>
  </si>
  <si>
    <t>PUERTO TEJADA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</si>
  <si>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</si>
  <si>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</si>
  <si>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</si>
  <si>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</si>
  <si>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</si>
  <si>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</si>
  <si>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</si>
  <si>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</si>
  <si>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</si>
  <si>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</si>
  <si>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</si>
  <si>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</si>
  <si>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</si>
  <si>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</si>
  <si>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SUÁREZ</t>
  </si>
  <si>
    <t>19785</t>
  </si>
  <si>
    <t>SUCRE</t>
  </si>
  <si>
    <t>19807</t>
  </si>
  <si>
    <t>TIMBÍO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</si>
  <si>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</si>
  <si>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</si>
  <si>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</si>
  <si>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</si>
  <si>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</si>
  <si>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</si>
  <si>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</si>
  <si>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</si>
  <si>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20001</t>
  </si>
  <si>
    <t>CESAR</t>
  </si>
  <si>
    <t>VALLEDUPAR</t>
  </si>
  <si>
    <t>20011</t>
  </si>
  <si>
    <t>AGUACHICA</t>
  </si>
  <si>
    <t>20013</t>
  </si>
  <si>
    <t>AGUSTÍN 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</si>
  <si>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</si>
  <si>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</si>
  <si>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</si>
  <si>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</si>
  <si>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</si>
  <si>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</si>
  <si>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</si>
  <si>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</si>
  <si>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</si>
  <si>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CHIRIGUANÁ</t>
  </si>
  <si>
    <t>20228</t>
  </si>
  <si>
    <t>CURUMANÍ</t>
  </si>
  <si>
    <t>20238</t>
  </si>
  <si>
    <t>EL COPEY</t>
  </si>
  <si>
    <t>20250</t>
  </si>
  <si>
    <t>EL PASO</t>
  </si>
  <si>
    <t>20295</t>
  </si>
  <si>
    <t>GAMARRA</t>
  </si>
  <si>
    <t>20310</t>
  </si>
  <si>
    <t>GONZÁLEZ</t>
  </si>
  <si>
    <t>20383</t>
  </si>
  <si>
    <t>LA GLORIA</t>
  </si>
  <si>
    <t>20400</t>
  </si>
  <si>
    <t>LA JAGUA DE IBIRICO</t>
  </si>
  <si>
    <t>20443</t>
  </si>
  <si>
    <t>MANAURE</t>
  </si>
  <si>
    <t>20517</t>
  </si>
  <si>
    <t>PAILITAS</t>
  </si>
  <si>
    <t>20550</t>
  </si>
  <si>
    <t>PELAYA</t>
  </si>
  <si>
    <t>20570</t>
  </si>
  <si>
    <t>PUEBLO BELLO</t>
  </si>
  <si>
    <t>20614</t>
  </si>
  <si>
    <t>RÍO DE ORO</t>
  </si>
  <si>
    <t>20621</t>
  </si>
  <si>
    <t>LA PAZ</t>
  </si>
  <si>
    <t>20710</t>
  </si>
  <si>
    <t>SAN ALBERTO</t>
  </si>
  <si>
    <t>20750</t>
  </si>
  <si>
    <t>SAN DIEGO</t>
  </si>
  <si>
    <t>20770</t>
  </si>
  <si>
    <t>SAN MARTÍN</t>
  </si>
  <si>
    <t>20787</t>
  </si>
  <si>
    <t>TAMALAMEQUE</t>
  </si>
  <si>
    <t>23001</t>
  </si>
  <si>
    <t>CORDOBA</t>
  </si>
  <si>
    <t>23068</t>
  </si>
  <si>
    <t>AYAPEL</t>
  </si>
  <si>
    <t>23079</t>
  </si>
  <si>
    <t>23090</t>
  </si>
  <si>
    <t>CANALETE</t>
  </si>
  <si>
    <t>23162</t>
  </si>
  <si>
    <t>23168</t>
  </si>
  <si>
    <t>CHIMÁ</t>
  </si>
  <si>
    <t>23182</t>
  </si>
  <si>
    <t>CHINÚ</t>
  </si>
  <si>
    <t>23189</t>
  </si>
  <si>
    <t>CIÉNAGA DE ORO</t>
  </si>
  <si>
    <t>23300</t>
  </si>
  <si>
    <t>COTORRA</t>
  </si>
  <si>
    <t>23350</t>
  </si>
  <si>
    <t>LA APARTADA</t>
  </si>
  <si>
    <t>23417</t>
  </si>
  <si>
    <t>LORICA</t>
  </si>
  <si>
    <t>23419</t>
  </si>
  <si>
    <t>LOS CÓRDOBAS</t>
  </si>
  <si>
    <t>23464</t>
  </si>
  <si>
    <t>MOMIL</t>
  </si>
  <si>
    <t>23466</t>
  </si>
  <si>
    <t>23500</t>
  </si>
  <si>
    <t>MOÑITOS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</si>
  <si>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</si>
  <si>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</si>
  <si>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</si>
  <si>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</si>
  <si>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</si>
  <si>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</si>
  <si>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</si>
  <si>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</si>
  <si>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</si>
  <si>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PURÍSIMA</t>
  </si>
  <si>
    <t>23660</t>
  </si>
  <si>
    <t>SAHAGÚN</t>
  </si>
  <si>
    <t>23670</t>
  </si>
  <si>
    <t>SAN ANDRÉS SOTAVENTO</t>
  </si>
  <si>
    <t>23672</t>
  </si>
  <si>
    <t>SAN ANTERO</t>
  </si>
  <si>
    <t>23675</t>
  </si>
  <si>
    <t>SAN BERNARDO DEL VIENTO</t>
  </si>
  <si>
    <t>23678</t>
  </si>
  <si>
    <t>23682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</si>
  <si>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</si>
  <si>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</si>
  <si>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</si>
  <si>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</si>
  <si>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</si>
  <si>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</si>
  <si>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</si>
  <si>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</si>
  <si>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</si>
  <si>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</si>
  <si>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</si>
  <si>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25019</t>
  </si>
  <si>
    <t>ALBÁN</t>
  </si>
  <si>
    <t>25035</t>
  </si>
  <si>
    <t>ANAPOIMA</t>
  </si>
  <si>
    <t>25040</t>
  </si>
  <si>
    <t>ANOLAIMA</t>
  </si>
  <si>
    <t>25053</t>
  </si>
  <si>
    <t>ARBELÁEZ</t>
  </si>
  <si>
    <t>25086</t>
  </si>
  <si>
    <t>BELTRÁN</t>
  </si>
  <si>
    <t>25095</t>
  </si>
  <si>
    <t>BITUIMA</t>
  </si>
  <si>
    <t>25099</t>
  </si>
  <si>
    <t>BOJACÁ</t>
  </si>
  <si>
    <t>25120</t>
  </si>
  <si>
    <t>CABRERA</t>
  </si>
  <si>
    <t>25123</t>
  </si>
  <si>
    <t>CACHIPAY</t>
  </si>
  <si>
    <t>25126</t>
  </si>
  <si>
    <t>CAJICÁ</t>
  </si>
  <si>
    <t>25148</t>
  </si>
  <si>
    <t>CAPARRAPÍ</t>
  </si>
  <si>
    <t>25151</t>
  </si>
  <si>
    <t>CAQUEZA</t>
  </si>
  <si>
    <t>25154</t>
  </si>
  <si>
    <t>CARMEN DE CARUPA</t>
  </si>
  <si>
    <t>25168</t>
  </si>
  <si>
    <t>CHAGUANÍ</t>
  </si>
  <si>
    <t>25175</t>
  </si>
  <si>
    <t>CHÍA</t>
  </si>
  <si>
    <t>25178</t>
  </si>
  <si>
    <t>CHIPAQUE</t>
  </si>
  <si>
    <t>25181</t>
  </si>
  <si>
    <t>CHOACHÍ</t>
  </si>
  <si>
    <t>25183</t>
  </si>
  <si>
    <t>CHOCONTÁ</t>
  </si>
  <si>
    <t>25200</t>
  </si>
  <si>
    <t>COGUA</t>
  </si>
  <si>
    <t>25214</t>
  </si>
  <si>
    <t>COTA</t>
  </si>
  <si>
    <t>25224</t>
  </si>
  <si>
    <t>CUCUNUBÁ</t>
  </si>
  <si>
    <t>25245</t>
  </si>
  <si>
    <t>EL COLEGIO</t>
  </si>
  <si>
    <t>25258</t>
  </si>
  <si>
    <t>25260</t>
  </si>
  <si>
    <t>EL ROSAL</t>
  </si>
  <si>
    <t>25269</t>
  </si>
  <si>
    <t>FACATATIVÁ</t>
  </si>
  <si>
    <t>25279</t>
  </si>
  <si>
    <t>FOMEQUE</t>
  </si>
  <si>
    <t>25281</t>
  </si>
  <si>
    <t>FOSCA</t>
  </si>
  <si>
    <t>25286</t>
  </si>
  <si>
    <t>FUNZA</t>
  </si>
  <si>
    <t>25288</t>
  </si>
  <si>
    <t>FÚQUENE</t>
  </si>
  <si>
    <t>25290</t>
  </si>
  <si>
    <t>25293</t>
  </si>
  <si>
    <t>GACHALA</t>
  </si>
  <si>
    <t>25295</t>
  </si>
  <si>
    <t>GACHANCIPÁ</t>
  </si>
  <si>
    <t>25297</t>
  </si>
  <si>
    <t>GACHETÁ</t>
  </si>
  <si>
    <t>25299</t>
  </si>
  <si>
    <t>GAMA</t>
  </si>
  <si>
    <t>25307</t>
  </si>
  <si>
    <t>GIRARDOT</t>
  </si>
  <si>
    <t>25312</t>
  </si>
  <si>
    <t>25317</t>
  </si>
  <si>
    <t>GUACHETÁ</t>
  </si>
  <si>
    <t>25320</t>
  </si>
  <si>
    <t>GUADUAS</t>
  </si>
  <si>
    <t>25322</t>
  </si>
  <si>
    <t>GUASCA</t>
  </si>
  <si>
    <t>25324</t>
  </si>
  <si>
    <t>GUATAQUÍ</t>
  </si>
  <si>
    <t>25326</t>
  </si>
  <si>
    <t>GUATAVITA</t>
  </si>
  <si>
    <t>25328</t>
  </si>
  <si>
    <t>GUAYABAL DE SIQUIMA</t>
  </si>
  <si>
    <t>25335</t>
  </si>
  <si>
    <t>GUAYABETAL</t>
  </si>
  <si>
    <t>25339</t>
  </si>
  <si>
    <t>GUTIÉRREZ</t>
  </si>
  <si>
    <t>25368</t>
  </si>
  <si>
    <t>JERUSALÉN</t>
  </si>
  <si>
    <t>25372</t>
  </si>
  <si>
    <t>JUNÍN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</si>
  <si>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</si>
  <si>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</si>
  <si>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</si>
  <si>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</si>
  <si>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</si>
  <si>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</si>
  <si>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</si>
  <si>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</si>
  <si>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</si>
  <si>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</si>
  <si>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</si>
  <si>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</si>
  <si>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</si>
  <si>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</si>
  <si>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</si>
  <si>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</si>
  <si>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</si>
  <si>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</si>
  <si>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</si>
  <si>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</si>
  <si>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</si>
  <si>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</si>
  <si>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</si>
  <si>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NEMOCÓN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</si>
  <si>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</si>
  <si>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</si>
  <si>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</si>
  <si>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</si>
  <si>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</si>
  <si>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</si>
  <si>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</si>
  <si>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</si>
  <si>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</si>
  <si>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</si>
  <si>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</si>
  <si>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</si>
  <si>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</si>
  <si>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</si>
  <si>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</si>
  <si>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</si>
  <si>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</si>
  <si>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</si>
  <si>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</si>
  <si>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</si>
  <si>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</si>
  <si>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</si>
  <si>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</si>
  <si>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</si>
  <si>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</si>
  <si>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</si>
  <si>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</si>
  <si>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</si>
  <si>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</si>
  <si>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</si>
  <si>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</si>
  <si>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</si>
  <si>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SAN ANTONIO DEL TEQUENDAMA</t>
  </si>
  <si>
    <t>25649</t>
  </si>
  <si>
    <t>SAN BERNARDO</t>
  </si>
  <si>
    <t>25653</t>
  </si>
  <si>
    <t>SAN CAYETANO</t>
  </si>
  <si>
    <t>25658</t>
  </si>
  <si>
    <t>25662</t>
  </si>
  <si>
    <t>SAN JUAN DE RÍO SECO</t>
  </si>
  <si>
    <t>25718</t>
  </si>
  <si>
    <t>SASAIMA</t>
  </si>
  <si>
    <t>25736</t>
  </si>
  <si>
    <t>SESQUILÉ</t>
  </si>
  <si>
    <t>25740</t>
  </si>
  <si>
    <t>SIBATÉ</t>
  </si>
  <si>
    <t>25743</t>
  </si>
  <si>
    <t>SILVANIA</t>
  </si>
  <si>
    <t>25745</t>
  </si>
  <si>
    <t>SIMIJACA</t>
  </si>
  <si>
    <t>25754</t>
  </si>
  <si>
    <t>SOACHA</t>
  </si>
  <si>
    <t>25758</t>
  </si>
  <si>
    <t>SOPÓ</t>
  </si>
  <si>
    <t>25769</t>
  </si>
  <si>
    <t>SUBACHOQUE</t>
  </si>
  <si>
    <t>25772</t>
  </si>
  <si>
    <t>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</si>
  <si>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</si>
  <si>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</si>
  <si>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</si>
  <si>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</si>
  <si>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</si>
  <si>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</si>
  <si>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</si>
  <si>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</si>
  <si>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</si>
  <si>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</si>
  <si>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</si>
  <si>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</si>
  <si>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</si>
  <si>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</si>
  <si>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</si>
  <si>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</si>
  <si>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</si>
  <si>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</si>
  <si>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</si>
  <si>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</si>
  <si>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</si>
  <si>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</si>
  <si>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</si>
  <si>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</si>
  <si>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</si>
  <si>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</si>
  <si>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</si>
  <si>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</si>
  <si>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25843</t>
  </si>
  <si>
    <t>VILLA DE SAN DIEGO DE UBATE</t>
  </si>
  <si>
    <t>25845</t>
  </si>
  <si>
    <t>UNE</t>
  </si>
  <si>
    <t>25851</t>
  </si>
  <si>
    <t>ÚTICA</t>
  </si>
  <si>
    <t>25862</t>
  </si>
  <si>
    <t>VERGARA</t>
  </si>
  <si>
    <t>25867</t>
  </si>
  <si>
    <t>VIANÍ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</si>
  <si>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</si>
  <si>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</si>
  <si>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</si>
  <si>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</si>
  <si>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</si>
  <si>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</si>
  <si>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</si>
  <si>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</si>
  <si>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25885</t>
  </si>
  <si>
    <t>25898</t>
  </si>
  <si>
    <t>ZIPACÓN</t>
  </si>
  <si>
    <t>25899</t>
  </si>
  <si>
    <t>27001</t>
  </si>
  <si>
    <t>CHOCO</t>
  </si>
  <si>
    <t>27006</t>
  </si>
  <si>
    <t>ACANDÍ</t>
  </si>
  <si>
    <t>27025</t>
  </si>
  <si>
    <t>ALTO BAUDO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</si>
  <si>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</si>
  <si>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</si>
  <si>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</si>
  <si>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</si>
  <si>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</si>
  <si>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</si>
  <si>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</si>
  <si>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</si>
  <si>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</si>
  <si>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</si>
  <si>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</si>
  <si>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</si>
  <si>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27150</t>
  </si>
  <si>
    <t>CARMEN DEL DARIEN</t>
  </si>
  <si>
    <t>27160</t>
  </si>
  <si>
    <t>CÉRTEGUI</t>
  </si>
  <si>
    <t>27205</t>
  </si>
  <si>
    <t>CONDOTO</t>
  </si>
  <si>
    <t>27245</t>
  </si>
  <si>
    <t>EL CARMEN DE ATRATO</t>
  </si>
  <si>
    <t>27250</t>
  </si>
  <si>
    <t>EL LITORAL DEL SAN JUAN</t>
  </si>
  <si>
    <t>27361</t>
  </si>
  <si>
    <t>ISTMINA</t>
  </si>
  <si>
    <t>27372</t>
  </si>
  <si>
    <t>JURADÓ</t>
  </si>
  <si>
    <t>27413</t>
  </si>
  <si>
    <t>LLORÓ</t>
  </si>
  <si>
    <t>27425</t>
  </si>
  <si>
    <t>MEDIO ATRATO</t>
  </si>
  <si>
    <t>27430</t>
  </si>
  <si>
    <t>MEDIO BAUDÓ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</si>
  <si>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</si>
  <si>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</si>
  <si>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</si>
  <si>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</si>
  <si>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</si>
  <si>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</si>
  <si>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</si>
  <si>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</si>
  <si>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27600</t>
  </si>
  <si>
    <t>RÍO QUITO</t>
  </si>
  <si>
    <t>27615</t>
  </si>
  <si>
    <t>27660</t>
  </si>
  <si>
    <t>SAN JOSÉ DEL PALMAR</t>
  </si>
  <si>
    <t>27745</t>
  </si>
  <si>
    <t>SIPÍ</t>
  </si>
  <si>
    <t>27787</t>
  </si>
  <si>
    <t>TADÓ</t>
  </si>
  <si>
    <t>27800</t>
  </si>
  <si>
    <t>UNGUÍA</t>
  </si>
  <si>
    <t>27810</t>
  </si>
  <si>
    <t>UNIÓN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</si>
  <si>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</si>
  <si>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</si>
  <si>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</si>
  <si>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</si>
  <si>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</si>
  <si>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</si>
  <si>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</si>
  <si>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</si>
  <si>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</si>
  <si>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</si>
  <si>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</si>
  <si>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</si>
  <si>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</si>
  <si>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</si>
  <si>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</si>
  <si>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</si>
  <si>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</si>
  <si>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</si>
  <si>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</si>
  <si>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</si>
  <si>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ELÍAS</t>
  </si>
  <si>
    <t>41298</t>
  </si>
  <si>
    <t>GARZÓN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</si>
  <si>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</si>
  <si>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</si>
  <si>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</si>
  <si>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</si>
  <si>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</si>
  <si>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</si>
  <si>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</si>
  <si>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</si>
  <si>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</si>
  <si>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</si>
  <si>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</si>
  <si>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</si>
  <si>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</si>
  <si>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</si>
  <si>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NÁTAGA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</si>
  <si>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</si>
  <si>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</si>
  <si>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</si>
  <si>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</si>
  <si>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</si>
  <si>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</si>
  <si>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</si>
  <si>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</si>
  <si>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</si>
  <si>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</si>
  <si>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</si>
  <si>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</si>
  <si>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</si>
  <si>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</si>
  <si>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</si>
  <si>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</si>
  <si>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AGUSTÍN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</si>
  <si>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</si>
  <si>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</si>
  <si>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</si>
  <si>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</si>
  <si>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</si>
  <si>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</si>
  <si>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</si>
  <si>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</si>
  <si>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</si>
  <si>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</si>
  <si>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</si>
  <si>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</si>
  <si>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TIMANÁ</t>
  </si>
  <si>
    <t>41872</t>
  </si>
  <si>
    <t>VILLAVIEJA</t>
  </si>
  <si>
    <t>41885</t>
  </si>
  <si>
    <t>YAGUARÁ</t>
  </si>
  <si>
    <t>44001</t>
  </si>
  <si>
    <t>LA GUAJIRA</t>
  </si>
  <si>
    <t>RIOHACHA</t>
  </si>
  <si>
    <t>44035</t>
  </si>
  <si>
    <t>44078</t>
  </si>
  <si>
    <t>BARRANCAS</t>
  </si>
  <si>
    <t>44090</t>
  </si>
  <si>
    <t>DIBULLA</t>
  </si>
  <si>
    <t>44098</t>
  </si>
  <si>
    <t>DISTRACCIÓN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</si>
  <si>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</si>
  <si>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</si>
  <si>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</si>
  <si>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</si>
  <si>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</si>
  <si>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</si>
  <si>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</si>
  <si>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</si>
  <si>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</si>
  <si>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</si>
  <si>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</si>
  <si>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</si>
  <si>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</si>
  <si>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</si>
  <si>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</si>
  <si>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</si>
  <si>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</si>
  <si>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</si>
  <si>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</si>
  <si>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</si>
  <si>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</si>
  <si>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</si>
  <si>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</si>
  <si>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</si>
  <si>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</si>
  <si>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</si>
  <si>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ARIGUANÍ</t>
  </si>
  <si>
    <t>47161</t>
  </si>
  <si>
    <t>CERRO SAN ANTONIO</t>
  </si>
  <si>
    <t>47170</t>
  </si>
  <si>
    <t>CHIBOLO</t>
  </si>
  <si>
    <t>47189</t>
  </si>
  <si>
    <t>47205</t>
  </si>
  <si>
    <t>47245</t>
  </si>
  <si>
    <t>EL BANCO</t>
  </si>
  <si>
    <t>47258</t>
  </si>
  <si>
    <t>EL PIÑON</t>
  </si>
  <si>
    <t>47268</t>
  </si>
  <si>
    <t>47288</t>
  </si>
  <si>
    <t>47318</t>
  </si>
  <si>
    <t>GUAMAL</t>
  </si>
  <si>
    <t>47460</t>
  </si>
  <si>
    <t>NUEVA GRANADA</t>
  </si>
  <si>
    <t>47541</t>
  </si>
  <si>
    <t>PEDRAZA</t>
  </si>
  <si>
    <t>47545</t>
  </si>
  <si>
    <t>PIJIÑO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</si>
  <si>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</si>
  <si>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</si>
  <si>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</si>
  <si>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</si>
  <si>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</si>
  <si>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</si>
  <si>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</si>
  <si>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</si>
  <si>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</si>
  <si>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SABANAS DE SAN ANGEL</t>
  </si>
  <si>
    <t>47675</t>
  </si>
  <si>
    <t>47692</t>
  </si>
  <si>
    <t>SAN SEBASTIÁN DE BUENAVISTA</t>
  </si>
  <si>
    <t>47703</t>
  </si>
  <si>
    <t>SAN ZENÓN</t>
  </si>
  <si>
    <t>47707</t>
  </si>
  <si>
    <t>SANTA ANA</t>
  </si>
  <si>
    <t>47720</t>
  </si>
  <si>
    <t>SANTA BÁRBARA DE PINTO</t>
  </si>
  <si>
    <t>47745</t>
  </si>
  <si>
    <t>SITIONUEVO</t>
  </si>
  <si>
    <t>47798</t>
  </si>
  <si>
    <t>TENERIFE</t>
  </si>
  <si>
    <t>47960</t>
  </si>
  <si>
    <t>ZAPAYÁN</t>
  </si>
  <si>
    <t>47980</t>
  </si>
  <si>
    <t>ZONA BANANERA</t>
  </si>
  <si>
    <t>50001</t>
  </si>
  <si>
    <t>META</t>
  </si>
  <si>
    <t>VILLAVICENCIO</t>
  </si>
  <si>
    <t>50006</t>
  </si>
  <si>
    <t>ACACÍAS</t>
  </si>
  <si>
    <t>50110</t>
  </si>
  <si>
    <t>BARRANCA DE UPÍA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</si>
  <si>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</si>
  <si>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</si>
  <si>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</si>
  <si>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</si>
  <si>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</si>
  <si>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</si>
  <si>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</si>
  <si>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</si>
  <si>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</si>
  <si>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</si>
  <si>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</si>
  <si>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</si>
  <si>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</si>
  <si>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</si>
  <si>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</si>
  <si>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</si>
  <si>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</si>
  <si>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</si>
  <si>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</si>
  <si>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</si>
  <si>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</si>
  <si>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</si>
  <si>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</si>
  <si>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</si>
  <si>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</si>
  <si>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</si>
  <si>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</si>
  <si>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</si>
  <si>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</si>
  <si>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</si>
  <si>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</si>
  <si>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50573</t>
  </si>
  <si>
    <t>50577</t>
  </si>
  <si>
    <t>PUERTO LLERAS</t>
  </si>
  <si>
    <t>50590</t>
  </si>
  <si>
    <t>50606</t>
  </si>
  <si>
    <t>RESTREPO</t>
  </si>
  <si>
    <t>50680</t>
  </si>
  <si>
    <t>SAN CARLOS DE GUAROA</t>
  </si>
  <si>
    <t>50683</t>
  </si>
  <si>
    <t>SAN JUAN DE ARAMA</t>
  </si>
  <si>
    <t>50686</t>
  </si>
  <si>
    <t>SAN JUANITO</t>
  </si>
  <si>
    <t>50689</t>
  </si>
  <si>
    <t>50711</t>
  </si>
  <si>
    <t>VISTAHERMOSA</t>
  </si>
  <si>
    <t>52001</t>
  </si>
  <si>
    <t>NARINO</t>
  </si>
  <si>
    <t>PASTO</t>
  </si>
  <si>
    <t>52019</t>
  </si>
  <si>
    <t>52022</t>
  </si>
  <si>
    <t>ALDANA</t>
  </si>
  <si>
    <t>52036</t>
  </si>
  <si>
    <t>ANCUYÁ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</si>
  <si>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</si>
  <si>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</si>
  <si>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</si>
  <si>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</si>
  <si>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</si>
  <si>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</si>
  <si>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</si>
  <si>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</si>
  <si>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COLÓN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</si>
  <si>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</si>
  <si>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</si>
  <si>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</si>
  <si>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</si>
  <si>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</si>
  <si>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</si>
  <si>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</si>
  <si>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</si>
  <si>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</si>
  <si>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</si>
  <si>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</si>
  <si>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</si>
  <si>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CHACHAGÜÍ</t>
  </si>
  <si>
    <t>52250</t>
  </si>
  <si>
    <t>EL CHARCO</t>
  </si>
  <si>
    <t>52254</t>
  </si>
  <si>
    <t>EL PEÑOL</t>
  </si>
  <si>
    <t>52256</t>
  </si>
  <si>
    <t>EL ROSARIO</t>
  </si>
  <si>
    <t>52258</t>
  </si>
  <si>
    <t>EL TABLÓN DE GÓMEZ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</si>
  <si>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</si>
  <si>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</si>
  <si>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</si>
  <si>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</si>
  <si>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</si>
  <si>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</si>
  <si>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</si>
  <si>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</si>
  <si>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GUALMATÁN</t>
  </si>
  <si>
    <t>52352</t>
  </si>
  <si>
    <t>ILES</t>
  </si>
  <si>
    <t>52354</t>
  </si>
  <si>
    <t>IMUÉS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</si>
  <si>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</si>
  <si>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</si>
  <si>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</si>
  <si>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</si>
  <si>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</si>
  <si>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</si>
  <si>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</si>
  <si>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</si>
  <si>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</si>
  <si>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</si>
  <si>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</si>
  <si>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</si>
  <si>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LEIVA</t>
  </si>
  <si>
    <t>52411</t>
  </si>
  <si>
    <t>LINARES</t>
  </si>
  <si>
    <t>52418</t>
  </si>
  <si>
    <t>LOS ANDES</t>
  </si>
  <si>
    <t>52427</t>
  </si>
  <si>
    <t>MAGÜI</t>
  </si>
  <si>
    <t>52435</t>
  </si>
  <si>
    <t>MALLAMA</t>
  </si>
  <si>
    <t>52473</t>
  </si>
  <si>
    <t>52480</t>
  </si>
  <si>
    <t>52490</t>
  </si>
  <si>
    <t>OLAYA HERRERA</t>
  </si>
  <si>
    <t>52506</t>
  </si>
  <si>
    <t>OSPINA</t>
  </si>
  <si>
    <t>52520</t>
  </si>
  <si>
    <t>FRANCISCO PIZARRO</t>
  </si>
  <si>
    <t>52540</t>
  </si>
  <si>
    <t>POLICARPA</t>
  </si>
  <si>
    <t>52560</t>
  </si>
  <si>
    <t>POTOSÍ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</si>
  <si>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</si>
  <si>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</si>
  <si>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</si>
  <si>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</si>
  <si>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</si>
  <si>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</si>
  <si>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</si>
  <si>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</si>
  <si>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PAYÁN</t>
  </si>
  <si>
    <t>52678</t>
  </si>
  <si>
    <t>SAMANIEGO</t>
  </si>
  <si>
    <t>52683</t>
  </si>
  <si>
    <t>SANDONÁ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</si>
  <si>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</si>
  <si>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</si>
  <si>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</si>
  <si>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</si>
  <si>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</si>
  <si>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</si>
  <si>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</si>
  <si>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</si>
  <si>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</si>
  <si>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</si>
  <si>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</si>
  <si>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</si>
  <si>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</si>
  <si>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</si>
  <si>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</si>
  <si>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</si>
  <si>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</si>
  <si>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</si>
  <si>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TÚQUERRES</t>
  </si>
  <si>
    <t>52885</t>
  </si>
  <si>
    <t>YACUANQUER</t>
  </si>
  <si>
    <t>54001</t>
  </si>
  <si>
    <t>NORTE DE SANTANDER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</si>
  <si>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</si>
  <si>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</si>
  <si>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</si>
  <si>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</si>
  <si>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</si>
  <si>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</si>
  <si>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</si>
  <si>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</si>
  <si>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</si>
  <si>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CÁCOTA</t>
  </si>
  <si>
    <t>54128</t>
  </si>
  <si>
    <t>CACHIRÁ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</si>
  <si>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</si>
  <si>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</si>
  <si>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</si>
  <si>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</si>
  <si>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</si>
  <si>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</si>
  <si>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</si>
  <si>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</si>
  <si>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</si>
  <si>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</si>
  <si>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</si>
  <si>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</si>
  <si>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</si>
  <si>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</si>
  <si>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</si>
  <si>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</si>
  <si>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54313</t>
  </si>
  <si>
    <t>GRAMALOTE</t>
  </si>
  <si>
    <t>54344</t>
  </si>
  <si>
    <t>HACARÍ</t>
  </si>
  <si>
    <t>54347</t>
  </si>
  <si>
    <t>HERRÁN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</si>
  <si>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</si>
  <si>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</si>
  <si>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</si>
  <si>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</si>
  <si>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</si>
  <si>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</si>
  <si>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</si>
  <si>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</si>
  <si>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</si>
  <si>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</si>
  <si>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</si>
  <si>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</si>
  <si>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</si>
  <si>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</si>
  <si>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</si>
  <si>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</si>
  <si>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</si>
  <si>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</si>
  <si>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</si>
  <si>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</si>
  <si>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</si>
  <si>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</si>
  <si>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</si>
  <si>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</si>
  <si>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</si>
  <si>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</si>
  <si>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</si>
  <si>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</si>
  <si>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</si>
  <si>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</si>
  <si>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</si>
  <si>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</si>
  <si>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</si>
  <si>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</si>
  <si>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</si>
  <si>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</si>
  <si>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</si>
  <si>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</si>
  <si>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</si>
  <si>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</si>
  <si>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</si>
  <si>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</si>
  <si>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</si>
  <si>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</si>
  <si>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</si>
  <si>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</si>
  <si>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</si>
  <si>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</si>
  <si>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</si>
  <si>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</si>
  <si>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</si>
  <si>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</si>
  <si>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</si>
  <si>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GÉNOVA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</si>
  <si>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</si>
  <si>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</si>
  <si>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</si>
  <si>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</si>
  <si>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</si>
  <si>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</si>
  <si>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</si>
  <si>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</si>
  <si>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</si>
  <si>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</si>
  <si>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</si>
  <si>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</si>
  <si>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</si>
  <si>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66075</t>
  </si>
  <si>
    <t>66088</t>
  </si>
  <si>
    <t>BELÉN DE UMBRÍA</t>
  </si>
  <si>
    <t>66170</t>
  </si>
  <si>
    <t>DOSQUEBRADAS</t>
  </si>
  <si>
    <t>66318</t>
  </si>
  <si>
    <t>66383</t>
  </si>
  <si>
    <t>LA CELIA</t>
  </si>
  <si>
    <t>66400</t>
  </si>
  <si>
    <t>LA VIRGINIA</t>
  </si>
  <si>
    <t>66440</t>
  </si>
  <si>
    <t>MARSELLA</t>
  </si>
  <si>
    <t>66456</t>
  </si>
  <si>
    <t>66572</t>
  </si>
  <si>
    <t>PUEBLO RICO</t>
  </si>
  <si>
    <t>66594</t>
  </si>
  <si>
    <t>QUINCHÍA</t>
  </si>
  <si>
    <t>66682</t>
  </si>
  <si>
    <t>SANTA ROSA DE CABAL</t>
  </si>
  <si>
    <t>66687</t>
  </si>
  <si>
    <t>SANTUARIO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</si>
  <si>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</si>
  <si>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</si>
  <si>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</si>
  <si>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</si>
  <si>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</si>
  <si>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</si>
  <si>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</si>
  <si>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</si>
  <si>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</si>
  <si>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</si>
  <si>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</si>
  <si>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</si>
  <si>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</si>
  <si>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</si>
  <si>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</si>
  <si>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</si>
  <si>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</si>
  <si>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</si>
  <si>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</si>
  <si>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</si>
  <si>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</si>
  <si>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CARCASÍ</t>
  </si>
  <si>
    <t>68160</t>
  </si>
  <si>
    <t>CEPITÁ</t>
  </si>
  <si>
    <t>68162</t>
  </si>
  <si>
    <t>CERRITO</t>
  </si>
  <si>
    <t>68167</t>
  </si>
  <si>
    <t>CHARALÁ</t>
  </si>
  <si>
    <t>68169</t>
  </si>
  <si>
    <t>CHARTA</t>
  </si>
  <si>
    <t>68176</t>
  </si>
  <si>
    <t>CHIMA</t>
  </si>
  <si>
    <t>68179</t>
  </si>
  <si>
    <t>CHIPATÁ</t>
  </si>
  <si>
    <t>68190</t>
  </si>
  <si>
    <t>CIMITARRA</t>
  </si>
  <si>
    <t>68207</t>
  </si>
  <si>
    <t>68209</t>
  </si>
  <si>
    <t>CONFINES</t>
  </si>
  <si>
    <t>68211</t>
  </si>
  <si>
    <t>CONTRATACIÓN</t>
  </si>
  <si>
    <t>68217</t>
  </si>
  <si>
    <t>COROMORO</t>
  </si>
  <si>
    <t>68229</t>
  </si>
  <si>
    <t>68235</t>
  </si>
  <si>
    <t>EL CARMEN DE CHUCURÍ</t>
  </si>
  <si>
    <t>68245</t>
  </si>
  <si>
    <t>EL GUACAMAYO</t>
  </si>
  <si>
    <t>68250</t>
  </si>
  <si>
    <t>68255</t>
  </si>
  <si>
    <t>EL PLAYÓN</t>
  </si>
  <si>
    <t>68264</t>
  </si>
  <si>
    <t>ENCINO</t>
  </si>
  <si>
    <t>68266</t>
  </si>
  <si>
    <t>ENCISO</t>
  </si>
  <si>
    <t>68271</t>
  </si>
  <si>
    <t>FLORIÁN</t>
  </si>
  <si>
    <t>68276</t>
  </si>
  <si>
    <t>FLORIDABLANCA</t>
  </si>
  <si>
    <t>68296</t>
  </si>
  <si>
    <t>GALÁN</t>
  </si>
  <si>
    <t>68298</t>
  </si>
  <si>
    <t>GAMBITA</t>
  </si>
  <si>
    <t>68307</t>
  </si>
  <si>
    <t>GIRÓN</t>
  </si>
  <si>
    <t>68318</t>
  </si>
  <si>
    <t>GUACA</t>
  </si>
  <si>
    <t>68320</t>
  </si>
  <si>
    <t>68322</t>
  </si>
  <si>
    <t>GUAPOTÁ</t>
  </si>
  <si>
    <t>68324</t>
  </si>
  <si>
    <t>GUAVATÁ</t>
  </si>
  <si>
    <t>68327</t>
  </si>
  <si>
    <t>GÜEPSA</t>
  </si>
  <si>
    <t>68344</t>
  </si>
  <si>
    <t>HATO</t>
  </si>
  <si>
    <t>68368</t>
  </si>
  <si>
    <t>JESÚS MARÍA</t>
  </si>
  <si>
    <t>68370</t>
  </si>
  <si>
    <t>JORDÁN</t>
  </si>
  <si>
    <t>68377</t>
  </si>
  <si>
    <t>LA BELLEZA</t>
  </si>
  <si>
    <t>68385</t>
  </si>
  <si>
    <t>LANDÁZURI</t>
  </si>
  <si>
    <t>68397</t>
  </si>
  <si>
    <t>68406</t>
  </si>
  <si>
    <t>LEBRÍJA</t>
  </si>
  <si>
    <t>68418</t>
  </si>
  <si>
    <t>LOS SANTOS</t>
  </si>
  <si>
    <t>68425</t>
  </si>
  <si>
    <t>MACARAVITA</t>
  </si>
  <si>
    <t>68432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</si>
  <si>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</si>
  <si>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</si>
  <si>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</si>
  <si>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</si>
  <si>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</si>
  <si>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</si>
  <si>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</si>
  <si>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</si>
  <si>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</si>
  <si>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</si>
  <si>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</si>
  <si>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</si>
  <si>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</si>
  <si>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</si>
  <si>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</si>
  <si>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</si>
  <si>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</si>
  <si>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PÁRAMO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</si>
  <si>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</si>
  <si>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</si>
  <si>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</si>
  <si>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</si>
  <si>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</si>
  <si>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</si>
  <si>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</si>
  <si>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</si>
  <si>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</si>
  <si>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</si>
  <si>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</si>
  <si>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</si>
  <si>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</si>
  <si>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</si>
  <si>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SAN ANDRÉS</t>
  </si>
  <si>
    <t>68673</t>
  </si>
  <si>
    <t>SAN BENITO</t>
  </si>
  <si>
    <t>68679</t>
  </si>
  <si>
    <t>SAN GIL</t>
  </si>
  <si>
    <t>68682</t>
  </si>
  <si>
    <t>SAN JOAQUÍN</t>
  </si>
  <si>
    <t>68684</t>
  </si>
  <si>
    <t>SAN JOSÉ DE MIRANDA</t>
  </si>
  <si>
    <t>68686</t>
  </si>
  <si>
    <t>SAN MIGUEL</t>
  </si>
  <si>
    <t>68689</t>
  </si>
  <si>
    <t>SAN VICENTE DE CHUCURÍ</t>
  </si>
  <si>
    <t>68705</t>
  </si>
  <si>
    <t>68720</t>
  </si>
  <si>
    <t>SANTA HELENA DEL OPÓN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</si>
  <si>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</si>
  <si>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</si>
  <si>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</si>
  <si>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</si>
  <si>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</si>
  <si>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</si>
  <si>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</si>
  <si>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</si>
  <si>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SURATÁ</t>
  </si>
  <si>
    <t>68820</t>
  </si>
  <si>
    <t>TONA</t>
  </si>
  <si>
    <t>68855</t>
  </si>
  <si>
    <t>VALLE DE SAN JOSÉ</t>
  </si>
  <si>
    <t>68861</t>
  </si>
  <si>
    <t>VÉLEZ</t>
  </si>
  <si>
    <t>68867</t>
  </si>
  <si>
    <t>VETAS</t>
  </si>
  <si>
    <t>68872</t>
  </si>
  <si>
    <t>68895</t>
  </si>
  <si>
    <t>ZAPATOCA</t>
  </si>
  <si>
    <t>70001</t>
  </si>
  <si>
    <t>SINCELEJO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</si>
  <si>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</si>
  <si>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</si>
  <si>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</si>
  <si>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</si>
  <si>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</si>
  <si>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</si>
  <si>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</si>
  <si>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</si>
  <si>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</si>
  <si>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</si>
  <si>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CHALÁN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</si>
  <si>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</si>
  <si>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</si>
  <si>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</si>
  <si>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</si>
  <si>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</si>
  <si>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</si>
  <si>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</si>
  <si>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</si>
  <si>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</si>
  <si>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</si>
  <si>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</si>
  <si>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</si>
  <si>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</si>
  <si>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</si>
  <si>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</si>
  <si>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</si>
  <si>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</si>
  <si>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</si>
  <si>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SAMPUÉS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</si>
  <si>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</si>
  <si>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</si>
  <si>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</si>
  <si>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</si>
  <si>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</si>
  <si>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</si>
  <si>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</si>
  <si>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</si>
  <si>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</si>
  <si>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</si>
  <si>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SAN LUIS DE SINCÉ</t>
  </si>
  <si>
    <t>70771</t>
  </si>
  <si>
    <t>70820</t>
  </si>
  <si>
    <t>SANTIAGO DE TOLÚ</t>
  </si>
  <si>
    <t>70823</t>
  </si>
  <si>
    <t>TOLÚ VIEJO</t>
  </si>
  <si>
    <t>73001</t>
  </si>
  <si>
    <t>TOLIMA</t>
  </si>
  <si>
    <t>73024</t>
  </si>
  <si>
    <t>ALPUJARRA</t>
  </si>
  <si>
    <t>73026</t>
  </si>
  <si>
    <t>ALVARADO</t>
  </si>
  <si>
    <t>73030</t>
  </si>
  <si>
    <t>AMBALEMA</t>
  </si>
  <si>
    <t>73043</t>
  </si>
  <si>
    <t>ANZOÁTEGUI</t>
  </si>
  <si>
    <t>73055</t>
  </si>
  <si>
    <t>ARMERO</t>
  </si>
  <si>
    <t>73067</t>
  </si>
  <si>
    <t>ATACO</t>
  </si>
  <si>
    <t>73124</t>
  </si>
  <si>
    <t>CAJAMARCA</t>
  </si>
  <si>
    <t>73148</t>
  </si>
  <si>
    <t>CARMEN DE APICALÁ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</si>
  <si>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</si>
  <si>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</si>
  <si>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</si>
  <si>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</si>
  <si>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</si>
  <si>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</si>
  <si>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</si>
  <si>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</si>
  <si>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</si>
  <si>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</si>
  <si>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</si>
  <si>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</si>
  <si>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</si>
  <si>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</si>
  <si>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</si>
  <si>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</si>
  <si>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</si>
  <si>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</si>
  <si>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</si>
  <si>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</si>
  <si>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</si>
  <si>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</si>
  <si>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</si>
  <si>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</si>
  <si>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</si>
  <si>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</si>
  <si>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</si>
  <si>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</si>
  <si>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</si>
  <si>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LÉRIDA</t>
  </si>
  <si>
    <t>73411</t>
  </si>
  <si>
    <t>LÍBANO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</si>
  <si>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</si>
  <si>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</si>
  <si>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</si>
  <si>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</si>
  <si>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</si>
  <si>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</si>
  <si>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</si>
  <si>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</si>
  <si>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</si>
  <si>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</si>
  <si>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</si>
  <si>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</si>
  <si>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</si>
  <si>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</si>
  <si>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</si>
  <si>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</si>
  <si>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</si>
  <si>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</si>
  <si>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</si>
  <si>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PURIFICACIÓN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</si>
  <si>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</si>
  <si>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</si>
  <si>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</si>
  <si>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</si>
  <si>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</si>
  <si>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</si>
  <si>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</si>
  <si>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</si>
  <si>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</si>
  <si>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</si>
  <si>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</si>
  <si>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</si>
  <si>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</si>
  <si>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</si>
  <si>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</si>
  <si>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</si>
  <si>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</si>
  <si>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</si>
  <si>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</si>
  <si>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VILLAHERMOSA</t>
  </si>
  <si>
    <t>73873</t>
  </si>
  <si>
    <t>VILLARRICA</t>
  </si>
  <si>
    <t>76001</t>
  </si>
  <si>
    <t>VALLE</t>
  </si>
  <si>
    <t>CALI</t>
  </si>
  <si>
    <t>76020</t>
  </si>
  <si>
    <t>ALCALÁ</t>
  </si>
  <si>
    <t>76036</t>
  </si>
  <si>
    <t>ANDALUCÍA</t>
  </si>
  <si>
    <t>76041</t>
  </si>
  <si>
    <t>ANSERMANUEVO</t>
  </si>
  <si>
    <t>76054</t>
  </si>
  <si>
    <t>76100</t>
  </si>
  <si>
    <t>76109</t>
  </si>
  <si>
    <t>BUENAVENTURA</t>
  </si>
  <si>
    <t>76111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</si>
  <si>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</si>
  <si>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</si>
  <si>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</si>
  <si>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</si>
  <si>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</si>
  <si>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</si>
  <si>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</si>
  <si>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</si>
  <si>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</si>
  <si>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</si>
  <si>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</si>
  <si>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</si>
  <si>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ÁGUILA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</si>
  <si>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</si>
  <si>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</si>
  <si>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</si>
  <si>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</si>
  <si>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</si>
  <si>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</si>
  <si>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</si>
  <si>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</si>
  <si>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</si>
  <si>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</si>
  <si>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</si>
  <si>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GUACARÍ</t>
  </si>
  <si>
    <t>76364</t>
  </si>
  <si>
    <t>JAMUNDÍ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</si>
  <si>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</si>
  <si>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</si>
  <si>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</si>
  <si>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</si>
  <si>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</si>
  <si>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</si>
  <si>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</si>
  <si>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</si>
  <si>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</si>
  <si>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</si>
  <si>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</si>
  <si>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</si>
  <si>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RIOFRÍO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</si>
  <si>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</si>
  <si>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</si>
  <si>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</si>
  <si>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</si>
  <si>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</si>
  <si>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</si>
  <si>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</si>
  <si>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</si>
  <si>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</si>
  <si>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</si>
  <si>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</si>
  <si>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</si>
  <si>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</si>
  <si>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</si>
  <si>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</si>
  <si>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</si>
  <si>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</si>
  <si>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</si>
  <si>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</si>
  <si>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</si>
  <si>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</si>
  <si>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</si>
  <si>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</si>
  <si>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</si>
  <si>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</si>
  <si>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</si>
  <si>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</si>
  <si>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</si>
  <si>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</si>
  <si>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</si>
  <si>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</si>
  <si>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RONDÓN</t>
  </si>
  <si>
    <t>81736</t>
  </si>
  <si>
    <t>SARAVENA</t>
  </si>
  <si>
    <t>81794</t>
  </si>
  <si>
    <t>TAME</t>
  </si>
  <si>
    <t>85001</t>
  </si>
  <si>
    <t>CASANARE</t>
  </si>
  <si>
    <t>YOPAL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</si>
  <si>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</si>
  <si>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</si>
  <si>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</si>
  <si>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</si>
  <si>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</si>
  <si>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</si>
  <si>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</si>
  <si>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</si>
  <si>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</si>
  <si>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85162</t>
  </si>
  <si>
    <t>MONTERREY</t>
  </si>
  <si>
    <t>85225</t>
  </si>
  <si>
    <t>85230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</si>
  <si>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</si>
  <si>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</si>
  <si>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</si>
  <si>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</si>
  <si>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</si>
  <si>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</si>
  <si>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</si>
  <si>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</si>
  <si>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</si>
  <si>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</si>
  <si>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</si>
  <si>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</si>
  <si>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</si>
  <si>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</si>
  <si>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</si>
  <si>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</si>
  <si>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</si>
  <si>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</si>
  <si>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</si>
  <si>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</si>
  <si>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</si>
  <si>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</si>
  <si>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</si>
  <si>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</si>
  <si>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</si>
  <si>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ASÍS</t>
  </si>
  <si>
    <t>86569</t>
  </si>
  <si>
    <t>PUERTO CAICEDO</t>
  </si>
  <si>
    <t>86571</t>
  </si>
  <si>
    <t>PUERTO GUZMÁN</t>
  </si>
  <si>
    <t>86573</t>
  </si>
  <si>
    <t>LEGUÍZAMO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</si>
  <si>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</si>
  <si>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</si>
  <si>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</si>
  <si>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</si>
  <si>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</si>
  <si>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</si>
  <si>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</si>
  <si>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</si>
  <si>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VILLAGARZÓN</t>
  </si>
  <si>
    <t>88001</t>
  </si>
  <si>
    <t>SAN ANDRES</t>
  </si>
  <si>
    <t>88564</t>
  </si>
  <si>
    <t>91000</t>
  </si>
  <si>
    <t>AMAZONAS</t>
  </si>
  <si>
    <t>DEPTO AMAZONAS</t>
  </si>
  <si>
    <t>94000</t>
  </si>
  <si>
    <t>GUAINIA</t>
  </si>
  <si>
    <t>DEPTO GUAINIA</t>
  </si>
  <si>
    <t>97000</t>
  </si>
  <si>
    <t>VAUPES</t>
  </si>
  <si>
    <t>DEPTO VAUPES</t>
  </si>
  <si>
    <t>91001</t>
  </si>
  <si>
    <t>LETICIA</t>
  </si>
  <si>
    <t>91540</t>
  </si>
  <si>
    <t>PUERTO NARIÑO</t>
  </si>
  <si>
    <t>94001</t>
  </si>
  <si>
    <t>INÍRIDA</t>
  </si>
  <si>
    <t>95001</t>
  </si>
  <si>
    <t>GUAVIARE</t>
  </si>
  <si>
    <t>SAN JOSÉ DEL GUAVIARE</t>
  </si>
  <si>
    <t>95015</t>
  </si>
  <si>
    <t>95025</t>
  </si>
  <si>
    <t>EL RETORNO</t>
  </si>
  <si>
    <t>95200</t>
  </si>
  <si>
    <t>97001</t>
  </si>
  <si>
    <t>97161</t>
  </si>
  <si>
    <t>CARURU</t>
  </si>
  <si>
    <t>97666</t>
  </si>
  <si>
    <t>TARAIRA</t>
  </si>
  <si>
    <t>99001</t>
  </si>
  <si>
    <t>VICHADA</t>
  </si>
  <si>
    <t>PUERTO CARREÑO</t>
  </si>
  <si>
    <t>99524</t>
  </si>
  <si>
    <t>LA PRIMAVERA</t>
  </si>
  <si>
    <t>99624</t>
  </si>
  <si>
    <t>SANTA ROSALÍA</t>
  </si>
  <si>
    <t>99773</t>
  </si>
  <si>
    <t>CUMARIBO</t>
  </si>
  <si>
    <t xml:space="preserve">TOTAL </t>
  </si>
  <si>
    <t>MEDELLIN</t>
  </si>
  <si>
    <t>CUCUTA</t>
  </si>
  <si>
    <t>MONTERIA</t>
  </si>
  <si>
    <t>IBAGUE</t>
  </si>
  <si>
    <t>GUAYATA</t>
  </si>
  <si>
    <t>MALAGA</t>
  </si>
  <si>
    <t>PUERTO LOPEZ</t>
  </si>
  <si>
    <t>PUERTO GAITAN</t>
  </si>
  <si>
    <t>CIENAGA</t>
  </si>
  <si>
    <t>EL RETEN</t>
  </si>
  <si>
    <t>FUNDACION</t>
  </si>
  <si>
    <t>ABRIAQUI</t>
  </si>
  <si>
    <t>AMAGA</t>
  </si>
  <si>
    <t>SANTA BARBARA</t>
  </si>
  <si>
    <t>QUIBDO</t>
  </si>
  <si>
    <t>POPAYAN</t>
  </si>
  <si>
    <t>ALEJANDRIA</t>
  </si>
  <si>
    <t>ANGELOPOLIS</t>
  </si>
  <si>
    <t>ANORI</t>
  </si>
  <si>
    <t>MUTATA</t>
  </si>
  <si>
    <t>MURINDO</t>
  </si>
  <si>
    <t>NECHI</t>
  </si>
  <si>
    <t>NECOCLI</t>
  </si>
  <si>
    <t>SOPETRAN</t>
  </si>
  <si>
    <t>YALI</t>
  </si>
  <si>
    <t>ACHI</t>
  </si>
  <si>
    <t>BELEN DE LOS ANDAQUIES</t>
  </si>
  <si>
    <t>VALPARAISO</t>
  </si>
  <si>
    <t>MISTRATO</t>
  </si>
  <si>
    <t>OROCUE</t>
  </si>
  <si>
    <t>BUGA</t>
  </si>
  <si>
    <t>CERETE</t>
  </si>
  <si>
    <t>FUSAGASUGA</t>
  </si>
  <si>
    <t>GUATICA</t>
  </si>
  <si>
    <t>ZIPAQUIRA</t>
  </si>
  <si>
    <t>APIA</t>
  </si>
  <si>
    <t>APARTADO</t>
  </si>
  <si>
    <t>TULUA</t>
  </si>
  <si>
    <t>MONTELIBANO</t>
  </si>
  <si>
    <t>MOMPOS</t>
  </si>
  <si>
    <t>MANI</t>
  </si>
  <si>
    <t>PUERTO BERRIO</t>
  </si>
  <si>
    <t>MONIQUIRA</t>
  </si>
  <si>
    <t>JARDIN</t>
  </si>
  <si>
    <t>YACOPI</t>
  </si>
  <si>
    <t>CURITI</t>
  </si>
  <si>
    <t>MITU</t>
  </si>
  <si>
    <t>NUNCHIA</t>
  </si>
  <si>
    <t xml:space="preserve">SAN JOSE DE URE  </t>
  </si>
  <si>
    <t>NOMBRE DEL MUNICIPIO</t>
  </si>
  <si>
    <t>NOMBRE DEL DEPARTAMENTO</t>
  </si>
  <si>
    <t>CODIGO DANE</t>
  </si>
  <si>
    <t>CARTAGENA DEL CHAIRA</t>
  </si>
  <si>
    <t>TIPO DE MUNICIPIO</t>
  </si>
  <si>
    <t>Normal</t>
  </si>
  <si>
    <t>Conurbado</t>
  </si>
  <si>
    <t>Especial</t>
  </si>
  <si>
    <t xml:space="preserve">RECURSOS ART 217 L100/93 ADMINISTRAN DIRECTAMENTE LAS CCF </t>
  </si>
  <si>
    <t>AFILIADOS EN BDUA</t>
  </si>
  <si>
    <t>POBLACIÓN POBRE NO ASEGURADA</t>
  </si>
  <si>
    <t>COSTO POBLACIÓN POBRE NO ASEGURADA</t>
  </si>
  <si>
    <t>COSTO TOTAL POBLACIÓN POBRE NO ASEGURADA</t>
  </si>
  <si>
    <t xml:space="preserve">COSTO ESPERADO POBLACIÓN POBRE NO ASEGURADA ENERO-DICIEMBRE </t>
  </si>
  <si>
    <t>FOSYGA Y PGN  ENERO-DICIEMBRE 2013</t>
  </si>
  <si>
    <t>RECURSOS  ESTIMADOS POR FUENTE DE  FINANCIACION PARA LA VIGENCIA ENERO-DICIEMBRE 2013</t>
  </si>
  <si>
    <t>COSTO TOTAL  ESTIMADO            ENERO -DICIEMBRE DE 2013</t>
  </si>
  <si>
    <t>ESTIMACIÓN DE LA POBLACIÓN POBRE NO ASEGURADA</t>
  </si>
  <si>
    <r>
      <t xml:space="preserve">ESTIMADO RECURSOS ESFUERZO PROPIO </t>
    </r>
    <r>
      <rPr>
        <b/>
        <sz val="8"/>
        <color rgb="FFFF0000"/>
        <rFont val="Arial"/>
        <family val="2"/>
      </rPr>
      <t>MUNICIPIO -2013</t>
    </r>
  </si>
  <si>
    <r>
      <t xml:space="preserve"> TOTAL RECURSOS ESFUERZO PROPIO </t>
    </r>
    <r>
      <rPr>
        <b/>
        <sz val="8"/>
        <color indexed="10"/>
        <rFont val="Arial"/>
        <family val="2"/>
      </rPr>
      <t>DEPARTAMENTO - 2013</t>
    </r>
    <r>
      <rPr>
        <b/>
        <sz val="8"/>
        <color indexed="8"/>
        <rFont val="Arial"/>
        <family val="2"/>
      </rPr>
      <t xml:space="preserve"> </t>
    </r>
  </si>
  <si>
    <t>La ejecución de estos recursos dependerá de la afiliación de la PPNA en el año 2013 y en ningún caso constituye una obligación por parte del FOSYGA. En tal sentido al cierre de la vigencia fiscal las entidades territoriales deberán ajustar el monto apropiado y  ejecución de acuerdo con la liquidación mensual de afiliados (LMA)</t>
  </si>
  <si>
    <t>COMFAMA</t>
  </si>
  <si>
    <t>COMFAMIL. CARTAGENA</t>
  </si>
  <si>
    <t>COMFABOY</t>
  </si>
  <si>
    <t>COMFACOR - CORDOBA</t>
  </si>
  <si>
    <t>CAFAM</t>
  </si>
  <si>
    <t>C.C.F. GUAJIRA</t>
  </si>
  <si>
    <t>COMFAMILIAR DEL HUILA</t>
  </si>
  <si>
    <t>COMFAMILIAR NARIÑO</t>
  </si>
  <si>
    <t>COMFASUCRE</t>
  </si>
  <si>
    <t>COMFENALCO TOLIMA</t>
  </si>
  <si>
    <t>COMFANORTE</t>
  </si>
  <si>
    <t>COMFAORIENTE</t>
  </si>
  <si>
    <t>COMFACUNDI</t>
  </si>
  <si>
    <t>CAJACOPI B/QUILLA</t>
  </si>
  <si>
    <t>COLSUBSIDIO</t>
  </si>
  <si>
    <t>CCF002</t>
  </si>
  <si>
    <t>CCF007</t>
  </si>
  <si>
    <t>CCF009</t>
  </si>
  <si>
    <t>CCF015</t>
  </si>
  <si>
    <t>CCF018</t>
  </si>
  <si>
    <t>CCF023</t>
  </si>
  <si>
    <t>CCF024</t>
  </si>
  <si>
    <t>CCF027</t>
  </si>
  <si>
    <t>CCF033</t>
  </si>
  <si>
    <t>CCF037</t>
  </si>
  <si>
    <t>CCF045</t>
  </si>
  <si>
    <t>CCF049</t>
  </si>
  <si>
    <t>CCF053</t>
  </si>
  <si>
    <t>CCF055</t>
  </si>
  <si>
    <t>CCF101</t>
  </si>
  <si>
    <t>CÓDIGO DANE</t>
  </si>
  <si>
    <t xml:space="preserve">NOMBRE DEL DEPARTAMENTO </t>
  </si>
  <si>
    <t>DIST. FINAL</t>
  </si>
  <si>
    <t>TOTAL</t>
  </si>
  <si>
    <t xml:space="preserve">CAJICA </t>
  </si>
  <si>
    <t xml:space="preserve">CHIA </t>
  </si>
  <si>
    <t xml:space="preserve">CUCUNUBA </t>
  </si>
  <si>
    <t xml:space="preserve">PACHO </t>
  </si>
  <si>
    <t xml:space="preserve">TIBACUY </t>
  </si>
  <si>
    <t>DISTRIBUCIÓN CAJAS DE COMPENSACIÓN FAMILIAR QUE ADMINISTRAN - 2013</t>
  </si>
  <si>
    <t>conurbado</t>
  </si>
  <si>
    <t xml:space="preserve">ESTIMADO SISTEMA GENERAL DE PARTICIPACIONES DE RÉGIMEN SUBSIDIADO </t>
  </si>
  <si>
    <t xml:space="preserve">ULTIMA DOCEAVA CONPES 158 </t>
  </si>
  <si>
    <t>UPC Resolución 4480 de 2012  (Enero-Diciembre 2013)</t>
  </si>
  <si>
    <t xml:space="preserve">UNIDAD DE PAGO POR CAPITACIÓN </t>
  </si>
  <si>
    <t xml:space="preserve">TOTAL AFILIADOS BDUA*   </t>
  </si>
  <si>
    <t>*Se tomo el mayor valor de los afiliados entre agosto y diciembre de 2012.</t>
  </si>
</sst>
</file>

<file path=xl/styles.xml><?xml version="1.0" encoding="utf-8"?>
<styleSheet xmlns="http://schemas.openxmlformats.org/spreadsheetml/2006/main">
  <numFmts count="13">
    <numFmt numFmtId="43" formatCode="_(* #,##0.00_);_(* \(#,##0.00\);_(* &quot;-&quot;??_);_(@_)"/>
    <numFmt numFmtId="164" formatCode="_-* #,##0.00\ _€_-;\-* #,##0.00\ _€_-;_-* &quot;-&quot;??\ _€_-;_-@_-"/>
    <numFmt numFmtId="165" formatCode="_ * #,##0.00_ ;_ * \-#,##0.00_ ;_ * &quot;-&quot;??_ ;_ @_ "/>
    <numFmt numFmtId="166" formatCode="_-* #,##0.00_-;\-* #,##0.00_-;_-* &quot;-&quot;??_-;_-@_-"/>
    <numFmt numFmtId="167" formatCode="_-* #,##0_-;\-* #,##0_-;_-* &quot;-&quot;??_-;_-@_-"/>
    <numFmt numFmtId="168" formatCode="_ * #,##0_ ;_ * \-#,##0_ ;_ * &quot;-&quot;??_ ;_ @_ "/>
    <numFmt numFmtId="169" formatCode="_-* #,##0.00\ _P_t_a_-;\-* #,##0.00\ _P_t_a_-;_-* &quot;-&quot;??\ _P_t_a_-;_-@_-"/>
    <numFmt numFmtId="170" formatCode="#."/>
    <numFmt numFmtId="171" formatCode="_ [$€-2]\ * #,##0.00_ ;_ [$€-2]\ * \-#,##0.00_ ;_ [$€-2]\ * &quot;-&quot;??_ "/>
    <numFmt numFmtId="172" formatCode="_ &quot;$&quot;\ * #,##0.00_ ;_ &quot;$&quot;\ * \-#,##0.00_ ;_ &quot;$&quot;\ * &quot;-&quot;??_ ;_ @_ "/>
    <numFmt numFmtId="173" formatCode="_(* #,##0_);_(* \(#,##0\);_(* &quot;-&quot;??_);_(@_)"/>
    <numFmt numFmtId="174" formatCode="_-[$€-2]* #,##0.00_-;\-[$€-2]* #,##0.00_-;_-[$€-2]* &quot;-&quot;??_-"/>
    <numFmt numFmtId="175" formatCode="&quot;$&quot;\ #,##0;&quot;$&quot;\ \-#,##0"/>
  </numFmts>
  <fonts count="5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sz val="9"/>
      <color indexed="8"/>
      <name val="Arial Narrow"/>
      <family val="2"/>
    </font>
    <font>
      <b/>
      <sz val="9"/>
      <color indexed="8"/>
      <name val="Arial Narrow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b/>
      <sz val="8"/>
      <color indexed="8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color indexed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"/>
      <color indexed="16"/>
      <name val="Courier"/>
      <family val="3"/>
    </font>
    <font>
      <sz val="11"/>
      <name val="Arial Narrow"/>
      <family val="2"/>
    </font>
    <font>
      <b/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b/>
      <sz val="8"/>
      <color rgb="FFFF0000"/>
      <name val="Arial"/>
      <family val="2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5">
    <xf numFmtId="0" fontId="0" fillId="0" borderId="0"/>
    <xf numFmtId="170" fontId="38" fillId="0" borderId="0">
      <protection locked="0"/>
    </xf>
    <xf numFmtId="0" fontId="7" fillId="2" borderId="0" applyNumberFormat="0" applyBorder="0" applyAlignment="0" applyProtection="0"/>
    <xf numFmtId="0" fontId="5" fillId="2" borderId="0" applyNumberFormat="0" applyBorder="0" applyAlignment="0" applyProtection="0"/>
    <xf numFmtId="0" fontId="7" fillId="3" borderId="0" applyNumberFormat="0" applyBorder="0" applyAlignment="0" applyProtection="0"/>
    <xf numFmtId="0" fontId="5" fillId="3" borderId="0" applyNumberFormat="0" applyBorder="0" applyAlignment="0" applyProtection="0"/>
    <xf numFmtId="0" fontId="7" fillId="4" borderId="0" applyNumberFormat="0" applyBorder="0" applyAlignment="0" applyProtection="0"/>
    <xf numFmtId="0" fontId="5" fillId="4" borderId="0" applyNumberFormat="0" applyBorder="0" applyAlignment="0" applyProtection="0"/>
    <xf numFmtId="0" fontId="7" fillId="5" borderId="0" applyNumberFormat="0" applyBorder="0" applyAlignment="0" applyProtection="0"/>
    <xf numFmtId="0" fontId="5" fillId="5" borderId="0" applyNumberFormat="0" applyBorder="0" applyAlignment="0" applyProtection="0"/>
    <xf numFmtId="0" fontId="7" fillId="6" borderId="0" applyNumberFormat="0" applyBorder="0" applyAlignment="0" applyProtection="0"/>
    <xf numFmtId="0" fontId="5" fillId="6" borderId="0" applyNumberFormat="0" applyBorder="0" applyAlignment="0" applyProtection="0"/>
    <xf numFmtId="0" fontId="7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7" fillId="8" borderId="0" applyNumberFormat="0" applyBorder="0" applyAlignment="0" applyProtection="0"/>
    <xf numFmtId="0" fontId="5" fillId="8" borderId="0" applyNumberFormat="0" applyBorder="0" applyAlignment="0" applyProtection="0"/>
    <xf numFmtId="0" fontId="7" fillId="9" borderId="0" applyNumberFormat="0" applyBorder="0" applyAlignment="0" applyProtection="0"/>
    <xf numFmtId="0" fontId="5" fillId="9" borderId="0" applyNumberFormat="0" applyBorder="0" applyAlignment="0" applyProtection="0"/>
    <xf numFmtId="0" fontId="7" fillId="11" borderId="0" applyNumberFormat="0" applyBorder="0" applyAlignment="0" applyProtection="0"/>
    <xf numFmtId="0" fontId="5" fillId="11" borderId="0" applyNumberFormat="0" applyBorder="0" applyAlignment="0" applyProtection="0"/>
    <xf numFmtId="0" fontId="7" fillId="5" borderId="0" applyNumberFormat="0" applyBorder="0" applyAlignment="0" applyProtection="0"/>
    <xf numFmtId="0" fontId="5" fillId="5" borderId="0" applyNumberFormat="0" applyBorder="0" applyAlignment="0" applyProtection="0"/>
    <xf numFmtId="0" fontId="7" fillId="8" borderId="0" applyNumberFormat="0" applyBorder="0" applyAlignment="0" applyProtection="0"/>
    <xf numFmtId="0" fontId="5" fillId="8" borderId="0" applyNumberFormat="0" applyBorder="0" applyAlignment="0" applyProtection="0"/>
    <xf numFmtId="0" fontId="7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9" borderId="0" applyNumberFormat="0" applyBorder="0" applyAlignment="0" applyProtection="0"/>
    <xf numFmtId="0" fontId="8" fillId="1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3" borderId="0" applyNumberFormat="0" applyBorder="0" applyAlignment="0" applyProtection="0"/>
    <xf numFmtId="0" fontId="8" fillId="16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9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6" borderId="0" applyNumberFormat="0" applyBorder="0" applyAlignment="0" applyProtection="0"/>
    <xf numFmtId="0" fontId="11" fillId="22" borderId="1" applyNumberFormat="0" applyAlignment="0" applyProtection="0"/>
    <xf numFmtId="0" fontId="11" fillId="22" borderId="1" applyNumberFormat="0" applyAlignment="0" applyProtection="0"/>
    <xf numFmtId="0" fontId="40" fillId="23" borderId="1" applyNumberFormat="0" applyAlignment="0" applyProtection="0"/>
    <xf numFmtId="0" fontId="12" fillId="24" borderId="2" applyNumberFormat="0" applyAlignment="0" applyProtection="0"/>
    <xf numFmtId="0" fontId="12" fillId="24" borderId="2" applyNumberFormat="0" applyAlignment="0" applyProtection="0"/>
    <xf numFmtId="0" fontId="13" fillId="0" borderId="3" applyNumberFormat="0" applyFill="0" applyAlignment="0" applyProtection="0"/>
    <xf numFmtId="0" fontId="21" fillId="0" borderId="4" applyNumberFormat="0" applyFill="0" applyAlignment="0" applyProtection="0"/>
    <xf numFmtId="0" fontId="14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12" borderId="0" applyNumberFormat="0" applyBorder="0" applyAlignment="0" applyProtection="0"/>
    <xf numFmtId="0" fontId="8" fillId="15" borderId="0" applyNumberFormat="0" applyBorder="0" applyAlignment="0" applyProtection="0"/>
    <xf numFmtId="0" fontId="8" fillId="2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20" borderId="0" applyNumberFormat="0" applyBorder="0" applyAlignment="0" applyProtection="0"/>
    <xf numFmtId="0" fontId="15" fillId="7" borderId="1" applyNumberFormat="0" applyAlignment="0" applyProtection="0"/>
    <xf numFmtId="0" fontId="15" fillId="13" borderId="1" applyNumberForma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39" fillId="0" borderId="0" applyFont="0" applyFill="0" applyBorder="0" applyAlignment="0" applyProtection="0"/>
    <xf numFmtId="174" fontId="6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4" fillId="0" borderId="7" applyNumberFormat="0" applyFill="0" applyAlignment="0" applyProtection="0"/>
    <xf numFmtId="0" fontId="9" fillId="3" borderId="0" applyNumberFormat="0" applyBorder="0" applyAlignment="0" applyProtection="0"/>
    <xf numFmtId="0" fontId="9" fillId="5" borderId="0" applyNumberFormat="0" applyBorder="0" applyAlignment="0" applyProtection="0"/>
    <xf numFmtId="165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19" fillId="13" borderId="0" applyNumberFormat="0" applyBorder="0" applyAlignment="0" applyProtection="0"/>
    <xf numFmtId="0" fontId="42" fillId="13" borderId="0" applyNumberFormat="0" applyBorder="0" applyAlignment="0" applyProtection="0"/>
    <xf numFmtId="0" fontId="6" fillId="0" borderId="0"/>
    <xf numFmtId="0" fontId="47" fillId="0" borderId="0"/>
    <xf numFmtId="0" fontId="39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7" fillId="0" borderId="0"/>
    <xf numFmtId="0" fontId="5" fillId="0" borderId="0"/>
    <xf numFmtId="0" fontId="36" fillId="10" borderId="8" applyNumberFormat="0" applyFont="0" applyAlignment="0" applyProtection="0"/>
    <xf numFmtId="0" fontId="6" fillId="10" borderId="8" applyNumberFormat="0" applyFont="0" applyAlignment="0" applyProtection="0"/>
    <xf numFmtId="0" fontId="20" fillId="22" borderId="9" applyNumberFormat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0" fillId="22" borderId="9" applyNumberFormat="0" applyAlignment="0" applyProtection="0"/>
    <xf numFmtId="0" fontId="20" fillId="23" borderId="9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7" fillId="0" borderId="5" applyNumberFormat="0" applyFill="0" applyAlignment="0" applyProtection="0"/>
    <xf numFmtId="0" fontId="43" fillId="0" borderId="10" applyNumberFormat="0" applyFill="0" applyAlignment="0" applyProtection="0"/>
    <xf numFmtId="0" fontId="18" fillId="0" borderId="6" applyNumberFormat="0" applyFill="0" applyAlignment="0" applyProtection="0"/>
    <xf numFmtId="0" fontId="44" fillId="0" borderId="11" applyNumberFormat="0" applyFill="0" applyAlignment="0" applyProtection="0"/>
    <xf numFmtId="0" fontId="14" fillId="0" borderId="7" applyNumberFormat="0" applyFill="0" applyAlignment="0" applyProtection="0"/>
    <xf numFmtId="0" fontId="41" fillId="0" borderId="12" applyNumberFormat="0" applyFill="0" applyAlignment="0" applyProtection="0"/>
    <xf numFmtId="0" fontId="45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3" fillId="0" borderId="14" applyNumberFormat="0" applyFill="0" applyAlignment="0" applyProtection="0"/>
    <xf numFmtId="0" fontId="12" fillId="24" borderId="2" applyNumberFormat="0" applyAlignment="0" applyProtection="0"/>
    <xf numFmtId="0" fontId="10" fillId="4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3" fillId="0" borderId="3" applyNumberFormat="0" applyFill="0" applyAlignment="0" applyProtection="0"/>
    <xf numFmtId="0" fontId="5" fillId="10" borderId="8" applyNumberFormat="0" applyFont="0" applyAlignment="0" applyProtection="0"/>
    <xf numFmtId="9" fontId="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</cellStyleXfs>
  <cellXfs count="139">
    <xf numFmtId="0" fontId="0" fillId="0" borderId="0" xfId="0"/>
    <xf numFmtId="0" fontId="25" fillId="0" borderId="0" xfId="183" applyFont="1" applyFill="1" applyBorder="1" applyAlignment="1">
      <alignment horizontal="center" vertical="center"/>
    </xf>
    <xf numFmtId="167" fontId="25" fillId="0" borderId="0" xfId="183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31" fillId="0" borderId="0" xfId="0" applyFont="1"/>
    <xf numFmtId="0" fontId="32" fillId="0" borderId="0" xfId="183" applyFont="1" applyFill="1" applyBorder="1"/>
    <xf numFmtId="168" fontId="32" fillId="0" borderId="0" xfId="113" applyNumberFormat="1" applyFont="1" applyFill="1" applyBorder="1"/>
    <xf numFmtId="165" fontId="26" fillId="0" borderId="0" xfId="113" applyNumberFormat="1" applyFont="1" applyFill="1" applyBorder="1" applyAlignment="1">
      <alignment horizontal="center" vertical="center" wrapText="1"/>
    </xf>
    <xf numFmtId="164" fontId="0" fillId="0" borderId="0" xfId="0" applyNumberFormat="1"/>
    <xf numFmtId="165" fontId="26" fillId="0" borderId="0" xfId="113" applyFont="1" applyFill="1" applyBorder="1" applyAlignment="1">
      <alignment horizontal="center" vertical="center" wrapText="1"/>
    </xf>
    <xf numFmtId="0" fontId="0" fillId="0" borderId="0" xfId="0" applyFill="1"/>
    <xf numFmtId="165" fontId="25" fillId="0" borderId="0" xfId="113" applyFont="1" applyFill="1" applyBorder="1" applyAlignment="1">
      <alignment horizontal="center" vertical="center"/>
    </xf>
    <xf numFmtId="0" fontId="25" fillId="0" borderId="0" xfId="184" applyFont="1" applyFill="1" applyBorder="1" applyAlignment="1">
      <alignment horizontal="center" vertical="center"/>
    </xf>
    <xf numFmtId="168" fontId="0" fillId="0" borderId="0" xfId="0" applyNumberFormat="1" applyFill="1"/>
    <xf numFmtId="43" fontId="26" fillId="0" borderId="0" xfId="183" applyNumberFormat="1" applyFont="1" applyFill="1" applyBorder="1" applyAlignment="1">
      <alignment horizontal="center" vertical="center" wrapText="1"/>
    </xf>
    <xf numFmtId="0" fontId="32" fillId="0" borderId="0" xfId="184" applyFont="1" applyFill="1" applyBorder="1"/>
    <xf numFmtId="0" fontId="29" fillId="0" borderId="0" xfId="183" applyFont="1" applyFill="1" applyBorder="1"/>
    <xf numFmtId="168" fontId="37" fillId="0" borderId="0" xfId="0" applyNumberFormat="1" applyFont="1"/>
    <xf numFmtId="0" fontId="37" fillId="0" borderId="0" xfId="0" applyFont="1"/>
    <xf numFmtId="0" fontId="34" fillId="0" borderId="0" xfId="183" applyFont="1" applyFill="1" applyBorder="1" applyAlignment="1">
      <alignment horizontal="center" vertical="center" wrapText="1"/>
    </xf>
    <xf numFmtId="43" fontId="46" fillId="30" borderId="28" xfId="0" applyNumberFormat="1" applyFont="1" applyFill="1" applyBorder="1"/>
    <xf numFmtId="168" fontId="31" fillId="0" borderId="0" xfId="183" applyNumberFormat="1" applyFont="1" applyFill="1" applyBorder="1" applyAlignment="1">
      <alignment horizontal="left" vertical="center"/>
    </xf>
    <xf numFmtId="0" fontId="0" fillId="0" borderId="0" xfId="0" applyFill="1" applyBorder="1"/>
    <xf numFmtId="164" fontId="0" fillId="0" borderId="0" xfId="0" applyNumberFormat="1" applyFill="1" applyBorder="1"/>
    <xf numFmtId="9" fontId="31" fillId="0" borderId="0" xfId="188" applyFont="1" applyFill="1" applyBorder="1" applyAlignment="1">
      <alignment horizontal="left" vertical="center"/>
    </xf>
    <xf numFmtId="167" fontId="26" fillId="0" borderId="21" xfId="183" applyNumberFormat="1" applyFont="1" applyFill="1" applyBorder="1" applyAlignment="1">
      <alignment horizontal="center" vertical="center"/>
    </xf>
    <xf numFmtId="166" fontId="26" fillId="0" borderId="28" xfId="157" applyFont="1" applyFill="1" applyBorder="1" applyAlignment="1">
      <alignment horizontal="center" vertical="center" wrapText="1"/>
    </xf>
    <xf numFmtId="0" fontId="30" fillId="31" borderId="28" xfId="0" applyFont="1" applyFill="1" applyBorder="1" applyAlignment="1">
      <alignment horizontal="center" vertical="center" wrapText="1"/>
    </xf>
    <xf numFmtId="168" fontId="33" fillId="27" borderId="34" xfId="113" applyNumberFormat="1" applyFont="1" applyFill="1" applyBorder="1" applyAlignment="1">
      <alignment horizontal="center" vertical="center" wrapText="1"/>
    </xf>
    <xf numFmtId="168" fontId="34" fillId="27" borderId="28" xfId="113" applyNumberFormat="1" applyFont="1" applyFill="1" applyBorder="1" applyAlignment="1">
      <alignment horizontal="center" vertical="center" wrapText="1"/>
    </xf>
    <xf numFmtId="0" fontId="34" fillId="27" borderId="18" xfId="183" applyFont="1" applyFill="1" applyBorder="1" applyAlignment="1">
      <alignment horizontal="center" vertical="center" wrapText="1"/>
    </xf>
    <xf numFmtId="0" fontId="34" fillId="27" borderId="19" xfId="183" applyFont="1" applyFill="1" applyBorder="1" applyAlignment="1">
      <alignment horizontal="center" vertical="center" wrapText="1"/>
    </xf>
    <xf numFmtId="0" fontId="34" fillId="27" borderId="20" xfId="183" applyFont="1" applyFill="1" applyBorder="1" applyAlignment="1">
      <alignment horizontal="center" vertical="center" wrapText="1"/>
    </xf>
    <xf numFmtId="165" fontId="26" fillId="0" borderId="35" xfId="113" applyFont="1" applyFill="1" applyBorder="1" applyAlignment="1">
      <alignment horizontal="center" vertical="center" wrapText="1"/>
    </xf>
    <xf numFmtId="168" fontId="34" fillId="30" borderId="22" xfId="113" applyNumberFormat="1" applyFont="1" applyFill="1" applyBorder="1"/>
    <xf numFmtId="0" fontId="31" fillId="0" borderId="23" xfId="0" applyFont="1" applyFill="1" applyBorder="1" applyAlignment="1">
      <alignment horizontal="center" vertical="center"/>
    </xf>
    <xf numFmtId="168" fontId="33" fillId="27" borderId="30" xfId="113" applyNumberFormat="1" applyFont="1" applyFill="1" applyBorder="1" applyAlignment="1">
      <alignment horizontal="center" vertical="center" wrapText="1"/>
    </xf>
    <xf numFmtId="43" fontId="24" fillId="0" borderId="33" xfId="0" applyNumberFormat="1" applyFont="1" applyBorder="1"/>
    <xf numFmtId="43" fontId="24" fillId="0" borderId="34" xfId="0" applyNumberFormat="1" applyFont="1" applyBorder="1"/>
    <xf numFmtId="168" fontId="24" fillId="0" borderId="25" xfId="113" applyNumberFormat="1" applyFont="1" applyBorder="1"/>
    <xf numFmtId="43" fontId="24" fillId="0" borderId="25" xfId="0" applyNumberFormat="1" applyFont="1" applyBorder="1"/>
    <xf numFmtId="43" fontId="24" fillId="0" borderId="25" xfId="0" applyNumberFormat="1" applyFont="1" applyFill="1" applyBorder="1"/>
    <xf numFmtId="43" fontId="24" fillId="0" borderId="29" xfId="0" applyNumberFormat="1" applyFont="1" applyBorder="1"/>
    <xf numFmtId="168" fontId="34" fillId="27" borderId="19" xfId="113" applyNumberFormat="1" applyFont="1" applyFill="1" applyBorder="1" applyAlignment="1">
      <alignment horizontal="center" vertical="center" wrapText="1"/>
    </xf>
    <xf numFmtId="0" fontId="33" fillId="0" borderId="16" xfId="183" applyFont="1" applyFill="1" applyBorder="1"/>
    <xf numFmtId="0" fontId="33" fillId="0" borderId="16" xfId="184" applyFont="1" applyFill="1" applyBorder="1"/>
    <xf numFmtId="43" fontId="24" fillId="0" borderId="16" xfId="0" applyNumberFormat="1" applyFont="1" applyFill="1" applyBorder="1"/>
    <xf numFmtId="164" fontId="24" fillId="0" borderId="16" xfId="0" applyNumberFormat="1" applyFont="1" applyFill="1" applyBorder="1"/>
    <xf numFmtId="43" fontId="24" fillId="0" borderId="27" xfId="0" applyNumberFormat="1" applyFont="1" applyFill="1" applyBorder="1"/>
    <xf numFmtId="0" fontId="33" fillId="0" borderId="15" xfId="183" applyFont="1" applyFill="1" applyBorder="1"/>
    <xf numFmtId="0" fontId="33" fillId="0" borderId="15" xfId="184" applyFont="1" applyFill="1" applyBorder="1"/>
    <xf numFmtId="0" fontId="34" fillId="0" borderId="15" xfId="183" applyFont="1" applyFill="1" applyBorder="1"/>
    <xf numFmtId="43" fontId="24" fillId="0" borderId="0" xfId="0" applyNumberFormat="1" applyFont="1" applyFill="1" applyBorder="1"/>
    <xf numFmtId="165" fontId="34" fillId="27" borderId="28" xfId="113" applyFont="1" applyFill="1" applyBorder="1" applyAlignment="1">
      <alignment horizontal="center" vertical="center" wrapText="1"/>
    </xf>
    <xf numFmtId="165" fontId="34" fillId="0" borderId="0" xfId="113" applyFont="1" applyFill="1" applyBorder="1"/>
    <xf numFmtId="168" fontId="34" fillId="27" borderId="20" xfId="113" applyNumberFormat="1" applyFont="1" applyFill="1" applyBorder="1" applyAlignment="1">
      <alignment horizontal="center" vertical="center" wrapText="1"/>
    </xf>
    <xf numFmtId="168" fontId="34" fillId="31" borderId="28" xfId="113" applyNumberFormat="1" applyFont="1" applyFill="1" applyBorder="1" applyAlignment="1">
      <alignment horizontal="center" vertical="center" wrapText="1"/>
    </xf>
    <xf numFmtId="168" fontId="33" fillId="31" borderId="34" xfId="113" applyNumberFormat="1" applyFont="1" applyFill="1" applyBorder="1"/>
    <xf numFmtId="168" fontId="34" fillId="31" borderId="28" xfId="113" applyNumberFormat="1" applyFont="1" applyFill="1" applyBorder="1"/>
    <xf numFmtId="166" fontId="34" fillId="32" borderId="22" xfId="157" applyFont="1" applyFill="1" applyBorder="1" applyAlignment="1">
      <alignment horizontal="center" vertical="center" wrapText="1"/>
    </xf>
    <xf numFmtId="166" fontId="33" fillId="32" borderId="33" xfId="157" applyFont="1" applyFill="1" applyBorder="1"/>
    <xf numFmtId="168" fontId="24" fillId="0" borderId="29" xfId="113" applyNumberFormat="1" applyFont="1" applyBorder="1"/>
    <xf numFmtId="173" fontId="46" fillId="30" borderId="28" xfId="0" applyNumberFormat="1" applyFont="1" applyFill="1" applyBorder="1"/>
    <xf numFmtId="0" fontId="1" fillId="0" borderId="0" xfId="218" applyFont="1"/>
    <xf numFmtId="0" fontId="51" fillId="0" borderId="0" xfId="218" applyFont="1"/>
    <xf numFmtId="4" fontId="1" fillId="0" borderId="0" xfId="218" applyNumberFormat="1" applyFont="1"/>
    <xf numFmtId="0" fontId="1" fillId="0" borderId="0" xfId="218" applyFont="1" applyAlignment="1">
      <alignment horizontal="center"/>
    </xf>
    <xf numFmtId="0" fontId="51" fillId="0" borderId="0" xfId="218" applyFont="1" applyAlignment="1">
      <alignment horizontal="center"/>
    </xf>
    <xf numFmtId="0" fontId="51" fillId="29" borderId="0" xfId="218" applyFont="1" applyFill="1" applyBorder="1" applyAlignment="1">
      <alignment horizontal="center" vertical="center" wrapText="1"/>
    </xf>
    <xf numFmtId="0" fontId="51" fillId="34" borderId="15" xfId="218" applyFont="1" applyFill="1" applyBorder="1" applyAlignment="1">
      <alignment horizontal="center" vertical="center" wrapText="1"/>
    </xf>
    <xf numFmtId="0" fontId="51" fillId="34" borderId="15" xfId="218" applyFont="1" applyFill="1" applyBorder="1" applyAlignment="1">
      <alignment horizontal="center" vertical="center"/>
    </xf>
    <xf numFmtId="4" fontId="51" fillId="34" borderId="15" xfId="218" applyNumberFormat="1" applyFont="1" applyFill="1" applyBorder="1" applyAlignment="1">
      <alignment horizontal="center" vertical="center"/>
    </xf>
    <xf numFmtId="0" fontId="1" fillId="0" borderId="36" xfId="218" applyFont="1" applyBorder="1"/>
    <xf numFmtId="0" fontId="1" fillId="0" borderId="37" xfId="218" applyFont="1" applyBorder="1"/>
    <xf numFmtId="4" fontId="1" fillId="29" borderId="15" xfId="218" applyNumberFormat="1" applyFont="1" applyFill="1" applyBorder="1" applyAlignment="1">
      <alignment horizontal="right"/>
    </xf>
    <xf numFmtId="4" fontId="51" fillId="0" borderId="15" xfId="218" applyNumberFormat="1" applyFont="1" applyBorder="1" applyAlignment="1">
      <alignment horizontal="right"/>
    </xf>
    <xf numFmtId="0" fontId="1" fillId="0" borderId="15" xfId="218" applyFont="1" applyBorder="1"/>
    <xf numFmtId="0" fontId="1" fillId="0" borderId="0" xfId="218" applyFont="1" applyBorder="1"/>
    <xf numFmtId="0" fontId="1" fillId="0" borderId="38" xfId="218" applyFont="1" applyBorder="1"/>
    <xf numFmtId="0" fontId="1" fillId="32" borderId="37" xfId="218" applyFont="1" applyFill="1" applyBorder="1"/>
    <xf numFmtId="0" fontId="0" fillId="32" borderId="37" xfId="0" applyFill="1" applyBorder="1" applyAlignment="1">
      <alignment horizontal="left"/>
    </xf>
    <xf numFmtId="0" fontId="6" fillId="32" borderId="37" xfId="0" applyFont="1" applyFill="1" applyBorder="1" applyAlignment="1">
      <alignment horizontal="left"/>
    </xf>
    <xf numFmtId="4" fontId="51" fillId="0" borderId="16" xfId="218" applyNumberFormat="1" applyFont="1" applyBorder="1"/>
    <xf numFmtId="4" fontId="51" fillId="0" borderId="0" xfId="218" applyNumberFormat="1" applyFont="1"/>
    <xf numFmtId="173" fontId="51" fillId="32" borderId="15" xfId="218" applyNumberFormat="1" applyFont="1" applyFill="1" applyBorder="1" applyAlignment="1">
      <alignment horizontal="center"/>
    </xf>
    <xf numFmtId="0" fontId="51" fillId="32" borderId="15" xfId="218" applyFont="1" applyFill="1" applyBorder="1" applyAlignment="1">
      <alignment horizontal="center"/>
    </xf>
    <xf numFmtId="0" fontId="51" fillId="32" borderId="15" xfId="218" applyFont="1" applyFill="1" applyBorder="1" applyAlignment="1">
      <alignment horizontal="center" vertical="center" wrapText="1"/>
    </xf>
    <xf numFmtId="173" fontId="51" fillId="0" borderId="39" xfId="219" applyNumberFormat="1" applyFont="1" applyBorder="1" applyAlignment="1">
      <alignment horizontal="center"/>
    </xf>
    <xf numFmtId="0" fontId="51" fillId="0" borderId="40" xfId="218" applyFont="1" applyBorder="1" applyAlignment="1">
      <alignment horizontal="center"/>
    </xf>
    <xf numFmtId="173" fontId="51" fillId="0" borderId="0" xfId="219" applyNumberFormat="1" applyFont="1" applyBorder="1" applyAlignment="1">
      <alignment horizontal="center"/>
    </xf>
    <xf numFmtId="173" fontId="51" fillId="0" borderId="16" xfId="219" applyNumberFormat="1" applyFont="1" applyBorder="1" applyAlignment="1">
      <alignment horizontal="center"/>
    </xf>
    <xf numFmtId="173" fontId="51" fillId="32" borderId="15" xfId="219" applyNumberFormat="1" applyFont="1" applyFill="1" applyBorder="1" applyAlignment="1">
      <alignment horizontal="center"/>
    </xf>
    <xf numFmtId="0" fontId="32" fillId="0" borderId="0" xfId="183" applyNumberFormat="1" applyFont="1" applyFill="1" applyBorder="1"/>
    <xf numFmtId="0" fontId="25" fillId="0" borderId="0" xfId="183" applyNumberFormat="1" applyFont="1" applyFill="1" applyBorder="1" applyAlignment="1">
      <alignment horizontal="center" vertical="center"/>
    </xf>
    <xf numFmtId="0" fontId="34" fillId="27" borderId="18" xfId="113" applyNumberFormat="1" applyFont="1" applyFill="1" applyBorder="1" applyAlignment="1">
      <alignment horizontal="center" vertical="center" wrapText="1"/>
    </xf>
    <xf numFmtId="0" fontId="33" fillId="0" borderId="16" xfId="183" applyNumberFormat="1" applyFont="1" applyFill="1" applyBorder="1"/>
    <xf numFmtId="0" fontId="33" fillId="0" borderId="15" xfId="183" applyNumberFormat="1" applyFont="1" applyFill="1" applyBorder="1"/>
    <xf numFmtId="0" fontId="34" fillId="0" borderId="15" xfId="183" applyNumberFormat="1" applyFont="1" applyFill="1" applyBorder="1"/>
    <xf numFmtId="0" fontId="51" fillId="0" borderId="0" xfId="218" applyNumberFormat="1" applyFont="1"/>
    <xf numFmtId="0" fontId="1" fillId="0" borderId="0" xfId="218" applyNumberFormat="1" applyFont="1" applyAlignment="1">
      <alignment horizontal="center"/>
    </xf>
    <xf numFmtId="0" fontId="51" fillId="34" borderId="15" xfId="218" applyNumberFormat="1" applyFont="1" applyFill="1" applyBorder="1" applyAlignment="1">
      <alignment horizontal="center" vertical="center" wrapText="1"/>
    </xf>
    <xf numFmtId="0" fontId="1" fillId="0" borderId="0" xfId="218" applyNumberFormat="1" applyFont="1"/>
    <xf numFmtId="168" fontId="34" fillId="0" borderId="0" xfId="113" applyNumberFormat="1" applyFont="1" applyFill="1" applyBorder="1" applyAlignment="1">
      <alignment horizontal="center" vertical="center" wrapText="1"/>
    </xf>
    <xf numFmtId="168" fontId="33" fillId="0" borderId="0" xfId="113" applyNumberFormat="1" applyFont="1" applyFill="1" applyBorder="1" applyAlignment="1">
      <alignment horizontal="center" vertical="center" wrapText="1"/>
    </xf>
    <xf numFmtId="165" fontId="34" fillId="0" borderId="0" xfId="113" applyFont="1" applyFill="1" applyBorder="1" applyAlignment="1">
      <alignment horizontal="center" vertical="center" wrapText="1"/>
    </xf>
    <xf numFmtId="168" fontId="37" fillId="0" borderId="0" xfId="0" applyNumberFormat="1" applyFont="1" applyFill="1" applyBorder="1"/>
    <xf numFmtId="0" fontId="37" fillId="0" borderId="0" xfId="0" applyFont="1" applyFill="1" applyBorder="1"/>
    <xf numFmtId="0" fontId="27" fillId="0" borderId="0" xfId="184" applyFont="1" applyFill="1" applyBorder="1" applyAlignment="1">
      <alignment horizontal="center" vertical="center"/>
    </xf>
    <xf numFmtId="164" fontId="24" fillId="0" borderId="39" xfId="0" applyNumberFormat="1" applyFont="1" applyFill="1" applyBorder="1"/>
    <xf numFmtId="165" fontId="34" fillId="30" borderId="19" xfId="113" applyFont="1" applyFill="1" applyBorder="1"/>
    <xf numFmtId="165" fontId="34" fillId="30" borderId="20" xfId="113" applyFont="1" applyFill="1" applyBorder="1"/>
    <xf numFmtId="168" fontId="34" fillId="27" borderId="41" xfId="113" applyNumberFormat="1" applyFont="1" applyFill="1" applyBorder="1" applyAlignment="1">
      <alignment horizontal="center" vertical="center" wrapText="1"/>
    </xf>
    <xf numFmtId="0" fontId="46" fillId="33" borderId="42" xfId="0" applyFont="1" applyFill="1" applyBorder="1" applyAlignment="1">
      <alignment horizontal="center" vertical="center" wrapText="1"/>
    </xf>
    <xf numFmtId="168" fontId="31" fillId="0" borderId="0" xfId="0" applyNumberFormat="1" applyFont="1"/>
    <xf numFmtId="43" fontId="52" fillId="0" borderId="0" xfId="113" applyNumberFormat="1" applyFont="1" applyBorder="1"/>
    <xf numFmtId="0" fontId="34" fillId="27" borderId="41" xfId="183" applyFont="1" applyFill="1" applyBorder="1" applyAlignment="1">
      <alignment horizontal="center" vertical="center" wrapText="1"/>
    </xf>
    <xf numFmtId="43" fontId="24" fillId="0" borderId="43" xfId="0" applyNumberFormat="1" applyFont="1" applyFill="1" applyBorder="1"/>
    <xf numFmtId="43" fontId="24" fillId="0" borderId="44" xfId="0" applyNumberFormat="1" applyFont="1" applyFill="1" applyBorder="1"/>
    <xf numFmtId="165" fontId="34" fillId="30" borderId="41" xfId="113" applyFont="1" applyFill="1" applyBorder="1"/>
    <xf numFmtId="168" fontId="33" fillId="0" borderId="15" xfId="113" applyNumberFormat="1" applyFont="1" applyFill="1" applyBorder="1" applyAlignment="1">
      <alignment horizontal="center" vertical="center" wrapText="1"/>
    </xf>
    <xf numFmtId="0" fontId="24" fillId="0" borderId="15" xfId="183" applyNumberFormat="1" applyFont="1" applyFill="1" applyBorder="1"/>
    <xf numFmtId="43" fontId="24" fillId="0" borderId="35" xfId="0" applyNumberFormat="1" applyFont="1" applyBorder="1"/>
    <xf numFmtId="168" fontId="33" fillId="0" borderId="24" xfId="113" applyNumberFormat="1" applyFont="1" applyFill="1" applyBorder="1" applyAlignment="1">
      <alignment horizontal="center" vertical="center" wrapText="1"/>
    </xf>
    <xf numFmtId="165" fontId="34" fillId="30" borderId="45" xfId="113" applyFont="1" applyFill="1" applyBorder="1"/>
    <xf numFmtId="165" fontId="34" fillId="30" borderId="46" xfId="113" applyFont="1" applyFill="1" applyBorder="1"/>
    <xf numFmtId="168" fontId="33" fillId="0" borderId="26" xfId="113" applyNumberFormat="1" applyFont="1" applyFill="1" applyBorder="1" applyAlignment="1">
      <alignment horizontal="center" vertical="center" wrapText="1"/>
    </xf>
    <xf numFmtId="168" fontId="33" fillId="0" borderId="16" xfId="113" applyNumberFormat="1" applyFont="1" applyFill="1" applyBorder="1" applyAlignment="1">
      <alignment horizontal="center" vertical="center" wrapText="1"/>
    </xf>
    <xf numFmtId="165" fontId="26" fillId="0" borderId="23" xfId="113" applyNumberFormat="1" applyFont="1" applyFill="1" applyBorder="1" applyAlignment="1">
      <alignment horizontal="center" vertical="center" wrapText="1"/>
    </xf>
    <xf numFmtId="0" fontId="53" fillId="0" borderId="0" xfId="183" applyNumberFormat="1" applyFont="1" applyFill="1" applyBorder="1" applyAlignment="1">
      <alignment horizontal="left" vertical="center"/>
    </xf>
    <xf numFmtId="0" fontId="27" fillId="28" borderId="18" xfId="184" applyFont="1" applyFill="1" applyBorder="1" applyAlignment="1">
      <alignment horizontal="center" vertical="center" wrapText="1"/>
    </xf>
    <xf numFmtId="0" fontId="27" fillId="28" borderId="20" xfId="184" applyFont="1" applyFill="1" applyBorder="1" applyAlignment="1">
      <alignment horizontal="center" vertical="center" wrapText="1"/>
    </xf>
    <xf numFmtId="0" fontId="34" fillId="30" borderId="15" xfId="183" applyFont="1" applyFill="1" applyBorder="1" applyAlignment="1">
      <alignment horizontal="center"/>
    </xf>
    <xf numFmtId="0" fontId="48" fillId="0" borderId="32" xfId="0" applyFont="1" applyFill="1" applyBorder="1" applyAlignment="1">
      <alignment horizontal="center" vertical="center" wrapText="1"/>
    </xf>
    <xf numFmtId="0" fontId="48" fillId="0" borderId="31" xfId="0" applyFont="1" applyFill="1" applyBorder="1" applyAlignment="1">
      <alignment horizontal="center" vertical="center" wrapText="1"/>
    </xf>
    <xf numFmtId="0" fontId="27" fillId="28" borderId="21" xfId="184" applyFont="1" applyFill="1" applyBorder="1" applyAlignment="1">
      <alignment horizontal="center" vertical="center"/>
    </xf>
    <xf numFmtId="0" fontId="27" fillId="28" borderId="17" xfId="184" applyFont="1" applyFill="1" applyBorder="1" applyAlignment="1">
      <alignment horizontal="center" vertical="center"/>
    </xf>
    <xf numFmtId="0" fontId="27" fillId="28" borderId="22" xfId="184" applyFont="1" applyFill="1" applyBorder="1" applyAlignment="1">
      <alignment horizontal="center" vertical="center"/>
    </xf>
    <xf numFmtId="0" fontId="50" fillId="0" borderId="0" xfId="218" applyFont="1" applyAlignment="1">
      <alignment horizontal="center"/>
    </xf>
    <xf numFmtId="0" fontId="51" fillId="0" borderId="15" xfId="218" applyFont="1" applyBorder="1" applyAlignment="1">
      <alignment horizontal="center"/>
    </xf>
  </cellXfs>
  <cellStyles count="225">
    <cellStyle name="‡" xfId="1"/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Énfasis1" xfId="14" builtinId="30" customBuiltin="1"/>
    <cellStyle name="20% - Énfasis1 2" xfId="15"/>
    <cellStyle name="20% - Énfasis2" xfId="16" builtinId="34" customBuiltin="1"/>
    <cellStyle name="20% - Énfasis2 2" xfId="17"/>
    <cellStyle name="20% - Énfasis3" xfId="18" builtinId="38" customBuiltin="1"/>
    <cellStyle name="20% - Énfasis3 2" xfId="19"/>
    <cellStyle name="20% - Énfasis4" xfId="20" builtinId="42" customBuiltin="1"/>
    <cellStyle name="20% - Énfasis4 2" xfId="21"/>
    <cellStyle name="20% - Énfasis5" xfId="22" builtinId="46" customBuiltin="1"/>
    <cellStyle name="20% - Énfasis5 2" xfId="23"/>
    <cellStyle name="20% - Énfasis6" xfId="24" builtinId="50" customBuiltin="1"/>
    <cellStyle name="20% - Énfasis6 2" xfId="25"/>
    <cellStyle name="40% - Accent1" xfId="26"/>
    <cellStyle name="40% - Accent1 2" xfId="27"/>
    <cellStyle name="40% - Accent2" xfId="28"/>
    <cellStyle name="40% - Accent2 2" xfId="29"/>
    <cellStyle name="40% - Accent3" xfId="30"/>
    <cellStyle name="40% - Accent3 2" xfId="31"/>
    <cellStyle name="40% - Accent4" xfId="32"/>
    <cellStyle name="40% - Accent4 2" xfId="33"/>
    <cellStyle name="40% - Accent5" xfId="34"/>
    <cellStyle name="40% - Accent5 2" xfId="35"/>
    <cellStyle name="40% - Accent6" xfId="36"/>
    <cellStyle name="40% - Accent6 2" xfId="37"/>
    <cellStyle name="40% - Énfasis1" xfId="38" builtinId="31" customBuiltin="1"/>
    <cellStyle name="40% - Énfasis1 2" xfId="39"/>
    <cellStyle name="40% - Énfasis2" xfId="40" builtinId="35" customBuiltin="1"/>
    <cellStyle name="40% - Énfasis2 2" xfId="41"/>
    <cellStyle name="40% - Énfasis3" xfId="42" builtinId="39" customBuiltin="1"/>
    <cellStyle name="40% - Énfasis3 2" xfId="43"/>
    <cellStyle name="40% - Énfasis4" xfId="44" builtinId="43" customBuiltin="1"/>
    <cellStyle name="40% - Énfasis4 2" xfId="45"/>
    <cellStyle name="40% - Énfasis5" xfId="46" builtinId="47" customBuiltin="1"/>
    <cellStyle name="40% - Énfasis5 2" xfId="47"/>
    <cellStyle name="40% - Énfasis6" xfId="48" builtinId="51" customBuiltin="1"/>
    <cellStyle name="40% - Énfasis6 2" xfId="49"/>
    <cellStyle name="60% - Accent1" xfId="50"/>
    <cellStyle name="60% - Accent2" xfId="51"/>
    <cellStyle name="60% - Accent3" xfId="52"/>
    <cellStyle name="60% - Accent4" xfId="53"/>
    <cellStyle name="60% - Accent5" xfId="54"/>
    <cellStyle name="60% - Accent6" xfId="55"/>
    <cellStyle name="60% - Énfasis1" xfId="56" builtinId="32" customBuiltin="1"/>
    <cellStyle name="60% - Énfasis1 2" xfId="57"/>
    <cellStyle name="60% - Énfasis2" xfId="58" builtinId="36" customBuiltin="1"/>
    <cellStyle name="60% - Énfasis2 2" xfId="59"/>
    <cellStyle name="60% - Énfasis3" xfId="60" builtinId="40" customBuiltin="1"/>
    <cellStyle name="60% - Énfasis3 2" xfId="61"/>
    <cellStyle name="60% - Énfasis4" xfId="62" builtinId="44" customBuiltin="1"/>
    <cellStyle name="60% - Énfasis4 2" xfId="63"/>
    <cellStyle name="60% - Énfasis5" xfId="64" builtinId="48" customBuiltin="1"/>
    <cellStyle name="60% - Énfasis5 2" xfId="65"/>
    <cellStyle name="60% - Énfasis6" xfId="66" builtinId="52" customBuiltin="1"/>
    <cellStyle name="60% - Énfasis6 2" xfId="67"/>
    <cellStyle name="Accent1" xfId="68"/>
    <cellStyle name="Accent2" xfId="69"/>
    <cellStyle name="Accent3" xfId="70"/>
    <cellStyle name="Accent4" xfId="71"/>
    <cellStyle name="Accent5" xfId="72"/>
    <cellStyle name="Accent6" xfId="73"/>
    <cellStyle name="Bad" xfId="74"/>
    <cellStyle name="Buena" xfId="75" builtinId="26" customBuiltin="1"/>
    <cellStyle name="Buena 2" xfId="76"/>
    <cellStyle name="Calculation" xfId="77"/>
    <cellStyle name="Cálculo" xfId="78" builtinId="22" customBuiltin="1"/>
    <cellStyle name="Cálculo 2" xfId="79"/>
    <cellStyle name="Celda de comprobación" xfId="80" builtinId="23" customBuiltin="1"/>
    <cellStyle name="Celda de comprobación 2" xfId="81"/>
    <cellStyle name="Celda vinculada" xfId="82" builtinId="24" customBuiltin="1"/>
    <cellStyle name="Celda vinculada 2" xfId="83"/>
    <cellStyle name="Check Cell" xfId="210"/>
    <cellStyle name="Encabezado 4" xfId="84" builtinId="19" customBuiltin="1"/>
    <cellStyle name="Encabezado 4 2" xfId="85"/>
    <cellStyle name="Énfasis1" xfId="86" builtinId="29" customBuiltin="1"/>
    <cellStyle name="Énfasis1 2" xfId="87"/>
    <cellStyle name="Énfasis2" xfId="88" builtinId="33" customBuiltin="1"/>
    <cellStyle name="Énfasis2 2" xfId="89"/>
    <cellStyle name="Énfasis3" xfId="90" builtinId="37" customBuiltin="1"/>
    <cellStyle name="Énfasis3 2" xfId="91"/>
    <cellStyle name="Énfasis4" xfId="92" builtinId="41" customBuiltin="1"/>
    <cellStyle name="Énfasis4 2" xfId="93"/>
    <cellStyle name="Énfasis5" xfId="94" builtinId="45" customBuiltin="1"/>
    <cellStyle name="Énfasis5 2" xfId="95"/>
    <cellStyle name="Énfasis6" xfId="96" builtinId="49" customBuiltin="1"/>
    <cellStyle name="Énfasis6 2" xfId="97"/>
    <cellStyle name="Entrada" xfId="98" builtinId="20" customBuiltin="1"/>
    <cellStyle name="Entrada 2" xfId="99"/>
    <cellStyle name="Estilo 1" xfId="100"/>
    <cellStyle name="Estilo 1 2" xfId="101"/>
    <cellStyle name="Euro" xfId="102"/>
    <cellStyle name="Euro 2" xfId="103"/>
    <cellStyle name="Euro 2 2" xfId="104"/>
    <cellStyle name="Euro 2 3" xfId="105"/>
    <cellStyle name="Euro 3" xfId="106"/>
    <cellStyle name="Explanatory Text" xfId="107"/>
    <cellStyle name="Good" xfId="211"/>
    <cellStyle name="Heading 1" xfId="108"/>
    <cellStyle name="Heading 2" xfId="109"/>
    <cellStyle name="Heading 3" xfId="110"/>
    <cellStyle name="Heading 4" xfId="212"/>
    <cellStyle name="Incorrecto" xfId="111" builtinId="27" customBuiltin="1"/>
    <cellStyle name="Incorrecto 2" xfId="112"/>
    <cellStyle name="Input" xfId="213"/>
    <cellStyle name="Linked Cell" xfId="214"/>
    <cellStyle name="Millares" xfId="113" builtinId="3"/>
    <cellStyle name="Millares 10" xfId="114"/>
    <cellStyle name="Millares 11" xfId="223"/>
    <cellStyle name="Millares 16" xfId="115"/>
    <cellStyle name="Millares 17" xfId="116"/>
    <cellStyle name="Millares 18" xfId="117"/>
    <cellStyle name="Millares 19" xfId="118"/>
    <cellStyle name="Millares 2" xfId="119"/>
    <cellStyle name="Millares 2 10" xfId="120"/>
    <cellStyle name="Millares 2 11" xfId="121"/>
    <cellStyle name="Millares 2 12" xfId="122"/>
    <cellStyle name="Millares 2 2" xfId="123"/>
    <cellStyle name="Millares 2 2 2" xfId="124"/>
    <cellStyle name="Millares 2 3" xfId="125"/>
    <cellStyle name="Millares 2 4" xfId="126"/>
    <cellStyle name="Millares 2 5" xfId="127"/>
    <cellStyle name="Millares 2 6" xfId="128"/>
    <cellStyle name="Millares 2 7" xfId="129"/>
    <cellStyle name="Millares 2 8" xfId="130"/>
    <cellStyle name="Millares 2 9" xfId="131"/>
    <cellStyle name="Millares 20" xfId="132"/>
    <cellStyle name="Millares 21" xfId="133"/>
    <cellStyle name="Millares 22" xfId="134"/>
    <cellStyle name="Millares 23" xfId="135"/>
    <cellStyle name="Millares 24" xfId="136"/>
    <cellStyle name="Millares 25" xfId="137"/>
    <cellStyle name="Millares 26" xfId="138"/>
    <cellStyle name="Millares 27" xfId="139"/>
    <cellStyle name="Millares 28" xfId="140"/>
    <cellStyle name="Millares 29" xfId="141"/>
    <cellStyle name="Millares 3" xfId="142"/>
    <cellStyle name="Millares 3 2" xfId="143"/>
    <cellStyle name="Millares 3 3" xfId="144"/>
    <cellStyle name="Millares 3 4" xfId="145"/>
    <cellStyle name="Millares 30" xfId="146"/>
    <cellStyle name="Millares 31" xfId="147"/>
    <cellStyle name="Millares 4" xfId="148"/>
    <cellStyle name="Millares 4 2" xfId="149"/>
    <cellStyle name="Millares 4 3" xfId="150"/>
    <cellStyle name="Millares 5" xfId="151"/>
    <cellStyle name="Millares 5 2" xfId="152"/>
    <cellStyle name="Millares 5 3" xfId="153"/>
    <cellStyle name="Millares 6" xfId="219"/>
    <cellStyle name="Millares 6 2" xfId="221"/>
    <cellStyle name="Millares 7" xfId="154"/>
    <cellStyle name="Millares 8" xfId="155"/>
    <cellStyle name="Millares 9" xfId="156"/>
    <cellStyle name="Millares_detalle matriz de cofinanciaón con EP" xfId="157"/>
    <cellStyle name="Moneda 5" xfId="158"/>
    <cellStyle name="Neutral" xfId="159" builtinId="28" customBuiltin="1"/>
    <cellStyle name="Neutral 2" xfId="160"/>
    <cellStyle name="Normal" xfId="0" builtinId="0"/>
    <cellStyle name="Normal 12" xfId="161"/>
    <cellStyle name="Normal 2" xfId="162"/>
    <cellStyle name="Normal 2 2" xfId="163"/>
    <cellStyle name="Normal 2 2 2" xfId="164"/>
    <cellStyle name="Normal 2 3" xfId="165"/>
    <cellStyle name="Normal 2 4" xfId="166"/>
    <cellStyle name="Normal 2 5" xfId="167"/>
    <cellStyle name="Normal 3" xfId="168"/>
    <cellStyle name="Normal 3 2" xfId="169"/>
    <cellStyle name="Normal 4" xfId="170"/>
    <cellStyle name="Normal 4 10" xfId="171"/>
    <cellStyle name="Normal 4 2" xfId="172"/>
    <cellStyle name="Normal 4 3" xfId="173"/>
    <cellStyle name="Normal 4 4" xfId="174"/>
    <cellStyle name="Normal 4 5" xfId="175"/>
    <cellStyle name="Normal 4 6" xfId="176"/>
    <cellStyle name="Normal 4 7" xfId="177"/>
    <cellStyle name="Normal 4 8" xfId="178"/>
    <cellStyle name="Normal 4 9" xfId="179"/>
    <cellStyle name="Normal 5" xfId="180"/>
    <cellStyle name="Normal 6" xfId="181"/>
    <cellStyle name="Normal 7" xfId="182"/>
    <cellStyle name="Normal 8" xfId="218"/>
    <cellStyle name="Normal 8 2" xfId="220"/>
    <cellStyle name="Normal 8 2 2" xfId="224"/>
    <cellStyle name="Normal 9" xfId="222"/>
    <cellStyle name="Normal_detalle matriz de cofinanciaón con EP" xfId="183"/>
    <cellStyle name="Normal_detalle matriz de cofinanciaón con EP 2" xfId="184"/>
    <cellStyle name="Notas 2" xfId="185"/>
    <cellStyle name="Notas 2 2" xfId="186"/>
    <cellStyle name="Note" xfId="215"/>
    <cellStyle name="Output" xfId="187"/>
    <cellStyle name="Porcentaje 2" xfId="189"/>
    <cellStyle name="Porcentaje 3" xfId="190"/>
    <cellStyle name="Porcentual" xfId="188" builtinId="5"/>
    <cellStyle name="Porcentual 2" xfId="191"/>
    <cellStyle name="Porcentual 2 2" xfId="192"/>
    <cellStyle name="Porcentual 33" xfId="216"/>
    <cellStyle name="Salida" xfId="193" builtinId="21" customBuiltin="1"/>
    <cellStyle name="Salida 2" xfId="194"/>
    <cellStyle name="Texto de advertencia" xfId="195" builtinId="11" customBuiltin="1"/>
    <cellStyle name="Texto de advertencia 2" xfId="196"/>
    <cellStyle name="Texto explicativo" xfId="197" builtinId="53" customBuiltin="1"/>
    <cellStyle name="Texto explicativo 2" xfId="198"/>
    <cellStyle name="Title" xfId="199"/>
    <cellStyle name="Título" xfId="200" builtinId="15" customBuiltin="1"/>
    <cellStyle name="Título 1" xfId="201" builtinId="16" customBuiltin="1"/>
    <cellStyle name="Título 1 2" xfId="202"/>
    <cellStyle name="Título 2" xfId="203" builtinId="17" customBuiltin="1"/>
    <cellStyle name="Título 2 2" xfId="204"/>
    <cellStyle name="Título 3" xfId="205" builtinId="18" customBuiltin="1"/>
    <cellStyle name="Título 3 2" xfId="206"/>
    <cellStyle name="Título 4" xfId="207"/>
    <cellStyle name="Total" xfId="208" builtinId="25" customBuiltin="1"/>
    <cellStyle name="Total 2" xfId="209"/>
    <cellStyle name="Warning Text" xfId="2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R1114"/>
  <sheetViews>
    <sheetView tabSelected="1" workbookViewId="0">
      <pane xSplit="3" ySplit="4" topLeftCell="J463" activePane="bottomRight" state="frozen"/>
      <selection pane="topRight" activeCell="D1" sqref="D1"/>
      <selection pane="bottomLeft" activeCell="A6" sqref="A6"/>
      <selection pane="bottomRight" activeCell="L470" sqref="L470"/>
    </sheetView>
  </sheetViews>
  <sheetFormatPr baseColWidth="10" defaultRowHeight="13.5"/>
  <cols>
    <col min="1" max="1" width="8" style="92" customWidth="1"/>
    <col min="2" max="2" width="13.5703125" style="5" customWidth="1"/>
    <col min="3" max="3" width="23" style="5" bestFit="1" customWidth="1"/>
    <col min="4" max="4" width="12.5703125" style="15" customWidth="1"/>
    <col min="5" max="5" width="19.5703125" style="6" customWidth="1"/>
    <col min="6" max="6" width="19.42578125" style="5" customWidth="1"/>
    <col min="7" max="7" width="22.28515625" style="18" customWidth="1"/>
    <col min="8" max="8" width="4" style="106" customWidth="1"/>
    <col min="9" max="9" width="16.28515625" style="106" customWidth="1"/>
    <col min="10" max="10" width="19.85546875" style="106" bestFit="1" customWidth="1"/>
    <col min="11" max="11" width="20.28515625" style="10" customWidth="1"/>
    <col min="12" max="12" width="22.42578125" style="10" customWidth="1"/>
    <col min="13" max="13" width="20.5703125" customWidth="1"/>
    <col min="14" max="14" width="22.140625" customWidth="1"/>
    <col min="15" max="15" width="4.42578125" style="22" customWidth="1"/>
    <col min="16" max="16" width="24.7109375" style="4" customWidth="1"/>
    <col min="17" max="17" width="40" customWidth="1"/>
    <col min="18" max="18" width="44.28515625" customWidth="1"/>
  </cols>
  <sheetData>
    <row r="1" spans="1:18" ht="14.25" thickBot="1">
      <c r="A1" s="92">
        <v>1</v>
      </c>
      <c r="B1" s="5">
        <v>2</v>
      </c>
      <c r="C1" s="5">
        <v>3</v>
      </c>
      <c r="D1" s="5">
        <v>4</v>
      </c>
      <c r="E1" s="92">
        <v>5</v>
      </c>
      <c r="F1" s="5">
        <v>6</v>
      </c>
      <c r="G1" s="5">
        <v>7</v>
      </c>
      <c r="H1" s="5">
        <v>8</v>
      </c>
      <c r="I1" s="5"/>
      <c r="J1" s="5"/>
      <c r="K1" s="5">
        <v>10</v>
      </c>
      <c r="L1" s="5">
        <v>11</v>
      </c>
      <c r="M1" s="5">
        <v>12</v>
      </c>
      <c r="N1" s="92">
        <v>13</v>
      </c>
      <c r="O1" s="5">
        <v>14</v>
      </c>
      <c r="P1" s="5">
        <v>15</v>
      </c>
      <c r="Q1" s="5">
        <v>16</v>
      </c>
      <c r="R1" s="92">
        <v>17</v>
      </c>
    </row>
    <row r="2" spans="1:18" ht="27" customHeight="1" thickBot="1">
      <c r="D2" s="11"/>
      <c r="E2" s="5"/>
      <c r="G2" s="16"/>
      <c r="H2" s="16"/>
      <c r="I2" s="134" t="s">
        <v>2172</v>
      </c>
      <c r="J2" s="135"/>
      <c r="K2" s="135"/>
      <c r="L2" s="135"/>
      <c r="M2" s="135"/>
      <c r="N2" s="136"/>
      <c r="O2" s="107"/>
      <c r="P2" s="27" t="s">
        <v>2167</v>
      </c>
      <c r="Q2" s="129" t="s">
        <v>2168</v>
      </c>
      <c r="R2" s="130"/>
    </row>
    <row r="3" spans="1:18" s="3" customFormat="1" ht="39" customHeight="1" thickBot="1">
      <c r="A3" s="93"/>
      <c r="B3" s="2"/>
      <c r="C3" s="1"/>
      <c r="D3" s="12"/>
      <c r="E3" s="25" t="s">
        <v>2166</v>
      </c>
      <c r="F3" s="26" t="s">
        <v>2222</v>
      </c>
      <c r="G3" s="7"/>
      <c r="H3" s="7"/>
      <c r="I3" s="127"/>
      <c r="J3" s="7"/>
      <c r="K3" s="14"/>
      <c r="L3" s="14"/>
      <c r="M3" s="9"/>
      <c r="N3" s="33"/>
      <c r="O3" s="9"/>
      <c r="P3" s="35"/>
      <c r="Q3" s="132" t="s">
        <v>2177</v>
      </c>
      <c r="R3" s="133"/>
    </row>
    <row r="4" spans="1:18" s="4" customFormat="1" ht="45.75" thickBot="1">
      <c r="A4" s="94" t="s">
        <v>2159</v>
      </c>
      <c r="B4" s="43" t="s">
        <v>2158</v>
      </c>
      <c r="C4" s="43" t="s">
        <v>2157</v>
      </c>
      <c r="D4" s="43" t="s">
        <v>2161</v>
      </c>
      <c r="E4" s="56" t="s">
        <v>2223</v>
      </c>
      <c r="F4" s="59" t="s">
        <v>2221</v>
      </c>
      <c r="G4" s="29" t="s">
        <v>2173</v>
      </c>
      <c r="H4" s="102"/>
      <c r="I4" s="30" t="s">
        <v>2220</v>
      </c>
      <c r="J4" s="31" t="s">
        <v>2219</v>
      </c>
      <c r="K4" s="115" t="s">
        <v>2165</v>
      </c>
      <c r="L4" s="31" t="s">
        <v>2175</v>
      </c>
      <c r="M4" s="31" t="s">
        <v>2176</v>
      </c>
      <c r="N4" s="32" t="s">
        <v>2171</v>
      </c>
      <c r="O4" s="19"/>
      <c r="P4" s="112" t="s">
        <v>2174</v>
      </c>
      <c r="Q4" s="111" t="s">
        <v>2169</v>
      </c>
      <c r="R4" s="55" t="s">
        <v>2170</v>
      </c>
    </row>
    <row r="5" spans="1:18" ht="12.75">
      <c r="A5" s="96" t="s">
        <v>0</v>
      </c>
      <c r="B5" s="44" t="s">
        <v>1</v>
      </c>
      <c r="C5" s="44" t="s">
        <v>2108</v>
      </c>
      <c r="D5" s="45" t="s">
        <v>2163</v>
      </c>
      <c r="E5" s="57">
        <v>603118</v>
      </c>
      <c r="F5" s="60">
        <v>585342</v>
      </c>
      <c r="G5" s="28">
        <f>+E5*F5</f>
        <v>353030296356</v>
      </c>
      <c r="H5" s="103"/>
      <c r="I5" s="125">
        <v>9400298527</v>
      </c>
      <c r="J5" s="126">
        <v>117673994509</v>
      </c>
      <c r="K5" s="116">
        <v>0</v>
      </c>
      <c r="L5" s="46">
        <v>45433606756</v>
      </c>
      <c r="M5" s="47">
        <v>55367043095.711418</v>
      </c>
      <c r="N5" s="48">
        <f>ROUND((G5)-(I5+J5+K5+L5+M5),2)</f>
        <v>125155353468.28999</v>
      </c>
      <c r="O5" s="52"/>
      <c r="P5" s="39">
        <v>47714</v>
      </c>
      <c r="Q5" s="37">
        <f>+P5*F5</f>
        <v>27929008188</v>
      </c>
      <c r="R5" s="38">
        <f>+Q5*0.25</f>
        <v>6982252047</v>
      </c>
    </row>
    <row r="6" spans="1:18" ht="12.75">
      <c r="A6" s="96" t="s">
        <v>2</v>
      </c>
      <c r="B6" s="49" t="s">
        <v>1</v>
      </c>
      <c r="C6" s="49" t="s">
        <v>3</v>
      </c>
      <c r="D6" s="50" t="s">
        <v>2162</v>
      </c>
      <c r="E6" s="57">
        <v>14821</v>
      </c>
      <c r="F6" s="60">
        <v>508993.2</v>
      </c>
      <c r="G6" s="28">
        <f t="shared" ref="G6:G69" si="0">+E6*F6</f>
        <v>7543788217.1999998</v>
      </c>
      <c r="H6" s="103"/>
      <c r="I6" s="122">
        <v>217872724</v>
      </c>
      <c r="J6" s="119">
        <v>2274124567</v>
      </c>
      <c r="K6" s="116">
        <v>529370237.27013588</v>
      </c>
      <c r="L6" s="46">
        <v>28293971.539237812</v>
      </c>
      <c r="M6" s="47">
        <v>940808841.39660072</v>
      </c>
      <c r="N6" s="48">
        <f t="shared" ref="N6:N69" si="1">ROUND((G6)-(I6+J6+K6+L6+M6),2)</f>
        <v>3553317875.9899998</v>
      </c>
      <c r="O6" s="52"/>
      <c r="P6" s="39">
        <v>394</v>
      </c>
      <c r="Q6" s="37">
        <f t="shared" ref="Q6:Q69" si="2">+P6*F6</f>
        <v>200543320.80000001</v>
      </c>
      <c r="R6" s="40">
        <f t="shared" ref="R6:R69" si="3">+Q6*0.25</f>
        <v>50135830.200000003</v>
      </c>
    </row>
    <row r="7" spans="1:18" ht="12.75">
      <c r="A7" s="96" t="s">
        <v>4</v>
      </c>
      <c r="B7" s="49" t="s">
        <v>1</v>
      </c>
      <c r="C7" s="49" t="s">
        <v>2119</v>
      </c>
      <c r="D7" s="50" t="s">
        <v>2162</v>
      </c>
      <c r="E7" s="57">
        <v>1520</v>
      </c>
      <c r="F7" s="60">
        <v>508993.2</v>
      </c>
      <c r="G7" s="28">
        <f t="shared" si="0"/>
        <v>773669664</v>
      </c>
      <c r="H7" s="103"/>
      <c r="I7" s="122">
        <v>23751765</v>
      </c>
      <c r="J7" s="119">
        <v>247917550</v>
      </c>
      <c r="K7" s="116">
        <v>0</v>
      </c>
      <c r="L7" s="46">
        <v>3174678.2212755731</v>
      </c>
      <c r="M7" s="47">
        <v>3052482.461760229</v>
      </c>
      <c r="N7" s="48">
        <f t="shared" si="1"/>
        <v>495773188.31999999</v>
      </c>
      <c r="O7" s="52"/>
      <c r="P7" s="39">
        <v>22</v>
      </c>
      <c r="Q7" s="37">
        <f t="shared" si="2"/>
        <v>11197850.4</v>
      </c>
      <c r="R7" s="40">
        <f t="shared" si="3"/>
        <v>2799462.6</v>
      </c>
    </row>
    <row r="8" spans="1:18" ht="12.75">
      <c r="A8" s="96" t="s">
        <v>5</v>
      </c>
      <c r="B8" s="49" t="s">
        <v>1</v>
      </c>
      <c r="C8" s="49" t="s">
        <v>2124</v>
      </c>
      <c r="D8" s="50" t="s">
        <v>2162</v>
      </c>
      <c r="E8" s="57">
        <v>2855</v>
      </c>
      <c r="F8" s="60">
        <v>508993.2</v>
      </c>
      <c r="G8" s="28">
        <f t="shared" si="0"/>
        <v>1453175586</v>
      </c>
      <c r="H8" s="103"/>
      <c r="I8" s="122">
        <v>42426570</v>
      </c>
      <c r="J8" s="119">
        <v>443674720</v>
      </c>
      <c r="K8" s="116">
        <v>137112659.94674936</v>
      </c>
      <c r="L8" s="46">
        <v>41797128.71569255</v>
      </c>
      <c r="M8" s="47">
        <v>17494979.220943321</v>
      </c>
      <c r="N8" s="48">
        <f t="shared" si="1"/>
        <v>770669528.12</v>
      </c>
      <c r="O8" s="52"/>
      <c r="P8" s="39">
        <v>46</v>
      </c>
      <c r="Q8" s="37">
        <f t="shared" si="2"/>
        <v>23413687.199999999</v>
      </c>
      <c r="R8" s="40">
        <f t="shared" si="3"/>
        <v>5853421.7999999998</v>
      </c>
    </row>
    <row r="9" spans="1:18" ht="12.75">
      <c r="A9" s="96" t="s">
        <v>6</v>
      </c>
      <c r="B9" s="49" t="s">
        <v>1</v>
      </c>
      <c r="C9" s="49" t="s">
        <v>2120</v>
      </c>
      <c r="D9" s="50" t="s">
        <v>2162</v>
      </c>
      <c r="E9" s="57">
        <v>10820</v>
      </c>
      <c r="F9" s="60">
        <v>508993.2</v>
      </c>
      <c r="G9" s="28">
        <f t="shared" si="0"/>
        <v>5507306424</v>
      </c>
      <c r="H9" s="103"/>
      <c r="I9" s="122">
        <v>173182541</v>
      </c>
      <c r="J9" s="119">
        <v>2038638431</v>
      </c>
      <c r="K9" s="116">
        <v>0</v>
      </c>
      <c r="L9" s="46">
        <v>84690426.662082762</v>
      </c>
      <c r="M9" s="47">
        <v>247491876.82748663</v>
      </c>
      <c r="N9" s="48">
        <f t="shared" si="1"/>
        <v>2963303148.5100002</v>
      </c>
      <c r="O9" s="52"/>
      <c r="P9" s="39">
        <v>559</v>
      </c>
      <c r="Q9" s="37">
        <f t="shared" si="2"/>
        <v>284527198.80000001</v>
      </c>
      <c r="R9" s="40">
        <f t="shared" si="3"/>
        <v>71131799.700000003</v>
      </c>
    </row>
    <row r="10" spans="1:18" ht="12.75">
      <c r="A10" s="96" t="s">
        <v>7</v>
      </c>
      <c r="B10" s="49" t="s">
        <v>1</v>
      </c>
      <c r="C10" s="49" t="s">
        <v>8</v>
      </c>
      <c r="D10" s="50" t="s">
        <v>2162</v>
      </c>
      <c r="E10" s="57">
        <v>16305</v>
      </c>
      <c r="F10" s="60">
        <v>508993.2</v>
      </c>
      <c r="G10" s="28">
        <f t="shared" si="0"/>
        <v>8299134126</v>
      </c>
      <c r="H10" s="103"/>
      <c r="I10" s="122">
        <v>244890558</v>
      </c>
      <c r="J10" s="119">
        <v>2556132891</v>
      </c>
      <c r="K10" s="116">
        <v>0</v>
      </c>
      <c r="L10" s="46">
        <v>119029448</v>
      </c>
      <c r="M10" s="47">
        <v>1381897264.2478731</v>
      </c>
      <c r="N10" s="48">
        <f t="shared" si="1"/>
        <v>3997183964.75</v>
      </c>
      <c r="O10" s="52"/>
      <c r="P10" s="39">
        <v>1099</v>
      </c>
      <c r="Q10" s="37">
        <f t="shared" si="2"/>
        <v>559383526.80000007</v>
      </c>
      <c r="R10" s="40">
        <f t="shared" si="3"/>
        <v>139845881.70000002</v>
      </c>
    </row>
    <row r="11" spans="1:18" ht="12.75">
      <c r="A11" s="96" t="s">
        <v>9</v>
      </c>
      <c r="B11" s="49" t="s">
        <v>1</v>
      </c>
      <c r="C11" s="49" t="s">
        <v>10</v>
      </c>
      <c r="D11" s="50" t="s">
        <v>2162</v>
      </c>
      <c r="E11" s="57">
        <v>29253</v>
      </c>
      <c r="F11" s="60">
        <v>508993.2</v>
      </c>
      <c r="G11" s="28">
        <f t="shared" si="0"/>
        <v>14889578079.6</v>
      </c>
      <c r="H11" s="103"/>
      <c r="I11" s="122">
        <v>463361522</v>
      </c>
      <c r="J11" s="119">
        <v>4836501808</v>
      </c>
      <c r="K11" s="116">
        <v>0</v>
      </c>
      <c r="L11" s="46">
        <v>75296381.831887051</v>
      </c>
      <c r="M11" s="47">
        <v>1293029828.5050755</v>
      </c>
      <c r="N11" s="48">
        <f t="shared" si="1"/>
        <v>8221388539.2600002</v>
      </c>
      <c r="O11" s="52"/>
      <c r="P11" s="39">
        <v>1139</v>
      </c>
      <c r="Q11" s="37">
        <f t="shared" si="2"/>
        <v>579743254.80000007</v>
      </c>
      <c r="R11" s="40">
        <f t="shared" si="3"/>
        <v>144935813.70000002</v>
      </c>
    </row>
    <row r="12" spans="1:18" ht="12.75">
      <c r="A12" s="96" t="s">
        <v>11</v>
      </c>
      <c r="B12" s="49" t="s">
        <v>1</v>
      </c>
      <c r="C12" s="49" t="s">
        <v>2125</v>
      </c>
      <c r="D12" s="50" t="s">
        <v>2162</v>
      </c>
      <c r="E12" s="57">
        <v>3403</v>
      </c>
      <c r="F12" s="60">
        <v>508993.2</v>
      </c>
      <c r="G12" s="28">
        <f t="shared" si="0"/>
        <v>1732103859.6000001</v>
      </c>
      <c r="H12" s="103"/>
      <c r="I12" s="122">
        <v>56671161</v>
      </c>
      <c r="J12" s="119">
        <v>605118249</v>
      </c>
      <c r="K12" s="116">
        <v>0</v>
      </c>
      <c r="L12" s="46">
        <v>14407603.37438391</v>
      </c>
      <c r="M12" s="47">
        <v>197770708.64763939</v>
      </c>
      <c r="N12" s="48">
        <f t="shared" si="1"/>
        <v>858136137.58000004</v>
      </c>
      <c r="O12" s="52"/>
      <c r="P12" s="39">
        <v>109</v>
      </c>
      <c r="Q12" s="37">
        <f t="shared" si="2"/>
        <v>55480258.800000004</v>
      </c>
      <c r="R12" s="40">
        <f t="shared" si="3"/>
        <v>13870064.700000001</v>
      </c>
    </row>
    <row r="13" spans="1:18" ht="12.75">
      <c r="A13" s="96" t="s">
        <v>12</v>
      </c>
      <c r="B13" s="49" t="s">
        <v>1</v>
      </c>
      <c r="C13" s="49" t="s">
        <v>13</v>
      </c>
      <c r="D13" s="50" t="s">
        <v>2162</v>
      </c>
      <c r="E13" s="57">
        <v>9951</v>
      </c>
      <c r="F13" s="60">
        <v>508993.2</v>
      </c>
      <c r="G13" s="28">
        <f t="shared" si="0"/>
        <v>5064991333.1999998</v>
      </c>
      <c r="H13" s="103"/>
      <c r="I13" s="122">
        <v>158307371</v>
      </c>
      <c r="J13" s="119">
        <v>1652389882</v>
      </c>
      <c r="K13" s="116">
        <v>0</v>
      </c>
      <c r="L13" s="46">
        <v>49472427</v>
      </c>
      <c r="M13" s="47">
        <v>443493545.24103755</v>
      </c>
      <c r="N13" s="48">
        <f t="shared" si="1"/>
        <v>2761328107.96</v>
      </c>
      <c r="O13" s="52"/>
      <c r="P13" s="39">
        <v>195</v>
      </c>
      <c r="Q13" s="37">
        <f t="shared" si="2"/>
        <v>99253674</v>
      </c>
      <c r="R13" s="40">
        <f t="shared" si="3"/>
        <v>24813418.5</v>
      </c>
    </row>
    <row r="14" spans="1:18" ht="12.75">
      <c r="A14" s="96" t="s">
        <v>14</v>
      </c>
      <c r="B14" s="49" t="s">
        <v>1</v>
      </c>
      <c r="C14" s="49" t="s">
        <v>2126</v>
      </c>
      <c r="D14" s="50" t="s">
        <v>2162</v>
      </c>
      <c r="E14" s="57">
        <v>13198</v>
      </c>
      <c r="F14" s="60">
        <v>508993.2</v>
      </c>
      <c r="G14" s="28">
        <f t="shared" si="0"/>
        <v>6717692253.6000004</v>
      </c>
      <c r="H14" s="103"/>
      <c r="I14" s="122">
        <v>199812328</v>
      </c>
      <c r="J14" s="119">
        <v>2085612720</v>
      </c>
      <c r="K14" s="116">
        <v>0</v>
      </c>
      <c r="L14" s="46">
        <v>199665413</v>
      </c>
      <c r="M14" s="47">
        <v>941746224.04803479</v>
      </c>
      <c r="N14" s="48">
        <f t="shared" si="1"/>
        <v>3290855568.5500002</v>
      </c>
      <c r="O14" s="52"/>
      <c r="P14" s="39">
        <v>889</v>
      </c>
      <c r="Q14" s="37">
        <f t="shared" si="2"/>
        <v>452494954.80000001</v>
      </c>
      <c r="R14" s="40">
        <f t="shared" si="3"/>
        <v>113123738.7</v>
      </c>
    </row>
    <row r="15" spans="1:18" ht="12.75">
      <c r="A15" s="96" t="s">
        <v>15</v>
      </c>
      <c r="B15" s="49" t="s">
        <v>1</v>
      </c>
      <c r="C15" s="49" t="s">
        <v>16</v>
      </c>
      <c r="D15" s="50" t="s">
        <v>2162</v>
      </c>
      <c r="E15" s="57">
        <v>16054</v>
      </c>
      <c r="F15" s="60">
        <v>508993.2</v>
      </c>
      <c r="G15" s="28">
        <f t="shared" si="0"/>
        <v>8171376832.8000002</v>
      </c>
      <c r="H15" s="103"/>
      <c r="I15" s="122">
        <v>256111609</v>
      </c>
      <c r="J15" s="119">
        <v>2732435792</v>
      </c>
      <c r="K15" s="116">
        <v>389891015.77090752</v>
      </c>
      <c r="L15" s="46">
        <v>93203449</v>
      </c>
      <c r="M15" s="47">
        <v>875860371.87733305</v>
      </c>
      <c r="N15" s="48">
        <f t="shared" si="1"/>
        <v>3823874595.1500001</v>
      </c>
      <c r="O15" s="52"/>
      <c r="P15" s="39">
        <v>397</v>
      </c>
      <c r="Q15" s="37">
        <f t="shared" si="2"/>
        <v>202070300.40000001</v>
      </c>
      <c r="R15" s="40">
        <f t="shared" si="3"/>
        <v>50517575.100000001</v>
      </c>
    </row>
    <row r="16" spans="1:18" ht="12.75">
      <c r="A16" s="96" t="s">
        <v>17</v>
      </c>
      <c r="B16" s="49" t="s">
        <v>1</v>
      </c>
      <c r="C16" s="49" t="s">
        <v>18</v>
      </c>
      <c r="D16" s="50" t="s">
        <v>2162</v>
      </c>
      <c r="E16" s="57">
        <v>5879</v>
      </c>
      <c r="F16" s="60">
        <v>508993.2</v>
      </c>
      <c r="G16" s="28">
        <f t="shared" si="0"/>
        <v>2992371022.8000002</v>
      </c>
      <c r="H16" s="103"/>
      <c r="I16" s="122">
        <v>91207423</v>
      </c>
      <c r="J16" s="119">
        <v>952010144</v>
      </c>
      <c r="K16" s="116">
        <v>285811610.82751024</v>
      </c>
      <c r="L16" s="46">
        <v>31956469.349861555</v>
      </c>
      <c r="M16" s="47">
        <v>0</v>
      </c>
      <c r="N16" s="48">
        <f t="shared" si="1"/>
        <v>1631385375.6199999</v>
      </c>
      <c r="O16" s="52"/>
      <c r="P16" s="39">
        <v>212</v>
      </c>
      <c r="Q16" s="37">
        <f t="shared" si="2"/>
        <v>107906558.40000001</v>
      </c>
      <c r="R16" s="40">
        <f t="shared" si="3"/>
        <v>26976639.600000001</v>
      </c>
    </row>
    <row r="17" spans="1:18" ht="12.75">
      <c r="A17" s="96" t="s">
        <v>19</v>
      </c>
      <c r="B17" s="49" t="s">
        <v>1</v>
      </c>
      <c r="C17" s="49" t="s">
        <v>2144</v>
      </c>
      <c r="D17" s="50" t="s">
        <v>2164</v>
      </c>
      <c r="E17" s="57">
        <v>52385</v>
      </c>
      <c r="F17" s="60">
        <v>567374.4</v>
      </c>
      <c r="G17" s="28">
        <f t="shared" si="0"/>
        <v>29721907944</v>
      </c>
      <c r="H17" s="103"/>
      <c r="I17" s="122">
        <v>771956609</v>
      </c>
      <c r="J17" s="119">
        <v>8390641223</v>
      </c>
      <c r="K17" s="116">
        <v>1538117099.0142896</v>
      </c>
      <c r="L17" s="46">
        <v>265225000</v>
      </c>
      <c r="M17" s="47">
        <v>4319230757.6771641</v>
      </c>
      <c r="N17" s="48">
        <f t="shared" si="1"/>
        <v>14436737255.309999</v>
      </c>
      <c r="O17" s="52"/>
      <c r="P17" s="39">
        <v>4103</v>
      </c>
      <c r="Q17" s="37">
        <f t="shared" si="2"/>
        <v>2327937163.2000003</v>
      </c>
      <c r="R17" s="40">
        <f t="shared" si="3"/>
        <v>581984290.80000007</v>
      </c>
    </row>
    <row r="18" spans="1:18" ht="12.75">
      <c r="A18" s="96" t="s">
        <v>20</v>
      </c>
      <c r="B18" s="49" t="s">
        <v>1</v>
      </c>
      <c r="C18" s="49" t="s">
        <v>21</v>
      </c>
      <c r="D18" s="50" t="s">
        <v>2164</v>
      </c>
      <c r="E18" s="57">
        <v>24812</v>
      </c>
      <c r="F18" s="60">
        <v>567374.4</v>
      </c>
      <c r="G18" s="28">
        <f t="shared" si="0"/>
        <v>14077693612.800001</v>
      </c>
      <c r="H18" s="103"/>
      <c r="I18" s="122">
        <v>403472797</v>
      </c>
      <c r="J18" s="119">
        <v>4211391797</v>
      </c>
      <c r="K18" s="116">
        <v>0</v>
      </c>
      <c r="L18" s="46">
        <v>391998091</v>
      </c>
      <c r="M18" s="47">
        <v>2220850832.464694</v>
      </c>
      <c r="N18" s="48">
        <f t="shared" si="1"/>
        <v>6849980095.3400002</v>
      </c>
      <c r="O18" s="52"/>
      <c r="P18" s="39">
        <v>2405</v>
      </c>
      <c r="Q18" s="37">
        <f t="shared" si="2"/>
        <v>1364535432</v>
      </c>
      <c r="R18" s="40">
        <f t="shared" si="3"/>
        <v>341133858</v>
      </c>
    </row>
    <row r="19" spans="1:18" ht="12.75">
      <c r="A19" s="96" t="s">
        <v>22</v>
      </c>
      <c r="B19" s="49" t="s">
        <v>1</v>
      </c>
      <c r="C19" s="49" t="s">
        <v>23</v>
      </c>
      <c r="D19" s="50" t="s">
        <v>2162</v>
      </c>
      <c r="E19" s="57">
        <v>7298</v>
      </c>
      <c r="F19" s="60">
        <v>508993.2</v>
      </c>
      <c r="G19" s="28">
        <f t="shared" si="0"/>
        <v>3714632373.5999999</v>
      </c>
      <c r="H19" s="103"/>
      <c r="I19" s="122">
        <v>117109620</v>
      </c>
      <c r="J19" s="119">
        <v>1222373599</v>
      </c>
      <c r="K19" s="116">
        <v>0</v>
      </c>
      <c r="L19" s="46">
        <v>15060044.556249468</v>
      </c>
      <c r="M19" s="47">
        <v>258221060.87468284</v>
      </c>
      <c r="N19" s="48">
        <f t="shared" si="1"/>
        <v>2101868049.1700001</v>
      </c>
      <c r="O19" s="52"/>
      <c r="P19" s="39">
        <v>180</v>
      </c>
      <c r="Q19" s="37">
        <f t="shared" si="2"/>
        <v>91618776</v>
      </c>
      <c r="R19" s="40">
        <f t="shared" si="3"/>
        <v>22904694</v>
      </c>
    </row>
    <row r="20" spans="1:18" ht="12.75">
      <c r="A20" s="96" t="s">
        <v>24</v>
      </c>
      <c r="B20" s="49" t="s">
        <v>1</v>
      </c>
      <c r="C20" s="49" t="s">
        <v>25</v>
      </c>
      <c r="D20" s="50" t="s">
        <v>2162</v>
      </c>
      <c r="E20" s="57">
        <v>3321</v>
      </c>
      <c r="F20" s="60">
        <v>508993.2</v>
      </c>
      <c r="G20" s="28">
        <f t="shared" si="0"/>
        <v>1690366417.2</v>
      </c>
      <c r="H20" s="103"/>
      <c r="I20" s="122">
        <v>51917574</v>
      </c>
      <c r="J20" s="119">
        <v>545329569</v>
      </c>
      <c r="K20" s="116">
        <v>0</v>
      </c>
      <c r="L20" s="46">
        <v>7262479.7798611522</v>
      </c>
      <c r="M20" s="47">
        <v>102087396.2992081</v>
      </c>
      <c r="N20" s="48">
        <f t="shared" si="1"/>
        <v>983769398.12</v>
      </c>
      <c r="O20" s="52"/>
      <c r="P20" s="39">
        <v>74</v>
      </c>
      <c r="Q20" s="37">
        <f t="shared" si="2"/>
        <v>37665496.800000004</v>
      </c>
      <c r="R20" s="40">
        <f t="shared" si="3"/>
        <v>9416374.2000000011</v>
      </c>
    </row>
    <row r="21" spans="1:18" ht="12.75">
      <c r="A21" s="96" t="s">
        <v>26</v>
      </c>
      <c r="B21" s="49" t="s">
        <v>1</v>
      </c>
      <c r="C21" s="49" t="s">
        <v>27</v>
      </c>
      <c r="D21" s="50" t="s">
        <v>2162</v>
      </c>
      <c r="E21" s="57">
        <v>18245</v>
      </c>
      <c r="F21" s="60">
        <v>508993.2</v>
      </c>
      <c r="G21" s="28">
        <f t="shared" si="0"/>
        <v>9286580934</v>
      </c>
      <c r="H21" s="103"/>
      <c r="I21" s="122">
        <v>293251027</v>
      </c>
      <c r="J21" s="119">
        <v>3116947863</v>
      </c>
      <c r="K21" s="116">
        <v>0</v>
      </c>
      <c r="L21" s="46">
        <v>208836220</v>
      </c>
      <c r="M21" s="47">
        <v>422528391.70416111</v>
      </c>
      <c r="N21" s="48">
        <f t="shared" si="1"/>
        <v>5245017432.3000002</v>
      </c>
      <c r="O21" s="52"/>
      <c r="P21" s="39">
        <v>1029</v>
      </c>
      <c r="Q21" s="37">
        <f t="shared" si="2"/>
        <v>523754002.80000001</v>
      </c>
      <c r="R21" s="40">
        <f t="shared" si="3"/>
        <v>130938500.7</v>
      </c>
    </row>
    <row r="22" spans="1:18" ht="12.75">
      <c r="A22" s="96" t="s">
        <v>28</v>
      </c>
      <c r="B22" s="49" t="s">
        <v>1</v>
      </c>
      <c r="C22" s="49" t="s">
        <v>29</v>
      </c>
      <c r="D22" s="50" t="s">
        <v>2162</v>
      </c>
      <c r="E22" s="57">
        <v>3674</v>
      </c>
      <c r="F22" s="60">
        <v>508993.2</v>
      </c>
      <c r="G22" s="28">
        <f t="shared" si="0"/>
        <v>1870041016.8</v>
      </c>
      <c r="H22" s="103"/>
      <c r="I22" s="122">
        <v>58433546</v>
      </c>
      <c r="J22" s="119">
        <v>609921052</v>
      </c>
      <c r="K22" s="116">
        <v>0</v>
      </c>
      <c r="L22" s="46">
        <v>7866624.4177050479</v>
      </c>
      <c r="M22" s="47">
        <v>427695388.7334612</v>
      </c>
      <c r="N22" s="48">
        <f t="shared" si="1"/>
        <v>766124405.64999998</v>
      </c>
      <c r="O22" s="52"/>
      <c r="P22" s="39">
        <v>328</v>
      </c>
      <c r="Q22" s="37">
        <f t="shared" si="2"/>
        <v>166949769.59999999</v>
      </c>
      <c r="R22" s="40">
        <f t="shared" si="3"/>
        <v>41737442.399999999</v>
      </c>
    </row>
    <row r="23" spans="1:18" ht="12.75">
      <c r="A23" s="96" t="s">
        <v>30</v>
      </c>
      <c r="B23" s="49" t="s">
        <v>1</v>
      </c>
      <c r="C23" s="49" t="s">
        <v>31</v>
      </c>
      <c r="D23" s="50" t="s">
        <v>2163</v>
      </c>
      <c r="E23" s="57">
        <v>94723</v>
      </c>
      <c r="F23" s="60">
        <v>585342</v>
      </c>
      <c r="G23" s="28">
        <f t="shared" si="0"/>
        <v>55445350266</v>
      </c>
      <c r="H23" s="103"/>
      <c r="I23" s="122">
        <v>1399284535</v>
      </c>
      <c r="J23" s="119">
        <v>19664611529</v>
      </c>
      <c r="K23" s="116">
        <v>3847536050.6740117</v>
      </c>
      <c r="L23" s="46">
        <v>860909457.87681484</v>
      </c>
      <c r="M23" s="47">
        <v>0</v>
      </c>
      <c r="N23" s="48">
        <f t="shared" si="1"/>
        <v>29673008693.450001</v>
      </c>
      <c r="O23" s="52"/>
      <c r="P23" s="39">
        <v>6293</v>
      </c>
      <c r="Q23" s="37">
        <f t="shared" si="2"/>
        <v>3683557206</v>
      </c>
      <c r="R23" s="40">
        <f t="shared" si="3"/>
        <v>920889301.5</v>
      </c>
    </row>
    <row r="24" spans="1:18" ht="12.75">
      <c r="A24" s="96" t="s">
        <v>32</v>
      </c>
      <c r="B24" s="49" t="s">
        <v>1</v>
      </c>
      <c r="C24" s="49" t="s">
        <v>33</v>
      </c>
      <c r="D24" s="50" t="s">
        <v>2162</v>
      </c>
      <c r="E24" s="57">
        <v>7554</v>
      </c>
      <c r="F24" s="60">
        <v>508993.2</v>
      </c>
      <c r="G24" s="28">
        <f t="shared" si="0"/>
        <v>3844934632.8000002</v>
      </c>
      <c r="H24" s="103"/>
      <c r="I24" s="122">
        <v>124482531</v>
      </c>
      <c r="J24" s="119">
        <v>1299330986</v>
      </c>
      <c r="K24" s="116">
        <v>0</v>
      </c>
      <c r="L24" s="46">
        <v>72100000</v>
      </c>
      <c r="M24" s="47">
        <v>371494197.75349623</v>
      </c>
      <c r="N24" s="48">
        <f t="shared" si="1"/>
        <v>1977526918.05</v>
      </c>
      <c r="O24" s="52"/>
      <c r="P24" s="39">
        <v>317</v>
      </c>
      <c r="Q24" s="37">
        <f t="shared" si="2"/>
        <v>161350844.40000001</v>
      </c>
      <c r="R24" s="40">
        <f t="shared" si="3"/>
        <v>40337711.100000001</v>
      </c>
    </row>
    <row r="25" spans="1:18" ht="12.75">
      <c r="A25" s="96" t="s">
        <v>34</v>
      </c>
      <c r="B25" s="49" t="s">
        <v>1</v>
      </c>
      <c r="C25" s="49" t="s">
        <v>35</v>
      </c>
      <c r="D25" s="50" t="s">
        <v>2162</v>
      </c>
      <c r="E25" s="57">
        <v>14440</v>
      </c>
      <c r="F25" s="60">
        <v>508993.2</v>
      </c>
      <c r="G25" s="28">
        <f t="shared" si="0"/>
        <v>7349861808</v>
      </c>
      <c r="H25" s="103"/>
      <c r="I25" s="122">
        <v>225488163</v>
      </c>
      <c r="J25" s="119">
        <v>2353613449</v>
      </c>
      <c r="K25" s="116">
        <v>0</v>
      </c>
      <c r="L25" s="46">
        <v>99103745.91762878</v>
      </c>
      <c r="M25" s="47">
        <v>560108726.6421361</v>
      </c>
      <c r="N25" s="48">
        <f t="shared" si="1"/>
        <v>4111547723.4400001</v>
      </c>
      <c r="O25" s="52"/>
      <c r="P25" s="39">
        <v>471</v>
      </c>
      <c r="Q25" s="37">
        <f t="shared" si="2"/>
        <v>239735797.20000002</v>
      </c>
      <c r="R25" s="40">
        <f t="shared" si="3"/>
        <v>59933949.300000004</v>
      </c>
    </row>
    <row r="26" spans="1:18" ht="12.75">
      <c r="A26" s="96" t="s">
        <v>36</v>
      </c>
      <c r="B26" s="49" t="s">
        <v>1</v>
      </c>
      <c r="C26" s="49" t="s">
        <v>37</v>
      </c>
      <c r="D26" s="50" t="s">
        <v>2162</v>
      </c>
      <c r="E26" s="57">
        <v>20071</v>
      </c>
      <c r="F26" s="60">
        <v>508993.2</v>
      </c>
      <c r="G26" s="28">
        <f t="shared" si="0"/>
        <v>10216002517.200001</v>
      </c>
      <c r="H26" s="103"/>
      <c r="I26" s="122">
        <v>292022209</v>
      </c>
      <c r="J26" s="119">
        <v>3048086368</v>
      </c>
      <c r="K26" s="116">
        <v>0</v>
      </c>
      <c r="L26" s="46">
        <v>71467116.071311206</v>
      </c>
      <c r="M26" s="47">
        <v>898747526.28598809</v>
      </c>
      <c r="N26" s="48">
        <f t="shared" si="1"/>
        <v>5905679297.8400002</v>
      </c>
      <c r="O26" s="52"/>
      <c r="P26" s="39">
        <v>723</v>
      </c>
      <c r="Q26" s="37">
        <f t="shared" si="2"/>
        <v>368002083.60000002</v>
      </c>
      <c r="R26" s="40">
        <f t="shared" si="3"/>
        <v>92000520.900000006</v>
      </c>
    </row>
    <row r="27" spans="1:18" ht="12.75">
      <c r="A27" s="96" t="s">
        <v>38</v>
      </c>
      <c r="B27" s="49" t="s">
        <v>1</v>
      </c>
      <c r="C27" s="49" t="s">
        <v>39</v>
      </c>
      <c r="D27" s="50" t="s">
        <v>2162</v>
      </c>
      <c r="E27" s="57">
        <v>6705</v>
      </c>
      <c r="F27" s="60">
        <v>508993.2</v>
      </c>
      <c r="G27" s="28">
        <f t="shared" si="0"/>
        <v>3412799406</v>
      </c>
      <c r="H27" s="103"/>
      <c r="I27" s="122">
        <v>110011578</v>
      </c>
      <c r="J27" s="119">
        <v>1148285236</v>
      </c>
      <c r="K27" s="116">
        <v>0</v>
      </c>
      <c r="L27" s="46">
        <v>16131531.409686636</v>
      </c>
      <c r="M27" s="47">
        <v>365521142.71637523</v>
      </c>
      <c r="N27" s="48">
        <f t="shared" si="1"/>
        <v>1772849917.8699999</v>
      </c>
      <c r="O27" s="52"/>
      <c r="P27" s="39">
        <v>329</v>
      </c>
      <c r="Q27" s="37">
        <f t="shared" si="2"/>
        <v>167458762.80000001</v>
      </c>
      <c r="R27" s="40">
        <f t="shared" si="3"/>
        <v>41864690.700000003</v>
      </c>
    </row>
    <row r="28" spans="1:18" ht="12.75">
      <c r="A28" s="96" t="s">
        <v>40</v>
      </c>
      <c r="B28" s="49" t="s">
        <v>1</v>
      </c>
      <c r="C28" s="49" t="s">
        <v>41</v>
      </c>
      <c r="D28" s="50" t="s">
        <v>2162</v>
      </c>
      <c r="E28" s="57">
        <v>5490</v>
      </c>
      <c r="F28" s="60">
        <v>508993.2</v>
      </c>
      <c r="G28" s="28">
        <f t="shared" si="0"/>
        <v>2794372668</v>
      </c>
      <c r="H28" s="103"/>
      <c r="I28" s="122">
        <v>83042249</v>
      </c>
      <c r="J28" s="119">
        <v>866783212</v>
      </c>
      <c r="K28" s="116">
        <v>196473912.22142977</v>
      </c>
      <c r="L28" s="46">
        <v>11326710</v>
      </c>
      <c r="M28" s="47">
        <v>264976446.40214705</v>
      </c>
      <c r="N28" s="48">
        <f t="shared" si="1"/>
        <v>1371770138.3800001</v>
      </c>
      <c r="O28" s="52"/>
      <c r="P28" s="39">
        <v>101</v>
      </c>
      <c r="Q28" s="37">
        <f t="shared" si="2"/>
        <v>51408313.200000003</v>
      </c>
      <c r="R28" s="40">
        <f t="shared" si="3"/>
        <v>12852078.300000001</v>
      </c>
    </row>
    <row r="29" spans="1:18" ht="12.75">
      <c r="A29" s="96" t="s">
        <v>42</v>
      </c>
      <c r="B29" s="49" t="s">
        <v>1</v>
      </c>
      <c r="C29" s="49" t="s">
        <v>43</v>
      </c>
      <c r="D29" s="50" t="s">
        <v>2162</v>
      </c>
      <c r="E29" s="57">
        <v>27986</v>
      </c>
      <c r="F29" s="60">
        <v>508993.2</v>
      </c>
      <c r="G29" s="28">
        <f t="shared" si="0"/>
        <v>14244683695.200001</v>
      </c>
      <c r="H29" s="103"/>
      <c r="I29" s="122">
        <v>457379117</v>
      </c>
      <c r="J29" s="119">
        <v>4774058313</v>
      </c>
      <c r="K29" s="116">
        <v>0</v>
      </c>
      <c r="L29" s="46">
        <v>66164277.213170201</v>
      </c>
      <c r="M29" s="47">
        <v>1592696832.4938717</v>
      </c>
      <c r="N29" s="48">
        <f t="shared" si="1"/>
        <v>7354385155.4899998</v>
      </c>
      <c r="O29" s="52"/>
      <c r="P29" s="39">
        <v>1714</v>
      </c>
      <c r="Q29" s="37">
        <f t="shared" si="2"/>
        <v>872414344.80000007</v>
      </c>
      <c r="R29" s="40">
        <f t="shared" si="3"/>
        <v>218103586.20000002</v>
      </c>
    </row>
    <row r="30" spans="1:18" ht="12.75">
      <c r="A30" s="96" t="s">
        <v>44</v>
      </c>
      <c r="B30" s="49" t="s">
        <v>1</v>
      </c>
      <c r="C30" s="49" t="s">
        <v>45</v>
      </c>
      <c r="D30" s="50" t="s">
        <v>2162</v>
      </c>
      <c r="E30" s="57">
        <v>6787</v>
      </c>
      <c r="F30" s="60">
        <v>508993.2</v>
      </c>
      <c r="G30" s="28">
        <f t="shared" si="0"/>
        <v>3454536848.4000001</v>
      </c>
      <c r="H30" s="103"/>
      <c r="I30" s="122">
        <v>109639699</v>
      </c>
      <c r="J30" s="119">
        <v>1144403613</v>
      </c>
      <c r="K30" s="116">
        <v>0</v>
      </c>
      <c r="L30" s="46">
        <v>31529663.352424569</v>
      </c>
      <c r="M30" s="47">
        <v>656181753.12145305</v>
      </c>
      <c r="N30" s="48">
        <f t="shared" si="1"/>
        <v>1512782119.9300001</v>
      </c>
      <c r="O30" s="52"/>
      <c r="P30" s="39">
        <v>119</v>
      </c>
      <c r="Q30" s="37">
        <f t="shared" si="2"/>
        <v>60570190.800000004</v>
      </c>
      <c r="R30" s="40">
        <f t="shared" si="3"/>
        <v>15142547.700000001</v>
      </c>
    </row>
    <row r="31" spans="1:18" ht="12.75">
      <c r="A31" s="96" t="s">
        <v>46</v>
      </c>
      <c r="B31" s="49" t="s">
        <v>1</v>
      </c>
      <c r="C31" s="49" t="s">
        <v>47</v>
      </c>
      <c r="D31" s="50" t="s">
        <v>2162</v>
      </c>
      <c r="E31" s="57">
        <v>17648</v>
      </c>
      <c r="F31" s="60">
        <v>508993.2</v>
      </c>
      <c r="G31" s="28">
        <f t="shared" si="0"/>
        <v>8982711993.6000004</v>
      </c>
      <c r="H31" s="103"/>
      <c r="I31" s="122">
        <v>241592151</v>
      </c>
      <c r="J31" s="119">
        <v>3581473823</v>
      </c>
      <c r="K31" s="116">
        <v>839439104.01055539</v>
      </c>
      <c r="L31" s="46">
        <v>667163701</v>
      </c>
      <c r="M31" s="47">
        <v>1186311764.618129</v>
      </c>
      <c r="N31" s="48">
        <f t="shared" si="1"/>
        <v>2466731449.9699998</v>
      </c>
      <c r="O31" s="52"/>
      <c r="P31" s="39">
        <v>796</v>
      </c>
      <c r="Q31" s="37">
        <f t="shared" si="2"/>
        <v>405158587.19999999</v>
      </c>
      <c r="R31" s="40">
        <f t="shared" si="3"/>
        <v>101289646.8</v>
      </c>
    </row>
    <row r="32" spans="1:18" ht="12.75">
      <c r="A32" s="96" t="s">
        <v>48</v>
      </c>
      <c r="B32" s="49" t="s">
        <v>1</v>
      </c>
      <c r="C32" s="49" t="s">
        <v>49</v>
      </c>
      <c r="D32" s="50" t="s">
        <v>2162</v>
      </c>
      <c r="E32" s="57">
        <v>6747</v>
      </c>
      <c r="F32" s="60">
        <v>508993.2</v>
      </c>
      <c r="G32" s="28">
        <f t="shared" si="0"/>
        <v>3434177120.4000001</v>
      </c>
      <c r="H32" s="103"/>
      <c r="I32" s="122">
        <v>106874858</v>
      </c>
      <c r="J32" s="119">
        <v>1115544592</v>
      </c>
      <c r="K32" s="116">
        <v>0</v>
      </c>
      <c r="L32" s="46">
        <v>22048175</v>
      </c>
      <c r="M32" s="47">
        <v>223435681.9639551</v>
      </c>
      <c r="N32" s="48">
        <f t="shared" si="1"/>
        <v>1966273813.4400001</v>
      </c>
      <c r="O32" s="52"/>
      <c r="P32" s="39">
        <v>222</v>
      </c>
      <c r="Q32" s="37">
        <f t="shared" si="2"/>
        <v>112996490.40000001</v>
      </c>
      <c r="R32" s="40">
        <f t="shared" si="3"/>
        <v>28249122.600000001</v>
      </c>
    </row>
    <row r="33" spans="1:18" ht="12.75">
      <c r="A33" s="96" t="s">
        <v>50</v>
      </c>
      <c r="B33" s="49" t="s">
        <v>1</v>
      </c>
      <c r="C33" s="49" t="s">
        <v>51</v>
      </c>
      <c r="D33" s="50" t="s">
        <v>2162</v>
      </c>
      <c r="E33" s="57">
        <v>12676</v>
      </c>
      <c r="F33" s="60">
        <v>508993.2</v>
      </c>
      <c r="G33" s="28">
        <f t="shared" si="0"/>
        <v>6451997803.1999998</v>
      </c>
      <c r="H33" s="103"/>
      <c r="I33" s="122">
        <v>188429589</v>
      </c>
      <c r="J33" s="119">
        <v>1966801315</v>
      </c>
      <c r="K33" s="116">
        <v>547661785.93617105</v>
      </c>
      <c r="L33" s="46">
        <v>40563436.599789292</v>
      </c>
      <c r="M33" s="47">
        <v>254488186.90226743</v>
      </c>
      <c r="N33" s="48">
        <f t="shared" si="1"/>
        <v>3454053489.7600002</v>
      </c>
      <c r="O33" s="52"/>
      <c r="P33" s="39">
        <v>355</v>
      </c>
      <c r="Q33" s="37">
        <f t="shared" si="2"/>
        <v>180692586</v>
      </c>
      <c r="R33" s="40">
        <f t="shared" si="3"/>
        <v>45173146.5</v>
      </c>
    </row>
    <row r="34" spans="1:18" ht="12.75">
      <c r="A34" s="96" t="s">
        <v>52</v>
      </c>
      <c r="B34" s="49" t="s">
        <v>1</v>
      </c>
      <c r="C34" s="49" t="s">
        <v>53</v>
      </c>
      <c r="D34" s="50" t="s">
        <v>2162</v>
      </c>
      <c r="E34" s="57">
        <v>3232</v>
      </c>
      <c r="F34" s="60">
        <v>508993.2</v>
      </c>
      <c r="G34" s="28">
        <f t="shared" si="0"/>
        <v>1645066022.4000001</v>
      </c>
      <c r="H34" s="103"/>
      <c r="I34" s="122">
        <v>51561863</v>
      </c>
      <c r="J34" s="119">
        <v>548459303</v>
      </c>
      <c r="K34" s="116">
        <v>0</v>
      </c>
      <c r="L34" s="46">
        <v>11500815</v>
      </c>
      <c r="M34" s="47">
        <v>90564197.293496534</v>
      </c>
      <c r="N34" s="48">
        <f t="shared" si="1"/>
        <v>942979844.11000001</v>
      </c>
      <c r="O34" s="52"/>
      <c r="P34" s="39">
        <v>119</v>
      </c>
      <c r="Q34" s="37">
        <f t="shared" si="2"/>
        <v>60570190.800000004</v>
      </c>
      <c r="R34" s="40">
        <f t="shared" si="3"/>
        <v>15142547.700000001</v>
      </c>
    </row>
    <row r="35" spans="1:18" ht="12.75">
      <c r="A35" s="96" t="s">
        <v>54</v>
      </c>
      <c r="B35" s="49" t="s">
        <v>1</v>
      </c>
      <c r="C35" s="49" t="s">
        <v>55</v>
      </c>
      <c r="D35" s="50" t="s">
        <v>2162</v>
      </c>
      <c r="E35" s="57">
        <v>3715</v>
      </c>
      <c r="F35" s="60">
        <v>508993.2</v>
      </c>
      <c r="G35" s="28">
        <f t="shared" si="0"/>
        <v>1890909738</v>
      </c>
      <c r="H35" s="103"/>
      <c r="I35" s="122">
        <v>59355159</v>
      </c>
      <c r="J35" s="119">
        <v>619540726</v>
      </c>
      <c r="K35" s="116">
        <v>0</v>
      </c>
      <c r="L35" s="46">
        <v>24082270</v>
      </c>
      <c r="M35" s="47">
        <v>72728929.37395522</v>
      </c>
      <c r="N35" s="48">
        <f t="shared" si="1"/>
        <v>1115202653.6300001</v>
      </c>
      <c r="O35" s="52"/>
      <c r="P35" s="39">
        <v>121</v>
      </c>
      <c r="Q35" s="37">
        <f t="shared" si="2"/>
        <v>61588177.200000003</v>
      </c>
      <c r="R35" s="40">
        <f t="shared" si="3"/>
        <v>15397044.300000001</v>
      </c>
    </row>
    <row r="36" spans="1:18" ht="12.75">
      <c r="A36" s="96" t="s">
        <v>56</v>
      </c>
      <c r="B36" s="49" t="s">
        <v>1</v>
      </c>
      <c r="C36" s="49" t="s">
        <v>57</v>
      </c>
      <c r="D36" s="50" t="s">
        <v>2164</v>
      </c>
      <c r="E36" s="57">
        <v>24377</v>
      </c>
      <c r="F36" s="60">
        <v>567374.4</v>
      </c>
      <c r="G36" s="28">
        <f t="shared" si="0"/>
        <v>13830885748.800001</v>
      </c>
      <c r="H36" s="103"/>
      <c r="I36" s="122">
        <v>354029028</v>
      </c>
      <c r="J36" s="119">
        <v>3973169385</v>
      </c>
      <c r="K36" s="116">
        <v>666680110.67959177</v>
      </c>
      <c r="L36" s="46">
        <v>114735449.43732724</v>
      </c>
      <c r="M36" s="47">
        <v>1066200592.2587548</v>
      </c>
      <c r="N36" s="48">
        <f t="shared" si="1"/>
        <v>7656071183.4200001</v>
      </c>
      <c r="O36" s="52"/>
      <c r="P36" s="39">
        <v>2149</v>
      </c>
      <c r="Q36" s="37">
        <f t="shared" si="2"/>
        <v>1219287585.6000001</v>
      </c>
      <c r="R36" s="40">
        <f t="shared" si="3"/>
        <v>304821896.40000004</v>
      </c>
    </row>
    <row r="37" spans="1:18" ht="12.75">
      <c r="A37" s="96" t="s">
        <v>58</v>
      </c>
      <c r="B37" s="49" t="s">
        <v>1</v>
      </c>
      <c r="C37" s="49" t="s">
        <v>59</v>
      </c>
      <c r="D37" s="50" t="s">
        <v>2162</v>
      </c>
      <c r="E37" s="57">
        <v>14824</v>
      </c>
      <c r="F37" s="60">
        <v>508993.2</v>
      </c>
      <c r="G37" s="28">
        <f t="shared" si="0"/>
        <v>7545315196.8000002</v>
      </c>
      <c r="H37" s="103"/>
      <c r="I37" s="122">
        <v>205358179</v>
      </c>
      <c r="J37" s="119">
        <v>2696362303</v>
      </c>
      <c r="K37" s="116">
        <v>463254423.89775509</v>
      </c>
      <c r="L37" s="46">
        <v>107416125</v>
      </c>
      <c r="M37" s="47">
        <v>299443017.90278137</v>
      </c>
      <c r="N37" s="48">
        <f t="shared" si="1"/>
        <v>3773481148</v>
      </c>
      <c r="O37" s="52"/>
      <c r="P37" s="39">
        <v>910</v>
      </c>
      <c r="Q37" s="37">
        <f t="shared" si="2"/>
        <v>463183812</v>
      </c>
      <c r="R37" s="40">
        <f t="shared" si="3"/>
        <v>115795953</v>
      </c>
    </row>
    <row r="38" spans="1:18" ht="12.75">
      <c r="A38" s="96" t="s">
        <v>60</v>
      </c>
      <c r="B38" s="49" t="s">
        <v>1</v>
      </c>
      <c r="C38" s="49" t="s">
        <v>61</v>
      </c>
      <c r="D38" s="50" t="s">
        <v>2162</v>
      </c>
      <c r="E38" s="57">
        <v>1800</v>
      </c>
      <c r="F38" s="60">
        <v>508993.2</v>
      </c>
      <c r="G38" s="28">
        <f t="shared" si="0"/>
        <v>916187760</v>
      </c>
      <c r="H38" s="103"/>
      <c r="I38" s="122">
        <v>33452962</v>
      </c>
      <c r="J38" s="119">
        <v>375253087</v>
      </c>
      <c r="K38" s="116">
        <v>0</v>
      </c>
      <c r="L38" s="46">
        <v>6770183.4683252927</v>
      </c>
      <c r="M38" s="47">
        <v>43370462.44870232</v>
      </c>
      <c r="N38" s="48">
        <f t="shared" si="1"/>
        <v>457341065.07999998</v>
      </c>
      <c r="O38" s="52"/>
      <c r="P38" s="39">
        <v>69</v>
      </c>
      <c r="Q38" s="37">
        <f t="shared" si="2"/>
        <v>35120530.800000004</v>
      </c>
      <c r="R38" s="40">
        <f t="shared" si="3"/>
        <v>8780132.7000000011</v>
      </c>
    </row>
    <row r="39" spans="1:18" ht="12.75">
      <c r="A39" s="96" t="s">
        <v>62</v>
      </c>
      <c r="B39" s="49" t="s">
        <v>1</v>
      </c>
      <c r="C39" s="49" t="s">
        <v>63</v>
      </c>
      <c r="D39" s="50" t="s">
        <v>2162</v>
      </c>
      <c r="E39" s="57">
        <v>62810</v>
      </c>
      <c r="F39" s="60">
        <v>508993.2</v>
      </c>
      <c r="G39" s="28">
        <f t="shared" si="0"/>
        <v>31969862892</v>
      </c>
      <c r="H39" s="103"/>
      <c r="I39" s="122">
        <v>987323189</v>
      </c>
      <c r="J39" s="119">
        <v>10305539341</v>
      </c>
      <c r="K39" s="116">
        <v>1563754849.1661448</v>
      </c>
      <c r="L39" s="46">
        <v>235176784</v>
      </c>
      <c r="M39" s="47">
        <v>4482600867.7563896</v>
      </c>
      <c r="N39" s="48">
        <f t="shared" si="1"/>
        <v>14395467861.08</v>
      </c>
      <c r="O39" s="52"/>
      <c r="P39" s="39">
        <v>3982</v>
      </c>
      <c r="Q39" s="37">
        <f t="shared" si="2"/>
        <v>2026810922.4000001</v>
      </c>
      <c r="R39" s="40">
        <f t="shared" si="3"/>
        <v>506702730.60000002</v>
      </c>
    </row>
    <row r="40" spans="1:18" ht="12.75">
      <c r="A40" s="96" t="s">
        <v>64</v>
      </c>
      <c r="B40" s="49" t="s">
        <v>1</v>
      </c>
      <c r="C40" s="49" t="s">
        <v>65</v>
      </c>
      <c r="D40" s="50" t="s">
        <v>2164</v>
      </c>
      <c r="E40" s="57">
        <v>37482</v>
      </c>
      <c r="F40" s="60">
        <v>567374.4</v>
      </c>
      <c r="G40" s="28">
        <f t="shared" si="0"/>
        <v>21266327260.799999</v>
      </c>
      <c r="H40" s="103"/>
      <c r="I40" s="122">
        <v>568765030</v>
      </c>
      <c r="J40" s="119">
        <v>5936688678</v>
      </c>
      <c r="K40" s="116">
        <v>1016783310.349447</v>
      </c>
      <c r="L40" s="46">
        <v>95132788.313901901</v>
      </c>
      <c r="M40" s="47">
        <v>1440168867.9137645</v>
      </c>
      <c r="N40" s="48">
        <f t="shared" si="1"/>
        <v>12208788586.219999</v>
      </c>
      <c r="O40" s="52"/>
      <c r="P40" s="39">
        <v>2024</v>
      </c>
      <c r="Q40" s="37">
        <f t="shared" si="2"/>
        <v>1148365785.6000001</v>
      </c>
      <c r="R40" s="40">
        <f t="shared" si="3"/>
        <v>287091446.40000004</v>
      </c>
    </row>
    <row r="41" spans="1:18" ht="12.75">
      <c r="A41" s="96" t="s">
        <v>66</v>
      </c>
      <c r="B41" s="49" t="s">
        <v>1</v>
      </c>
      <c r="C41" s="49" t="s">
        <v>67</v>
      </c>
      <c r="D41" s="50" t="s">
        <v>2162</v>
      </c>
      <c r="E41" s="57">
        <v>6704</v>
      </c>
      <c r="F41" s="60">
        <v>508993.2</v>
      </c>
      <c r="G41" s="28">
        <f t="shared" si="0"/>
        <v>3412290412.8000002</v>
      </c>
      <c r="H41" s="103"/>
      <c r="I41" s="122">
        <v>105969412</v>
      </c>
      <c r="J41" s="119">
        <v>1135868199</v>
      </c>
      <c r="K41" s="116">
        <v>0</v>
      </c>
      <c r="L41" s="46">
        <v>69601169.795458972</v>
      </c>
      <c r="M41" s="47">
        <v>310138843.11115211</v>
      </c>
      <c r="N41" s="48">
        <f t="shared" si="1"/>
        <v>1790712788.8900001</v>
      </c>
      <c r="O41" s="52"/>
      <c r="P41" s="39">
        <v>325</v>
      </c>
      <c r="Q41" s="37">
        <f t="shared" si="2"/>
        <v>165422790</v>
      </c>
      <c r="R41" s="40">
        <f t="shared" si="3"/>
        <v>41355697.5</v>
      </c>
    </row>
    <row r="42" spans="1:18" ht="12.75">
      <c r="A42" s="96" t="s">
        <v>68</v>
      </c>
      <c r="B42" s="49" t="s">
        <v>1</v>
      </c>
      <c r="C42" s="49" t="s">
        <v>69</v>
      </c>
      <c r="D42" s="50" t="s">
        <v>2162</v>
      </c>
      <c r="E42" s="57">
        <v>10721</v>
      </c>
      <c r="F42" s="60">
        <v>508993.2</v>
      </c>
      <c r="G42" s="28">
        <f t="shared" si="0"/>
        <v>5456916097.1999998</v>
      </c>
      <c r="H42" s="103"/>
      <c r="I42" s="122">
        <v>169576930</v>
      </c>
      <c r="J42" s="119">
        <v>1770019923</v>
      </c>
      <c r="K42" s="116">
        <v>0</v>
      </c>
      <c r="L42" s="46">
        <v>43566547.930287823</v>
      </c>
      <c r="M42" s="47">
        <v>448388419.96514046</v>
      </c>
      <c r="N42" s="48">
        <f t="shared" si="1"/>
        <v>3025364276.3000002</v>
      </c>
      <c r="O42" s="52"/>
      <c r="P42" s="39">
        <v>304</v>
      </c>
      <c r="Q42" s="37">
        <f t="shared" si="2"/>
        <v>154733932.80000001</v>
      </c>
      <c r="R42" s="40">
        <f t="shared" si="3"/>
        <v>38683483.200000003</v>
      </c>
    </row>
    <row r="43" spans="1:18" ht="12.75">
      <c r="A43" s="96" t="s">
        <v>70</v>
      </c>
      <c r="B43" s="49" t="s">
        <v>1</v>
      </c>
      <c r="C43" s="49" t="s">
        <v>71</v>
      </c>
      <c r="D43" s="50" t="s">
        <v>2162</v>
      </c>
      <c r="E43" s="57">
        <v>3233</v>
      </c>
      <c r="F43" s="60">
        <v>508993.2</v>
      </c>
      <c r="G43" s="28">
        <f t="shared" si="0"/>
        <v>1645575015.6000001</v>
      </c>
      <c r="H43" s="103"/>
      <c r="I43" s="122">
        <v>50139021</v>
      </c>
      <c r="J43" s="119">
        <v>525563210</v>
      </c>
      <c r="K43" s="116">
        <v>92345203.912355825</v>
      </c>
      <c r="L43" s="46">
        <v>21389600</v>
      </c>
      <c r="M43" s="47">
        <v>55714362.524575196</v>
      </c>
      <c r="N43" s="48">
        <f t="shared" si="1"/>
        <v>900423618.15999997</v>
      </c>
      <c r="O43" s="52"/>
      <c r="P43" s="39">
        <v>65</v>
      </c>
      <c r="Q43" s="37">
        <f t="shared" si="2"/>
        <v>33084558</v>
      </c>
      <c r="R43" s="40">
        <f t="shared" si="3"/>
        <v>8271139.5</v>
      </c>
    </row>
    <row r="44" spans="1:18" ht="12.75">
      <c r="A44" s="96" t="s">
        <v>72</v>
      </c>
      <c r="B44" s="49" t="s">
        <v>1</v>
      </c>
      <c r="C44" s="49" t="s">
        <v>73</v>
      </c>
      <c r="D44" s="50" t="s">
        <v>2162</v>
      </c>
      <c r="E44" s="57">
        <v>14687</v>
      </c>
      <c r="F44" s="60">
        <v>508993.2</v>
      </c>
      <c r="G44" s="28">
        <f t="shared" si="0"/>
        <v>7475583128.4000006</v>
      </c>
      <c r="H44" s="103"/>
      <c r="I44" s="122">
        <v>237081094</v>
      </c>
      <c r="J44" s="119">
        <v>2509571505</v>
      </c>
      <c r="K44" s="116">
        <v>0</v>
      </c>
      <c r="L44" s="46">
        <v>85871842.9675017</v>
      </c>
      <c r="M44" s="47">
        <v>541077772.93118465</v>
      </c>
      <c r="N44" s="48">
        <f t="shared" si="1"/>
        <v>4101980913.5</v>
      </c>
      <c r="O44" s="52"/>
      <c r="P44" s="39">
        <v>483</v>
      </c>
      <c r="Q44" s="37">
        <f t="shared" si="2"/>
        <v>245843715.59999999</v>
      </c>
      <c r="R44" s="40">
        <f t="shared" si="3"/>
        <v>61460928.899999999</v>
      </c>
    </row>
    <row r="45" spans="1:18" ht="12.75">
      <c r="A45" s="96" t="s">
        <v>74</v>
      </c>
      <c r="B45" s="49" t="s">
        <v>1</v>
      </c>
      <c r="C45" s="49" t="s">
        <v>75</v>
      </c>
      <c r="D45" s="50" t="s">
        <v>2162</v>
      </c>
      <c r="E45" s="57">
        <v>16470</v>
      </c>
      <c r="F45" s="60">
        <v>508993.2</v>
      </c>
      <c r="G45" s="28">
        <f t="shared" si="0"/>
        <v>8383118004</v>
      </c>
      <c r="H45" s="103"/>
      <c r="I45" s="122">
        <v>249223759</v>
      </c>
      <c r="J45" s="119">
        <v>3899789913</v>
      </c>
      <c r="K45" s="116">
        <v>831205441.94255567</v>
      </c>
      <c r="L45" s="46">
        <v>232845495</v>
      </c>
      <c r="M45" s="47">
        <v>450946053.2670939</v>
      </c>
      <c r="N45" s="48">
        <f t="shared" si="1"/>
        <v>2719107341.79</v>
      </c>
      <c r="O45" s="52"/>
      <c r="P45" s="39">
        <v>1131</v>
      </c>
      <c r="Q45" s="37">
        <f t="shared" si="2"/>
        <v>575671309.20000005</v>
      </c>
      <c r="R45" s="40">
        <f t="shared" si="3"/>
        <v>143917827.30000001</v>
      </c>
    </row>
    <row r="46" spans="1:18" ht="12.75">
      <c r="A46" s="96" t="s">
        <v>76</v>
      </c>
      <c r="B46" s="49" t="s">
        <v>1</v>
      </c>
      <c r="C46" s="49" t="s">
        <v>77</v>
      </c>
      <c r="D46" s="50" t="s">
        <v>2162</v>
      </c>
      <c r="E46" s="57">
        <v>18312</v>
      </c>
      <c r="F46" s="60">
        <v>508993.2</v>
      </c>
      <c r="G46" s="28">
        <f t="shared" si="0"/>
        <v>9320683478.3999996</v>
      </c>
      <c r="H46" s="103"/>
      <c r="I46" s="122">
        <v>285393057</v>
      </c>
      <c r="J46" s="119">
        <v>2978892226</v>
      </c>
      <c r="K46" s="116">
        <v>0</v>
      </c>
      <c r="L46" s="46">
        <v>39682076.626190737</v>
      </c>
      <c r="M46" s="47">
        <v>24306001.189692732</v>
      </c>
      <c r="N46" s="48">
        <f t="shared" si="1"/>
        <v>5992410117.5799999</v>
      </c>
      <c r="O46" s="52"/>
      <c r="P46" s="39">
        <v>892</v>
      </c>
      <c r="Q46" s="37">
        <f t="shared" si="2"/>
        <v>454021934.40000004</v>
      </c>
      <c r="R46" s="40">
        <f t="shared" si="3"/>
        <v>113505483.60000001</v>
      </c>
    </row>
    <row r="47" spans="1:18" ht="12.75">
      <c r="A47" s="96" t="s">
        <v>78</v>
      </c>
      <c r="B47" s="49" t="s">
        <v>1</v>
      </c>
      <c r="C47" s="49" t="s">
        <v>79</v>
      </c>
      <c r="D47" s="50" t="s">
        <v>2162</v>
      </c>
      <c r="E47" s="57">
        <v>6570</v>
      </c>
      <c r="F47" s="60">
        <v>508993.2</v>
      </c>
      <c r="G47" s="28">
        <f t="shared" si="0"/>
        <v>3344085324</v>
      </c>
      <c r="H47" s="103"/>
      <c r="I47" s="122">
        <v>107004207</v>
      </c>
      <c r="J47" s="119">
        <v>1365724582</v>
      </c>
      <c r="K47" s="116">
        <v>0</v>
      </c>
      <c r="L47" s="46">
        <v>111718426.62483469</v>
      </c>
      <c r="M47" s="47">
        <v>372872547.65254301</v>
      </c>
      <c r="N47" s="48">
        <f t="shared" si="1"/>
        <v>1386765560.72</v>
      </c>
      <c r="O47" s="52"/>
      <c r="P47" s="39">
        <v>605</v>
      </c>
      <c r="Q47" s="37">
        <f t="shared" si="2"/>
        <v>307940886</v>
      </c>
      <c r="R47" s="40">
        <f t="shared" si="3"/>
        <v>76985221.5</v>
      </c>
    </row>
    <row r="48" spans="1:18" ht="12.75">
      <c r="A48" s="96" t="s">
        <v>80</v>
      </c>
      <c r="B48" s="49" t="s">
        <v>1</v>
      </c>
      <c r="C48" s="49" t="s">
        <v>81</v>
      </c>
      <c r="D48" s="50" t="s">
        <v>2162</v>
      </c>
      <c r="E48" s="57">
        <v>8652</v>
      </c>
      <c r="F48" s="60">
        <v>508993.2</v>
      </c>
      <c r="G48" s="28">
        <f t="shared" si="0"/>
        <v>4403809166.4000006</v>
      </c>
      <c r="H48" s="103"/>
      <c r="I48" s="122">
        <v>138969652</v>
      </c>
      <c r="J48" s="119">
        <v>1450545503</v>
      </c>
      <c r="K48" s="116">
        <v>0</v>
      </c>
      <c r="L48" s="46">
        <v>286660693</v>
      </c>
      <c r="M48" s="47">
        <v>584834006.31757224</v>
      </c>
      <c r="N48" s="48">
        <f t="shared" si="1"/>
        <v>1942799312.0799999</v>
      </c>
      <c r="O48" s="52"/>
      <c r="P48" s="39">
        <v>357</v>
      </c>
      <c r="Q48" s="37">
        <f t="shared" si="2"/>
        <v>181710572.40000001</v>
      </c>
      <c r="R48" s="40">
        <f t="shared" si="3"/>
        <v>45427643.100000001</v>
      </c>
    </row>
    <row r="49" spans="1:18" ht="12.75">
      <c r="A49" s="96" t="s">
        <v>82</v>
      </c>
      <c r="B49" s="49" t="s">
        <v>1</v>
      </c>
      <c r="C49" s="49" t="s">
        <v>83</v>
      </c>
      <c r="D49" s="50" t="s">
        <v>2162</v>
      </c>
      <c r="E49" s="57">
        <v>40352</v>
      </c>
      <c r="F49" s="60">
        <v>508993.2</v>
      </c>
      <c r="G49" s="28">
        <f t="shared" si="0"/>
        <v>20538893606.400002</v>
      </c>
      <c r="H49" s="103"/>
      <c r="I49" s="122">
        <v>638532808</v>
      </c>
      <c r="J49" s="119">
        <v>6664914837</v>
      </c>
      <c r="K49" s="116">
        <v>0</v>
      </c>
      <c r="L49" s="46">
        <v>113715189.54563609</v>
      </c>
      <c r="M49" s="47">
        <v>2172526556.0665183</v>
      </c>
      <c r="N49" s="48">
        <f t="shared" si="1"/>
        <v>10949204215.790001</v>
      </c>
      <c r="O49" s="52"/>
      <c r="P49" s="39">
        <v>4589</v>
      </c>
      <c r="Q49" s="37">
        <f t="shared" si="2"/>
        <v>2335769794.8000002</v>
      </c>
      <c r="R49" s="40">
        <f t="shared" si="3"/>
        <v>583942448.70000005</v>
      </c>
    </row>
    <row r="50" spans="1:18" ht="12.75">
      <c r="A50" s="96" t="s">
        <v>84</v>
      </c>
      <c r="B50" s="49" t="s">
        <v>1</v>
      </c>
      <c r="C50" s="49" t="s">
        <v>85</v>
      </c>
      <c r="D50" s="50" t="s">
        <v>2162</v>
      </c>
      <c r="E50" s="57">
        <v>2460</v>
      </c>
      <c r="F50" s="60">
        <v>508993.2</v>
      </c>
      <c r="G50" s="28">
        <f t="shared" si="0"/>
        <v>1252123272</v>
      </c>
      <c r="H50" s="103"/>
      <c r="I50" s="122">
        <v>37284935</v>
      </c>
      <c r="J50" s="119">
        <v>655018728</v>
      </c>
      <c r="K50" s="116">
        <v>0</v>
      </c>
      <c r="L50" s="46">
        <v>8369175</v>
      </c>
      <c r="M50" s="47">
        <v>26022277.229367793</v>
      </c>
      <c r="N50" s="48">
        <f t="shared" si="1"/>
        <v>525428156.76999998</v>
      </c>
      <c r="O50" s="52"/>
      <c r="P50" s="39">
        <v>207</v>
      </c>
      <c r="Q50" s="37">
        <f t="shared" si="2"/>
        <v>105361592.40000001</v>
      </c>
      <c r="R50" s="40">
        <f t="shared" si="3"/>
        <v>26340398.100000001</v>
      </c>
    </row>
    <row r="51" spans="1:18" ht="12.75">
      <c r="A51" s="96" t="s">
        <v>86</v>
      </c>
      <c r="B51" s="49" t="s">
        <v>1</v>
      </c>
      <c r="C51" s="49" t="s">
        <v>87</v>
      </c>
      <c r="D51" s="50" t="s">
        <v>2162</v>
      </c>
      <c r="E51" s="57">
        <v>18137</v>
      </c>
      <c r="F51" s="60">
        <v>508993.2</v>
      </c>
      <c r="G51" s="28">
        <f t="shared" si="0"/>
        <v>9231609668.3999996</v>
      </c>
      <c r="H51" s="103"/>
      <c r="I51" s="122">
        <v>295029579</v>
      </c>
      <c r="J51" s="119">
        <v>7449672652</v>
      </c>
      <c r="K51" s="116">
        <v>0</v>
      </c>
      <c r="L51" s="46">
        <v>412052766.93231249</v>
      </c>
      <c r="M51" s="47">
        <v>0</v>
      </c>
      <c r="N51" s="48">
        <f t="shared" si="1"/>
        <v>1074854670.47</v>
      </c>
      <c r="O51" s="52"/>
      <c r="P51" s="39">
        <v>585</v>
      </c>
      <c r="Q51" s="37">
        <f t="shared" si="2"/>
        <v>297761022</v>
      </c>
      <c r="R51" s="40">
        <f t="shared" si="3"/>
        <v>74440255.5</v>
      </c>
    </row>
    <row r="52" spans="1:18" ht="12.75">
      <c r="A52" s="96" t="s">
        <v>88</v>
      </c>
      <c r="B52" s="49" t="s">
        <v>1</v>
      </c>
      <c r="C52" s="49" t="s">
        <v>89</v>
      </c>
      <c r="D52" s="50" t="s">
        <v>2162</v>
      </c>
      <c r="E52" s="57">
        <v>9459</v>
      </c>
      <c r="F52" s="60">
        <v>508993.2</v>
      </c>
      <c r="G52" s="28">
        <f t="shared" si="0"/>
        <v>4814566678.8000002</v>
      </c>
      <c r="H52" s="103"/>
      <c r="I52" s="122">
        <v>146665935</v>
      </c>
      <c r="J52" s="119">
        <v>1730700336</v>
      </c>
      <c r="K52" s="116">
        <v>0</v>
      </c>
      <c r="L52" s="46">
        <v>29003372.284060646</v>
      </c>
      <c r="M52" s="47">
        <v>461177093.76527381</v>
      </c>
      <c r="N52" s="48">
        <f t="shared" si="1"/>
        <v>2447019941.75</v>
      </c>
      <c r="O52" s="52"/>
      <c r="P52" s="39">
        <v>484</v>
      </c>
      <c r="Q52" s="37">
        <f t="shared" si="2"/>
        <v>246352708.80000001</v>
      </c>
      <c r="R52" s="40">
        <f t="shared" si="3"/>
        <v>61588177.200000003</v>
      </c>
    </row>
    <row r="53" spans="1:18" ht="12.75">
      <c r="A53" s="96" t="s">
        <v>90</v>
      </c>
      <c r="B53" s="49" t="s">
        <v>1</v>
      </c>
      <c r="C53" s="49" t="s">
        <v>91</v>
      </c>
      <c r="D53" s="50" t="s">
        <v>2162</v>
      </c>
      <c r="E53" s="57">
        <v>18822</v>
      </c>
      <c r="F53" s="60">
        <v>508993.2</v>
      </c>
      <c r="G53" s="28">
        <f t="shared" si="0"/>
        <v>9580270010.3999996</v>
      </c>
      <c r="H53" s="103"/>
      <c r="I53" s="122">
        <v>298732203</v>
      </c>
      <c r="J53" s="119">
        <v>3118124343</v>
      </c>
      <c r="K53" s="116">
        <v>0</v>
      </c>
      <c r="L53" s="46">
        <v>38801563.666665867</v>
      </c>
      <c r="M53" s="47">
        <v>49375602.7020275</v>
      </c>
      <c r="N53" s="48">
        <f t="shared" si="1"/>
        <v>6075236298.0299997</v>
      </c>
      <c r="O53" s="52"/>
      <c r="P53" s="39">
        <v>627</v>
      </c>
      <c r="Q53" s="37">
        <f t="shared" si="2"/>
        <v>319138736.40000004</v>
      </c>
      <c r="R53" s="40">
        <f t="shared" si="3"/>
        <v>79784684.100000009</v>
      </c>
    </row>
    <row r="54" spans="1:18" ht="12.75">
      <c r="A54" s="96" t="s">
        <v>92</v>
      </c>
      <c r="B54" s="49" t="s">
        <v>1</v>
      </c>
      <c r="C54" s="49" t="s">
        <v>93</v>
      </c>
      <c r="D54" s="50" t="s">
        <v>2162</v>
      </c>
      <c r="E54" s="57">
        <v>3332</v>
      </c>
      <c r="F54" s="60">
        <v>508993.2</v>
      </c>
      <c r="G54" s="28">
        <f t="shared" si="0"/>
        <v>1695965342.4000001</v>
      </c>
      <c r="H54" s="103"/>
      <c r="I54" s="122">
        <v>51206153</v>
      </c>
      <c r="J54" s="119">
        <v>534482561</v>
      </c>
      <c r="K54" s="116">
        <v>0</v>
      </c>
      <c r="L54" s="46">
        <v>29870000</v>
      </c>
      <c r="M54" s="47">
        <v>85353070.799418688</v>
      </c>
      <c r="N54" s="48">
        <f t="shared" si="1"/>
        <v>995053557.60000002</v>
      </c>
      <c r="O54" s="52"/>
      <c r="P54" s="39">
        <v>88</v>
      </c>
      <c r="Q54" s="37">
        <f t="shared" si="2"/>
        <v>44791401.600000001</v>
      </c>
      <c r="R54" s="40">
        <f t="shared" si="3"/>
        <v>11197850.4</v>
      </c>
    </row>
    <row r="55" spans="1:18" ht="12.75">
      <c r="A55" s="96" t="s">
        <v>94</v>
      </c>
      <c r="B55" s="49" t="s">
        <v>1</v>
      </c>
      <c r="C55" s="49" t="s">
        <v>95</v>
      </c>
      <c r="D55" s="50" t="s">
        <v>2162</v>
      </c>
      <c r="E55" s="57">
        <v>12294</v>
      </c>
      <c r="F55" s="60">
        <v>508993.2</v>
      </c>
      <c r="G55" s="28">
        <f t="shared" si="0"/>
        <v>6257562400.8000002</v>
      </c>
      <c r="H55" s="103"/>
      <c r="I55" s="122">
        <v>197290016</v>
      </c>
      <c r="J55" s="119">
        <v>3194230453</v>
      </c>
      <c r="K55" s="116">
        <v>0</v>
      </c>
      <c r="L55" s="46">
        <v>127225868.96345486</v>
      </c>
      <c r="M55" s="47">
        <v>664001843.98663187</v>
      </c>
      <c r="N55" s="48">
        <f t="shared" si="1"/>
        <v>2074814218.8499999</v>
      </c>
      <c r="O55" s="52"/>
      <c r="P55" s="39">
        <v>602</v>
      </c>
      <c r="Q55" s="37">
        <f t="shared" si="2"/>
        <v>306413906.40000004</v>
      </c>
      <c r="R55" s="40">
        <f t="shared" si="3"/>
        <v>76603476.600000009</v>
      </c>
    </row>
    <row r="56" spans="1:18" ht="12.75">
      <c r="A56" s="96" t="s">
        <v>96</v>
      </c>
      <c r="B56" s="49" t="s">
        <v>1</v>
      </c>
      <c r="C56" s="49" t="s">
        <v>97</v>
      </c>
      <c r="D56" s="50" t="s">
        <v>2162</v>
      </c>
      <c r="E56" s="57">
        <v>5274</v>
      </c>
      <c r="F56" s="60">
        <v>508993.2</v>
      </c>
      <c r="G56" s="28">
        <f t="shared" si="0"/>
        <v>2684430136.8000002</v>
      </c>
      <c r="H56" s="103"/>
      <c r="I56" s="122">
        <v>85807091</v>
      </c>
      <c r="J56" s="119">
        <v>895642232</v>
      </c>
      <c r="K56" s="116">
        <v>0</v>
      </c>
      <c r="L56" s="46">
        <v>60360549</v>
      </c>
      <c r="M56" s="47">
        <v>468514427.68993962</v>
      </c>
      <c r="N56" s="48">
        <f t="shared" si="1"/>
        <v>1174105837.1099999</v>
      </c>
      <c r="O56" s="52"/>
      <c r="P56" s="39">
        <v>172</v>
      </c>
      <c r="Q56" s="37">
        <f t="shared" si="2"/>
        <v>87546830.400000006</v>
      </c>
      <c r="R56" s="40">
        <f t="shared" si="3"/>
        <v>21886707.600000001</v>
      </c>
    </row>
    <row r="57" spans="1:18" ht="12.75">
      <c r="A57" s="96" t="s">
        <v>98</v>
      </c>
      <c r="B57" s="49" t="s">
        <v>1</v>
      </c>
      <c r="C57" s="49" t="s">
        <v>99</v>
      </c>
      <c r="D57" s="50" t="s">
        <v>2162</v>
      </c>
      <c r="E57" s="57">
        <v>6773</v>
      </c>
      <c r="F57" s="60">
        <v>508993.2</v>
      </c>
      <c r="G57" s="28">
        <f t="shared" si="0"/>
        <v>3447410943.5999999</v>
      </c>
      <c r="H57" s="103"/>
      <c r="I57" s="122">
        <v>109510350</v>
      </c>
      <c r="J57" s="119">
        <v>1143053483</v>
      </c>
      <c r="K57" s="116">
        <v>0</v>
      </c>
      <c r="L57" s="46">
        <v>14290011.445941109</v>
      </c>
      <c r="M57" s="47">
        <v>11525916.547010779</v>
      </c>
      <c r="N57" s="48">
        <f t="shared" si="1"/>
        <v>2169031182.6100001</v>
      </c>
      <c r="O57" s="52"/>
      <c r="P57" s="39">
        <v>136</v>
      </c>
      <c r="Q57" s="37">
        <f t="shared" si="2"/>
        <v>69223075.200000003</v>
      </c>
      <c r="R57" s="40">
        <f t="shared" si="3"/>
        <v>17305768.800000001</v>
      </c>
    </row>
    <row r="58" spans="1:18" ht="12.75">
      <c r="A58" s="96" t="s">
        <v>100</v>
      </c>
      <c r="B58" s="49" t="s">
        <v>1</v>
      </c>
      <c r="C58" s="49" t="s">
        <v>101</v>
      </c>
      <c r="D58" s="50" t="s">
        <v>2162</v>
      </c>
      <c r="E58" s="57">
        <v>4290</v>
      </c>
      <c r="F58" s="60">
        <v>508993.2</v>
      </c>
      <c r="G58" s="28">
        <f t="shared" si="0"/>
        <v>2183580828</v>
      </c>
      <c r="H58" s="103"/>
      <c r="I58" s="122">
        <v>64771660</v>
      </c>
      <c r="J58" s="119">
        <v>676077405</v>
      </c>
      <c r="K58" s="116">
        <v>143078367.19362336</v>
      </c>
      <c r="L58" s="46">
        <v>19187489</v>
      </c>
      <c r="M58" s="47">
        <v>64308995.83367309</v>
      </c>
      <c r="N58" s="48">
        <f t="shared" si="1"/>
        <v>1216156910.97</v>
      </c>
      <c r="O58" s="52"/>
      <c r="P58" s="39">
        <v>107</v>
      </c>
      <c r="Q58" s="37">
        <f t="shared" si="2"/>
        <v>54462272.399999999</v>
      </c>
      <c r="R58" s="40">
        <f t="shared" si="3"/>
        <v>13615568.1</v>
      </c>
    </row>
    <row r="59" spans="1:18" ht="12.75">
      <c r="A59" s="96" t="s">
        <v>102</v>
      </c>
      <c r="B59" s="49" t="s">
        <v>1</v>
      </c>
      <c r="C59" s="49" t="s">
        <v>103</v>
      </c>
      <c r="D59" s="50" t="s">
        <v>2162</v>
      </c>
      <c r="E59" s="57">
        <v>11731</v>
      </c>
      <c r="F59" s="60">
        <v>508993.2</v>
      </c>
      <c r="G59" s="28">
        <f t="shared" si="0"/>
        <v>5970999229.1999998</v>
      </c>
      <c r="H59" s="103"/>
      <c r="I59" s="122">
        <v>181089016</v>
      </c>
      <c r="J59" s="119">
        <v>2396625585</v>
      </c>
      <c r="K59" s="116">
        <v>0</v>
      </c>
      <c r="L59" s="46">
        <v>96243547.667560011</v>
      </c>
      <c r="M59" s="47">
        <v>99098171.626904503</v>
      </c>
      <c r="N59" s="48">
        <f t="shared" si="1"/>
        <v>3197942908.9099998</v>
      </c>
      <c r="O59" s="52"/>
      <c r="P59" s="39">
        <v>935</v>
      </c>
      <c r="Q59" s="37">
        <f t="shared" si="2"/>
        <v>475908642</v>
      </c>
      <c r="R59" s="40">
        <f t="shared" si="3"/>
        <v>118977160.5</v>
      </c>
    </row>
    <row r="60" spans="1:18" ht="12.75">
      <c r="A60" s="96" t="s">
        <v>104</v>
      </c>
      <c r="B60" s="49" t="s">
        <v>1</v>
      </c>
      <c r="C60" s="49" t="s">
        <v>105</v>
      </c>
      <c r="D60" s="50" t="s">
        <v>2162</v>
      </c>
      <c r="E60" s="57">
        <v>2438</v>
      </c>
      <c r="F60" s="60">
        <v>508993.2</v>
      </c>
      <c r="G60" s="28">
        <f t="shared" si="0"/>
        <v>1240925421.6000001</v>
      </c>
      <c r="H60" s="103"/>
      <c r="I60" s="122">
        <v>35344696</v>
      </c>
      <c r="J60" s="119">
        <v>465921253</v>
      </c>
      <c r="K60" s="116">
        <v>0</v>
      </c>
      <c r="L60" s="46">
        <v>5448319.6009211335</v>
      </c>
      <c r="M60" s="47">
        <v>0</v>
      </c>
      <c r="N60" s="48">
        <f t="shared" si="1"/>
        <v>734211153</v>
      </c>
      <c r="O60" s="52"/>
      <c r="P60" s="39">
        <v>51</v>
      </c>
      <c r="Q60" s="37">
        <f t="shared" si="2"/>
        <v>25958653.199999999</v>
      </c>
      <c r="R60" s="40">
        <f t="shared" si="3"/>
        <v>6489663.2999999998</v>
      </c>
    </row>
    <row r="61" spans="1:18" ht="12.75">
      <c r="A61" s="96" t="s">
        <v>106</v>
      </c>
      <c r="B61" s="49" t="s">
        <v>1</v>
      </c>
      <c r="C61" s="49" t="s">
        <v>107</v>
      </c>
      <c r="D61" s="50" t="s">
        <v>2162</v>
      </c>
      <c r="E61" s="57">
        <v>4525</v>
      </c>
      <c r="F61" s="60">
        <v>508993.2</v>
      </c>
      <c r="G61" s="28">
        <f t="shared" si="0"/>
        <v>2303194230</v>
      </c>
      <c r="H61" s="103"/>
      <c r="I61" s="122">
        <v>73033847</v>
      </c>
      <c r="J61" s="119">
        <v>762316933</v>
      </c>
      <c r="K61" s="116">
        <v>0</v>
      </c>
      <c r="L61" s="46">
        <v>32491525</v>
      </c>
      <c r="M61" s="47">
        <v>291921288.12747979</v>
      </c>
      <c r="N61" s="48">
        <f t="shared" si="1"/>
        <v>1143430636.8699999</v>
      </c>
      <c r="O61" s="52"/>
      <c r="P61" s="39">
        <v>144</v>
      </c>
      <c r="Q61" s="37">
        <f t="shared" si="2"/>
        <v>73295020.799999997</v>
      </c>
      <c r="R61" s="40">
        <f t="shared" si="3"/>
        <v>18323755.199999999</v>
      </c>
    </row>
    <row r="62" spans="1:18" ht="12.75">
      <c r="A62" s="96" t="s">
        <v>108</v>
      </c>
      <c r="B62" s="49" t="s">
        <v>1</v>
      </c>
      <c r="C62" s="49" t="s">
        <v>109</v>
      </c>
      <c r="D62" s="50" t="s">
        <v>2162</v>
      </c>
      <c r="E62" s="57">
        <v>3079</v>
      </c>
      <c r="F62" s="60">
        <v>508993.2</v>
      </c>
      <c r="G62" s="28">
        <f t="shared" si="0"/>
        <v>1567190062.8</v>
      </c>
      <c r="H62" s="103"/>
      <c r="I62" s="122">
        <v>47390349</v>
      </c>
      <c r="J62" s="119">
        <v>494653737</v>
      </c>
      <c r="K62" s="116">
        <v>0</v>
      </c>
      <c r="L62" s="46">
        <v>26767361.276387163</v>
      </c>
      <c r="M62" s="47">
        <v>94774471.076246858</v>
      </c>
      <c r="N62" s="48">
        <f t="shared" si="1"/>
        <v>903604144.45000005</v>
      </c>
      <c r="O62" s="52"/>
      <c r="P62" s="39">
        <v>114</v>
      </c>
      <c r="Q62" s="37">
        <f t="shared" si="2"/>
        <v>58025224.800000004</v>
      </c>
      <c r="R62" s="40">
        <f t="shared" si="3"/>
        <v>14506306.200000001</v>
      </c>
    </row>
    <row r="63" spans="1:18" ht="12.75">
      <c r="A63" s="96" t="s">
        <v>110</v>
      </c>
      <c r="B63" s="49" t="s">
        <v>1</v>
      </c>
      <c r="C63" s="49" t="s">
        <v>111</v>
      </c>
      <c r="D63" s="50" t="s">
        <v>2163</v>
      </c>
      <c r="E63" s="57">
        <v>49368</v>
      </c>
      <c r="F63" s="60">
        <v>585342</v>
      </c>
      <c r="G63" s="28">
        <f t="shared" si="0"/>
        <v>28897163856</v>
      </c>
      <c r="H63" s="103"/>
      <c r="I63" s="122">
        <v>765537650</v>
      </c>
      <c r="J63" s="119">
        <v>14549103365</v>
      </c>
      <c r="K63" s="116">
        <v>0</v>
      </c>
      <c r="L63" s="46">
        <v>1389721320</v>
      </c>
      <c r="M63" s="47">
        <v>2860025104.0121403</v>
      </c>
      <c r="N63" s="48">
        <f t="shared" si="1"/>
        <v>9332776416.9899998</v>
      </c>
      <c r="O63" s="52"/>
      <c r="P63" s="39">
        <v>1667</v>
      </c>
      <c r="Q63" s="37">
        <f t="shared" si="2"/>
        <v>975765114</v>
      </c>
      <c r="R63" s="40">
        <f t="shared" si="3"/>
        <v>243941278.5</v>
      </c>
    </row>
    <row r="64" spans="1:18" ht="12.75">
      <c r="A64" s="96" t="s">
        <v>112</v>
      </c>
      <c r="B64" s="49" t="s">
        <v>1</v>
      </c>
      <c r="C64" s="49" t="s">
        <v>113</v>
      </c>
      <c r="D64" s="50" t="s">
        <v>2162</v>
      </c>
      <c r="E64" s="57">
        <v>21025</v>
      </c>
      <c r="F64" s="60">
        <v>508993.2</v>
      </c>
      <c r="G64" s="28">
        <f t="shared" si="0"/>
        <v>10701582030</v>
      </c>
      <c r="H64" s="103"/>
      <c r="I64" s="122">
        <v>346947154</v>
      </c>
      <c r="J64" s="119">
        <v>3621385156</v>
      </c>
      <c r="K64" s="116">
        <v>0</v>
      </c>
      <c r="L64" s="46">
        <v>54556411.237233818</v>
      </c>
      <c r="M64" s="47">
        <v>182990579.56848928</v>
      </c>
      <c r="N64" s="48">
        <f t="shared" si="1"/>
        <v>6495702729.1899996</v>
      </c>
      <c r="O64" s="52"/>
      <c r="P64" s="39">
        <v>1007</v>
      </c>
      <c r="Q64" s="37">
        <f t="shared" si="2"/>
        <v>512556152.40000004</v>
      </c>
      <c r="R64" s="40">
        <f t="shared" si="3"/>
        <v>128139038.10000001</v>
      </c>
    </row>
    <row r="65" spans="1:18" ht="12.75">
      <c r="A65" s="96" t="s">
        <v>114</v>
      </c>
      <c r="B65" s="49" t="s">
        <v>1</v>
      </c>
      <c r="C65" s="49" t="s">
        <v>2151</v>
      </c>
      <c r="D65" s="50" t="s">
        <v>2162</v>
      </c>
      <c r="E65" s="57">
        <v>10180</v>
      </c>
      <c r="F65" s="60">
        <v>508993.2</v>
      </c>
      <c r="G65" s="28">
        <f t="shared" si="0"/>
        <v>5181550776</v>
      </c>
      <c r="H65" s="103"/>
      <c r="I65" s="122">
        <v>164176597</v>
      </c>
      <c r="J65" s="119">
        <v>1735751727</v>
      </c>
      <c r="K65" s="116">
        <v>0</v>
      </c>
      <c r="L65" s="46">
        <v>71872773.130443722</v>
      </c>
      <c r="M65" s="47">
        <v>349374224.68174595</v>
      </c>
      <c r="N65" s="48">
        <f t="shared" si="1"/>
        <v>2860375454.1900001</v>
      </c>
      <c r="O65" s="52"/>
      <c r="P65" s="39">
        <v>278</v>
      </c>
      <c r="Q65" s="37">
        <f t="shared" si="2"/>
        <v>141500109.59999999</v>
      </c>
      <c r="R65" s="40">
        <f t="shared" si="3"/>
        <v>35375027.399999999</v>
      </c>
    </row>
    <row r="66" spans="1:18" ht="12.75">
      <c r="A66" s="96" t="s">
        <v>115</v>
      </c>
      <c r="B66" s="49" t="s">
        <v>1</v>
      </c>
      <c r="C66" s="49" t="s">
        <v>116</v>
      </c>
      <c r="D66" s="50" t="s">
        <v>2162</v>
      </c>
      <c r="E66" s="57">
        <v>6468</v>
      </c>
      <c r="F66" s="60">
        <v>508993.2</v>
      </c>
      <c r="G66" s="28">
        <f t="shared" si="0"/>
        <v>3292168017.5999999</v>
      </c>
      <c r="H66" s="103"/>
      <c r="I66" s="122">
        <v>94699855</v>
      </c>
      <c r="J66" s="119">
        <v>1120137266</v>
      </c>
      <c r="K66" s="116">
        <v>0</v>
      </c>
      <c r="L66" s="46">
        <v>64533666</v>
      </c>
      <c r="M66" s="47">
        <v>312003628.10568303</v>
      </c>
      <c r="N66" s="48">
        <f t="shared" si="1"/>
        <v>1700793602.49</v>
      </c>
      <c r="O66" s="52"/>
      <c r="P66" s="39">
        <v>251</v>
      </c>
      <c r="Q66" s="37">
        <f t="shared" si="2"/>
        <v>127757293.2</v>
      </c>
      <c r="R66" s="40">
        <f t="shared" si="3"/>
        <v>31939323.300000001</v>
      </c>
    </row>
    <row r="67" spans="1:18" ht="12.75">
      <c r="A67" s="96" t="s">
        <v>117</v>
      </c>
      <c r="B67" s="49" t="s">
        <v>1</v>
      </c>
      <c r="C67" s="49" t="s">
        <v>118</v>
      </c>
      <c r="D67" s="50" t="s">
        <v>2162</v>
      </c>
      <c r="E67" s="57">
        <v>10703</v>
      </c>
      <c r="F67" s="60">
        <v>508993.2</v>
      </c>
      <c r="G67" s="28">
        <f t="shared" si="0"/>
        <v>5447754219.6000004</v>
      </c>
      <c r="H67" s="103"/>
      <c r="I67" s="122">
        <v>171048278</v>
      </c>
      <c r="J67" s="119">
        <v>2408608139</v>
      </c>
      <c r="K67" s="116">
        <v>0</v>
      </c>
      <c r="L67" s="46">
        <v>123858778.87237023</v>
      </c>
      <c r="M67" s="47">
        <v>416356440.46695668</v>
      </c>
      <c r="N67" s="48">
        <f t="shared" si="1"/>
        <v>2327882583.2600002</v>
      </c>
      <c r="O67" s="52"/>
      <c r="P67" s="39">
        <v>589</v>
      </c>
      <c r="Q67" s="37">
        <f t="shared" si="2"/>
        <v>299796994.80000001</v>
      </c>
      <c r="R67" s="40">
        <f t="shared" si="3"/>
        <v>74949248.700000003</v>
      </c>
    </row>
    <row r="68" spans="1:18" ht="12.75">
      <c r="A68" s="96" t="s">
        <v>119</v>
      </c>
      <c r="B68" s="49" t="s">
        <v>1</v>
      </c>
      <c r="C68" s="49" t="s">
        <v>120</v>
      </c>
      <c r="D68" s="50" t="s">
        <v>2162</v>
      </c>
      <c r="E68" s="57">
        <v>11068</v>
      </c>
      <c r="F68" s="60">
        <v>508993.2</v>
      </c>
      <c r="G68" s="28">
        <f t="shared" si="0"/>
        <v>5633536737.6000004</v>
      </c>
      <c r="H68" s="103"/>
      <c r="I68" s="122">
        <v>182172317</v>
      </c>
      <c r="J68" s="119">
        <v>1962054963</v>
      </c>
      <c r="K68" s="116">
        <v>402167553.82439208</v>
      </c>
      <c r="L68" s="46">
        <v>94357999</v>
      </c>
      <c r="M68" s="47">
        <v>1213886333.57798</v>
      </c>
      <c r="N68" s="48">
        <f t="shared" si="1"/>
        <v>1778897571.2</v>
      </c>
      <c r="O68" s="52"/>
      <c r="P68" s="39">
        <v>585</v>
      </c>
      <c r="Q68" s="37">
        <f t="shared" si="2"/>
        <v>297761022</v>
      </c>
      <c r="R68" s="40">
        <f t="shared" si="3"/>
        <v>74440255.5</v>
      </c>
    </row>
    <row r="69" spans="1:18" ht="12.75">
      <c r="A69" s="96" t="s">
        <v>121</v>
      </c>
      <c r="B69" s="49" t="s">
        <v>1</v>
      </c>
      <c r="C69" s="49" t="s">
        <v>122</v>
      </c>
      <c r="D69" s="50" t="s">
        <v>2162</v>
      </c>
      <c r="E69" s="57">
        <v>4747</v>
      </c>
      <c r="F69" s="60">
        <v>508993.2</v>
      </c>
      <c r="G69" s="28">
        <f t="shared" si="0"/>
        <v>2416190720.4000001</v>
      </c>
      <c r="H69" s="103"/>
      <c r="I69" s="122">
        <v>69945633</v>
      </c>
      <c r="J69" s="119">
        <v>783528764</v>
      </c>
      <c r="K69" s="116">
        <v>0</v>
      </c>
      <c r="L69" s="46">
        <v>30563641.113273695</v>
      </c>
      <c r="M69" s="47">
        <v>736537069.99096501</v>
      </c>
      <c r="N69" s="48">
        <f t="shared" si="1"/>
        <v>795615612.29999995</v>
      </c>
      <c r="O69" s="52"/>
      <c r="P69" s="39">
        <v>119</v>
      </c>
      <c r="Q69" s="37">
        <f t="shared" si="2"/>
        <v>60570190.800000004</v>
      </c>
      <c r="R69" s="40">
        <f t="shared" si="3"/>
        <v>15142547.700000001</v>
      </c>
    </row>
    <row r="70" spans="1:18" ht="12.75">
      <c r="A70" s="96" t="s">
        <v>123</v>
      </c>
      <c r="B70" s="49" t="s">
        <v>1</v>
      </c>
      <c r="C70" s="49" t="s">
        <v>124</v>
      </c>
      <c r="D70" s="50" t="s">
        <v>2162</v>
      </c>
      <c r="E70" s="57">
        <v>8696</v>
      </c>
      <c r="F70" s="60">
        <v>508993.2</v>
      </c>
      <c r="G70" s="28">
        <f t="shared" ref="G70:G133" si="4">+E70*F70</f>
        <v>4426204867.1999998</v>
      </c>
      <c r="H70" s="103"/>
      <c r="I70" s="122">
        <v>132534525</v>
      </c>
      <c r="J70" s="119">
        <v>1616486950</v>
      </c>
      <c r="K70" s="116">
        <v>0</v>
      </c>
      <c r="L70" s="46">
        <v>66845557.978989668</v>
      </c>
      <c r="M70" s="47">
        <v>110681420.3801595</v>
      </c>
      <c r="N70" s="48">
        <f t="shared" ref="N70:N133" si="5">ROUND((G70)-(I70+J70+K70+L70+M70),2)</f>
        <v>2499656413.8400002</v>
      </c>
      <c r="O70" s="52"/>
      <c r="P70" s="39">
        <v>402</v>
      </c>
      <c r="Q70" s="37">
        <f t="shared" ref="Q70:Q133" si="6">+P70*F70</f>
        <v>204615266.40000001</v>
      </c>
      <c r="R70" s="40">
        <f t="shared" ref="R70:R133" si="7">+Q70*0.25</f>
        <v>51153816.600000001</v>
      </c>
    </row>
    <row r="71" spans="1:18" ht="12.75">
      <c r="A71" s="96" t="s">
        <v>125</v>
      </c>
      <c r="B71" s="49" t="s">
        <v>1</v>
      </c>
      <c r="C71" s="49" t="s">
        <v>126</v>
      </c>
      <c r="D71" s="50" t="s">
        <v>2162</v>
      </c>
      <c r="E71" s="57">
        <v>8014</v>
      </c>
      <c r="F71" s="60">
        <v>508993.2</v>
      </c>
      <c r="G71" s="28">
        <f t="shared" si="4"/>
        <v>4079071504.8000002</v>
      </c>
      <c r="H71" s="103"/>
      <c r="I71" s="122">
        <v>120634389</v>
      </c>
      <c r="J71" s="119">
        <v>1259164631</v>
      </c>
      <c r="K71" s="116">
        <v>294143879.62686324</v>
      </c>
      <c r="L71" s="46">
        <v>28212263.905926652</v>
      </c>
      <c r="M71" s="47">
        <v>553253637.5705452</v>
      </c>
      <c r="N71" s="48">
        <f t="shared" si="5"/>
        <v>1823662703.7</v>
      </c>
      <c r="O71" s="52"/>
      <c r="P71" s="39">
        <v>211</v>
      </c>
      <c r="Q71" s="37">
        <f t="shared" si="6"/>
        <v>107397565.2</v>
      </c>
      <c r="R71" s="40">
        <f t="shared" si="7"/>
        <v>26849391.300000001</v>
      </c>
    </row>
    <row r="72" spans="1:18" ht="12.75">
      <c r="A72" s="96" t="s">
        <v>127</v>
      </c>
      <c r="B72" s="49" t="s">
        <v>1</v>
      </c>
      <c r="C72" s="49" t="s">
        <v>128</v>
      </c>
      <c r="D72" s="50" t="s">
        <v>2162</v>
      </c>
      <c r="E72" s="57">
        <v>6310</v>
      </c>
      <c r="F72" s="60">
        <v>508993.2</v>
      </c>
      <c r="G72" s="28">
        <f t="shared" si="4"/>
        <v>3211747092</v>
      </c>
      <c r="H72" s="103"/>
      <c r="I72" s="122">
        <v>103818980</v>
      </c>
      <c r="J72" s="119">
        <v>1083647781</v>
      </c>
      <c r="K72" s="116">
        <v>0</v>
      </c>
      <c r="L72" s="46">
        <v>23751217</v>
      </c>
      <c r="M72" s="47">
        <v>567607302.15006638</v>
      </c>
      <c r="N72" s="48">
        <f t="shared" si="5"/>
        <v>1432921811.8499999</v>
      </c>
      <c r="O72" s="52"/>
      <c r="P72" s="39">
        <v>316</v>
      </c>
      <c r="Q72" s="37">
        <f t="shared" si="6"/>
        <v>160841851.20000002</v>
      </c>
      <c r="R72" s="40">
        <f t="shared" si="7"/>
        <v>40210462.800000004</v>
      </c>
    </row>
    <row r="73" spans="1:18" ht="12.75">
      <c r="A73" s="96" t="s">
        <v>129</v>
      </c>
      <c r="B73" s="49" t="s">
        <v>1</v>
      </c>
      <c r="C73" s="49" t="s">
        <v>130</v>
      </c>
      <c r="D73" s="50" t="s">
        <v>2162</v>
      </c>
      <c r="E73" s="57">
        <v>17097</v>
      </c>
      <c r="F73" s="60">
        <v>508993.2</v>
      </c>
      <c r="G73" s="28">
        <f t="shared" si="4"/>
        <v>8702256740.3999996</v>
      </c>
      <c r="H73" s="103"/>
      <c r="I73" s="122">
        <v>253071901</v>
      </c>
      <c r="J73" s="119">
        <v>3463194189</v>
      </c>
      <c r="K73" s="116">
        <v>0</v>
      </c>
      <c r="L73" s="46">
        <v>233021893</v>
      </c>
      <c r="M73" s="47">
        <v>811361268.07951665</v>
      </c>
      <c r="N73" s="48">
        <f t="shared" si="5"/>
        <v>3941607489.3200002</v>
      </c>
      <c r="O73" s="52"/>
      <c r="P73" s="39">
        <v>921</v>
      </c>
      <c r="Q73" s="37">
        <f t="shared" si="6"/>
        <v>468782737.19999999</v>
      </c>
      <c r="R73" s="40">
        <f t="shared" si="7"/>
        <v>117195684.3</v>
      </c>
    </row>
    <row r="74" spans="1:18" ht="12.75">
      <c r="A74" s="96" t="s">
        <v>131</v>
      </c>
      <c r="B74" s="49" t="s">
        <v>1</v>
      </c>
      <c r="C74" s="49" t="s">
        <v>132</v>
      </c>
      <c r="D74" s="50" t="s">
        <v>2162</v>
      </c>
      <c r="E74" s="57">
        <v>5211</v>
      </c>
      <c r="F74" s="60">
        <v>508993.2</v>
      </c>
      <c r="G74" s="28">
        <f t="shared" si="4"/>
        <v>2652363565.2000003</v>
      </c>
      <c r="H74" s="103"/>
      <c r="I74" s="122">
        <v>76849652</v>
      </c>
      <c r="J74" s="119">
        <v>802145756</v>
      </c>
      <c r="K74" s="116">
        <v>0</v>
      </c>
      <c r="L74" s="46">
        <v>19135965.840084501</v>
      </c>
      <c r="M74" s="47">
        <v>195560753.93373039</v>
      </c>
      <c r="N74" s="48">
        <f t="shared" si="5"/>
        <v>1558671437.4300001</v>
      </c>
      <c r="O74" s="52"/>
      <c r="P74" s="39">
        <v>246</v>
      </c>
      <c r="Q74" s="37">
        <f t="shared" si="6"/>
        <v>125212327.2</v>
      </c>
      <c r="R74" s="40">
        <f t="shared" si="7"/>
        <v>31303081.800000001</v>
      </c>
    </row>
    <row r="75" spans="1:18" ht="12.75">
      <c r="A75" s="96" t="s">
        <v>133</v>
      </c>
      <c r="B75" s="49" t="s">
        <v>1</v>
      </c>
      <c r="C75" s="49" t="s">
        <v>2128</v>
      </c>
      <c r="D75" s="50" t="s">
        <v>2164</v>
      </c>
      <c r="E75" s="57">
        <v>3423</v>
      </c>
      <c r="F75" s="60">
        <v>567374.4</v>
      </c>
      <c r="G75" s="28">
        <f t="shared" si="4"/>
        <v>1942122571.2</v>
      </c>
      <c r="H75" s="103"/>
      <c r="I75" s="122">
        <v>54876440</v>
      </c>
      <c r="J75" s="119">
        <v>572792488</v>
      </c>
      <c r="K75" s="116">
        <v>0</v>
      </c>
      <c r="L75" s="46">
        <v>5455936.7363444325</v>
      </c>
      <c r="M75" s="47">
        <v>90142173.683289796</v>
      </c>
      <c r="N75" s="48">
        <f t="shared" si="5"/>
        <v>1218855532.78</v>
      </c>
      <c r="O75" s="52"/>
      <c r="P75" s="39">
        <v>314</v>
      </c>
      <c r="Q75" s="37">
        <f t="shared" si="6"/>
        <v>178155561.59999999</v>
      </c>
      <c r="R75" s="40">
        <f t="shared" si="7"/>
        <v>44538890.399999999</v>
      </c>
    </row>
    <row r="76" spans="1:18" ht="12.75">
      <c r="A76" s="96" t="s">
        <v>134</v>
      </c>
      <c r="B76" s="49" t="s">
        <v>1</v>
      </c>
      <c r="C76" s="49" t="s">
        <v>2127</v>
      </c>
      <c r="D76" s="50" t="s">
        <v>2164</v>
      </c>
      <c r="E76" s="57">
        <v>15383</v>
      </c>
      <c r="F76" s="60">
        <v>567374.4</v>
      </c>
      <c r="G76" s="28">
        <f t="shared" si="4"/>
        <v>8727920395.2000008</v>
      </c>
      <c r="H76" s="103"/>
      <c r="I76" s="122">
        <v>234655795</v>
      </c>
      <c r="J76" s="119">
        <v>2449303885</v>
      </c>
      <c r="K76" s="116">
        <v>0</v>
      </c>
      <c r="L76" s="46">
        <v>31299563.460059546</v>
      </c>
      <c r="M76" s="47">
        <v>589478395.92982328</v>
      </c>
      <c r="N76" s="48">
        <f t="shared" si="5"/>
        <v>5423182755.8100004</v>
      </c>
      <c r="O76" s="52"/>
      <c r="P76" s="39">
        <v>998</v>
      </c>
      <c r="Q76" s="37">
        <f t="shared" si="6"/>
        <v>566239651.20000005</v>
      </c>
      <c r="R76" s="40">
        <f t="shared" si="7"/>
        <v>141559912.80000001</v>
      </c>
    </row>
    <row r="77" spans="1:18" ht="12.75">
      <c r="A77" s="96" t="s">
        <v>135</v>
      </c>
      <c r="B77" s="49" t="s">
        <v>1</v>
      </c>
      <c r="C77" s="49" t="s">
        <v>136</v>
      </c>
      <c r="D77" s="50" t="s">
        <v>2162</v>
      </c>
      <c r="E77" s="57">
        <v>10070</v>
      </c>
      <c r="F77" s="60">
        <v>508993.2</v>
      </c>
      <c r="G77" s="28">
        <f t="shared" si="4"/>
        <v>5125561524</v>
      </c>
      <c r="H77" s="103"/>
      <c r="I77" s="122">
        <v>159083467</v>
      </c>
      <c r="J77" s="119">
        <v>1660490659</v>
      </c>
      <c r="K77" s="116">
        <v>0</v>
      </c>
      <c r="L77" s="46">
        <v>59777703</v>
      </c>
      <c r="M77" s="47">
        <v>459969663.54229122</v>
      </c>
      <c r="N77" s="48">
        <f t="shared" si="5"/>
        <v>2786240031.46</v>
      </c>
      <c r="O77" s="52"/>
      <c r="P77" s="39">
        <v>231</v>
      </c>
      <c r="Q77" s="37">
        <f t="shared" si="6"/>
        <v>117577429.2</v>
      </c>
      <c r="R77" s="40">
        <f t="shared" si="7"/>
        <v>29394357.300000001</v>
      </c>
    </row>
    <row r="78" spans="1:18" ht="12.75">
      <c r="A78" s="96" t="s">
        <v>137</v>
      </c>
      <c r="B78" s="49" t="s">
        <v>1</v>
      </c>
      <c r="C78" s="49" t="s">
        <v>2130</v>
      </c>
      <c r="D78" s="50" t="s">
        <v>2164</v>
      </c>
      <c r="E78" s="57">
        <v>45122</v>
      </c>
      <c r="F78" s="60">
        <v>567374.4</v>
      </c>
      <c r="G78" s="28">
        <f t="shared" si="4"/>
        <v>25601067676.799999</v>
      </c>
      <c r="H78" s="103"/>
      <c r="I78" s="122">
        <v>711566655</v>
      </c>
      <c r="J78" s="119">
        <v>7427231771</v>
      </c>
      <c r="K78" s="116">
        <v>841707058.83168101</v>
      </c>
      <c r="L78" s="46">
        <v>101301275.92637698</v>
      </c>
      <c r="M78" s="47">
        <v>5734210491.8372726</v>
      </c>
      <c r="N78" s="48">
        <f t="shared" si="5"/>
        <v>10785050424.200001</v>
      </c>
      <c r="O78" s="52"/>
      <c r="P78" s="39">
        <v>3281</v>
      </c>
      <c r="Q78" s="37">
        <f t="shared" si="6"/>
        <v>1861555406.4000001</v>
      </c>
      <c r="R78" s="40">
        <f t="shared" si="7"/>
        <v>465388851.60000002</v>
      </c>
    </row>
    <row r="79" spans="1:18" ht="12.75">
      <c r="A79" s="96" t="s">
        <v>138</v>
      </c>
      <c r="B79" s="49" t="s">
        <v>1</v>
      </c>
      <c r="C79" s="49" t="s">
        <v>2129</v>
      </c>
      <c r="D79" s="50" t="s">
        <v>2162</v>
      </c>
      <c r="E79" s="57">
        <v>21054</v>
      </c>
      <c r="F79" s="60">
        <v>508993.2</v>
      </c>
      <c r="G79" s="28">
        <f t="shared" si="4"/>
        <v>10716342832.800001</v>
      </c>
      <c r="H79" s="103"/>
      <c r="I79" s="122">
        <v>329274806</v>
      </c>
      <c r="J79" s="119">
        <v>3436923697</v>
      </c>
      <c r="K79" s="116">
        <v>0</v>
      </c>
      <c r="L79" s="46">
        <v>98857916</v>
      </c>
      <c r="M79" s="47">
        <v>533604780.20833588</v>
      </c>
      <c r="N79" s="48">
        <f t="shared" si="5"/>
        <v>6317681633.5900002</v>
      </c>
      <c r="O79" s="52"/>
      <c r="P79" s="39">
        <v>1618</v>
      </c>
      <c r="Q79" s="37">
        <f t="shared" si="6"/>
        <v>823550997.60000002</v>
      </c>
      <c r="R79" s="40">
        <f t="shared" si="7"/>
        <v>205887749.40000001</v>
      </c>
    </row>
    <row r="80" spans="1:18" ht="12.75">
      <c r="A80" s="96" t="s">
        <v>139</v>
      </c>
      <c r="B80" s="49" t="s">
        <v>1</v>
      </c>
      <c r="C80" s="49" t="s">
        <v>140</v>
      </c>
      <c r="D80" s="50" t="s">
        <v>2162</v>
      </c>
      <c r="E80" s="57">
        <v>2146</v>
      </c>
      <c r="F80" s="60">
        <v>508993.2</v>
      </c>
      <c r="G80" s="28">
        <f t="shared" si="4"/>
        <v>1092299407.2</v>
      </c>
      <c r="H80" s="103"/>
      <c r="I80" s="122">
        <v>31334867</v>
      </c>
      <c r="J80" s="119">
        <v>327068899</v>
      </c>
      <c r="K80" s="116">
        <v>105016168.89125355</v>
      </c>
      <c r="L80" s="46">
        <v>5179788</v>
      </c>
      <c r="M80" s="47">
        <v>14832697.792878719</v>
      </c>
      <c r="N80" s="48">
        <f t="shared" si="5"/>
        <v>608866986.51999998</v>
      </c>
      <c r="O80" s="52"/>
      <c r="P80" s="39">
        <v>59</v>
      </c>
      <c r="Q80" s="37">
        <f t="shared" si="6"/>
        <v>30030598.800000001</v>
      </c>
      <c r="R80" s="40">
        <f t="shared" si="7"/>
        <v>7507649.7000000002</v>
      </c>
    </row>
    <row r="81" spans="1:18" ht="12.75">
      <c r="A81" s="96" t="s">
        <v>141</v>
      </c>
      <c r="B81" s="49" t="s">
        <v>1</v>
      </c>
      <c r="C81" s="49" t="s">
        <v>142</v>
      </c>
      <c r="D81" s="50" t="s">
        <v>2162</v>
      </c>
      <c r="E81" s="57">
        <v>11732</v>
      </c>
      <c r="F81" s="60">
        <v>508993.2</v>
      </c>
      <c r="G81" s="28">
        <f t="shared" si="4"/>
        <v>5971508222.4000006</v>
      </c>
      <c r="H81" s="103"/>
      <c r="I81" s="122">
        <v>192956815</v>
      </c>
      <c r="J81" s="119">
        <v>2014055851</v>
      </c>
      <c r="K81" s="116">
        <v>0</v>
      </c>
      <c r="L81" s="46">
        <v>147669782.00264689</v>
      </c>
      <c r="M81" s="47">
        <v>504151603.49092883</v>
      </c>
      <c r="N81" s="48">
        <f t="shared" si="5"/>
        <v>3112674170.9099998</v>
      </c>
      <c r="O81" s="52"/>
      <c r="P81" s="39">
        <v>310</v>
      </c>
      <c r="Q81" s="37">
        <f t="shared" si="6"/>
        <v>157787892</v>
      </c>
      <c r="R81" s="40">
        <f t="shared" si="7"/>
        <v>39446973</v>
      </c>
    </row>
    <row r="82" spans="1:18" ht="12.75">
      <c r="A82" s="96" t="s">
        <v>143</v>
      </c>
      <c r="B82" s="49" t="s">
        <v>1</v>
      </c>
      <c r="C82" s="49" t="s">
        <v>144</v>
      </c>
      <c r="D82" s="50" t="s">
        <v>2162</v>
      </c>
      <c r="E82" s="57">
        <v>6976</v>
      </c>
      <c r="F82" s="60">
        <v>508993.2</v>
      </c>
      <c r="G82" s="28">
        <f t="shared" si="4"/>
        <v>3550736563.2000003</v>
      </c>
      <c r="H82" s="103"/>
      <c r="I82" s="122">
        <v>113487840</v>
      </c>
      <c r="J82" s="119">
        <v>1184569970</v>
      </c>
      <c r="K82" s="116">
        <v>0</v>
      </c>
      <c r="L82" s="46">
        <v>14962292.876626365</v>
      </c>
      <c r="M82" s="47">
        <v>31364741.559006743</v>
      </c>
      <c r="N82" s="48">
        <f t="shared" si="5"/>
        <v>2206351718.7600002</v>
      </c>
      <c r="O82" s="52"/>
      <c r="P82" s="39">
        <v>142</v>
      </c>
      <c r="Q82" s="37">
        <f t="shared" si="6"/>
        <v>72277034.400000006</v>
      </c>
      <c r="R82" s="40">
        <f t="shared" si="7"/>
        <v>18069258.600000001</v>
      </c>
    </row>
    <row r="83" spans="1:18" ht="12.75">
      <c r="A83" s="96" t="s">
        <v>145</v>
      </c>
      <c r="B83" s="49" t="s">
        <v>1</v>
      </c>
      <c r="C83" s="49" t="s">
        <v>146</v>
      </c>
      <c r="D83" s="50" t="s">
        <v>2162</v>
      </c>
      <c r="E83" s="57">
        <v>6138</v>
      </c>
      <c r="F83" s="60">
        <v>508993.2</v>
      </c>
      <c r="G83" s="28">
        <f t="shared" si="4"/>
        <v>3124200261.5999999</v>
      </c>
      <c r="H83" s="103"/>
      <c r="I83" s="122">
        <v>95831661</v>
      </c>
      <c r="J83" s="119">
        <v>1028202442</v>
      </c>
      <c r="K83" s="116">
        <v>0</v>
      </c>
      <c r="L83" s="46">
        <v>25750000</v>
      </c>
      <c r="M83" s="47">
        <v>280977790.09072858</v>
      </c>
      <c r="N83" s="48">
        <f t="shared" si="5"/>
        <v>1693438368.51</v>
      </c>
      <c r="O83" s="52"/>
      <c r="P83" s="39">
        <v>101</v>
      </c>
      <c r="Q83" s="37">
        <f t="shared" si="6"/>
        <v>51408313.200000003</v>
      </c>
      <c r="R83" s="40">
        <f t="shared" si="7"/>
        <v>12852078.300000001</v>
      </c>
    </row>
    <row r="84" spans="1:18" ht="12.75">
      <c r="A84" s="96" t="s">
        <v>147</v>
      </c>
      <c r="B84" s="49" t="s">
        <v>1</v>
      </c>
      <c r="C84" s="49" t="s">
        <v>2149</v>
      </c>
      <c r="D84" s="50" t="s">
        <v>2162</v>
      </c>
      <c r="E84" s="57">
        <v>25425</v>
      </c>
      <c r="F84" s="60">
        <v>508993.2</v>
      </c>
      <c r="G84" s="28">
        <f t="shared" si="4"/>
        <v>12941152110</v>
      </c>
      <c r="H84" s="103"/>
      <c r="I84" s="122">
        <v>417135317</v>
      </c>
      <c r="J84" s="119">
        <v>4449055757</v>
      </c>
      <c r="K84" s="116">
        <v>528137653.12821972</v>
      </c>
      <c r="L84" s="46">
        <v>1163476820</v>
      </c>
      <c r="M84" s="47">
        <v>2399721055.7676396</v>
      </c>
      <c r="N84" s="48">
        <f t="shared" si="5"/>
        <v>3983625507.0999999</v>
      </c>
      <c r="O84" s="52"/>
      <c r="P84" s="39">
        <v>1748</v>
      </c>
      <c r="Q84" s="37">
        <f t="shared" si="6"/>
        <v>889720113.60000002</v>
      </c>
      <c r="R84" s="40">
        <f t="shared" si="7"/>
        <v>222430028.40000001</v>
      </c>
    </row>
    <row r="85" spans="1:18" ht="12.75">
      <c r="A85" s="96" t="s">
        <v>148</v>
      </c>
      <c r="B85" s="49" t="s">
        <v>1</v>
      </c>
      <c r="C85" s="49" t="s">
        <v>149</v>
      </c>
      <c r="D85" s="50" t="s">
        <v>2162</v>
      </c>
      <c r="E85" s="57">
        <v>7988</v>
      </c>
      <c r="F85" s="60">
        <v>508993.2</v>
      </c>
      <c r="G85" s="28">
        <f t="shared" si="4"/>
        <v>4065837681.5999999</v>
      </c>
      <c r="H85" s="103"/>
      <c r="I85" s="122">
        <v>128540865</v>
      </c>
      <c r="J85" s="119">
        <v>1370633609</v>
      </c>
      <c r="K85" s="116">
        <v>0</v>
      </c>
      <c r="L85" s="46">
        <v>36999342.208099693</v>
      </c>
      <c r="M85" s="47">
        <v>671292629.52295387</v>
      </c>
      <c r="N85" s="48">
        <f t="shared" si="5"/>
        <v>1858371235.8699999</v>
      </c>
      <c r="O85" s="52"/>
      <c r="P85" s="39">
        <v>458</v>
      </c>
      <c r="Q85" s="37">
        <f t="shared" si="6"/>
        <v>233118885.59999999</v>
      </c>
      <c r="R85" s="40">
        <f t="shared" si="7"/>
        <v>58279721.399999999</v>
      </c>
    </row>
    <row r="86" spans="1:18" ht="12.75">
      <c r="A86" s="96" t="s">
        <v>150</v>
      </c>
      <c r="B86" s="49" t="s">
        <v>1</v>
      </c>
      <c r="C86" s="49" t="s">
        <v>151</v>
      </c>
      <c r="D86" s="50" t="s">
        <v>2162</v>
      </c>
      <c r="E86" s="57">
        <v>9522</v>
      </c>
      <c r="F86" s="60">
        <v>508993.2</v>
      </c>
      <c r="G86" s="28">
        <f t="shared" si="4"/>
        <v>4846633250.4000006</v>
      </c>
      <c r="H86" s="103"/>
      <c r="I86" s="122">
        <v>157046216</v>
      </c>
      <c r="J86" s="119">
        <v>1639226117</v>
      </c>
      <c r="K86" s="116">
        <v>0</v>
      </c>
      <c r="L86" s="46">
        <v>39806018.191025704</v>
      </c>
      <c r="M86" s="47">
        <v>823086681.65988147</v>
      </c>
      <c r="N86" s="48">
        <f t="shared" si="5"/>
        <v>2187468217.5500002</v>
      </c>
      <c r="O86" s="52"/>
      <c r="P86" s="39">
        <v>483</v>
      </c>
      <c r="Q86" s="37">
        <f t="shared" si="6"/>
        <v>245843715.59999999</v>
      </c>
      <c r="R86" s="40">
        <f t="shared" si="7"/>
        <v>61460928.899999999</v>
      </c>
    </row>
    <row r="87" spans="1:18" ht="12.75">
      <c r="A87" s="96" t="s">
        <v>152</v>
      </c>
      <c r="B87" s="49" t="s">
        <v>1</v>
      </c>
      <c r="C87" s="49" t="s">
        <v>153</v>
      </c>
      <c r="D87" s="50" t="s">
        <v>2162</v>
      </c>
      <c r="E87" s="57">
        <v>16848</v>
      </c>
      <c r="F87" s="60">
        <v>508993.2</v>
      </c>
      <c r="G87" s="28">
        <f t="shared" si="4"/>
        <v>8575517433.6000004</v>
      </c>
      <c r="H87" s="103"/>
      <c r="I87" s="122">
        <v>260121438</v>
      </c>
      <c r="J87" s="119">
        <v>2729443104</v>
      </c>
      <c r="K87" s="116">
        <v>0</v>
      </c>
      <c r="L87" s="46">
        <v>171425376</v>
      </c>
      <c r="M87" s="47">
        <v>1206472854.5298765</v>
      </c>
      <c r="N87" s="48">
        <f t="shared" si="5"/>
        <v>4208054661.0700002</v>
      </c>
      <c r="O87" s="52"/>
      <c r="P87" s="39">
        <v>1517</v>
      </c>
      <c r="Q87" s="37">
        <f t="shared" si="6"/>
        <v>772142684.39999998</v>
      </c>
      <c r="R87" s="40">
        <f t="shared" si="7"/>
        <v>193035671.09999999</v>
      </c>
    </row>
    <row r="88" spans="1:18" ht="12.75">
      <c r="A88" s="96" t="s">
        <v>154</v>
      </c>
      <c r="B88" s="49" t="s">
        <v>1</v>
      </c>
      <c r="C88" s="49" t="s">
        <v>155</v>
      </c>
      <c r="D88" s="50" t="s">
        <v>2162</v>
      </c>
      <c r="E88" s="57">
        <v>3947</v>
      </c>
      <c r="F88" s="60">
        <v>508993.2</v>
      </c>
      <c r="G88" s="28">
        <f t="shared" si="4"/>
        <v>2008996160.4000001</v>
      </c>
      <c r="H88" s="103"/>
      <c r="I88" s="122">
        <v>66065154</v>
      </c>
      <c r="J88" s="119">
        <v>827262706</v>
      </c>
      <c r="K88" s="116">
        <v>0</v>
      </c>
      <c r="L88" s="46">
        <v>73299388.095052049</v>
      </c>
      <c r="M88" s="47">
        <v>68190281.62023598</v>
      </c>
      <c r="N88" s="48">
        <f t="shared" si="5"/>
        <v>974178630.67999995</v>
      </c>
      <c r="O88" s="52"/>
      <c r="P88" s="39">
        <v>214</v>
      </c>
      <c r="Q88" s="37">
        <f t="shared" si="6"/>
        <v>108924544.8</v>
      </c>
      <c r="R88" s="40">
        <f t="shared" si="7"/>
        <v>27231136.199999999</v>
      </c>
    </row>
    <row r="89" spans="1:18" ht="12.75">
      <c r="A89" s="96" t="s">
        <v>156</v>
      </c>
      <c r="B89" s="49" t="s">
        <v>1</v>
      </c>
      <c r="C89" s="49" t="s">
        <v>157</v>
      </c>
      <c r="D89" s="50" t="s">
        <v>2162</v>
      </c>
      <c r="E89" s="57">
        <v>18654</v>
      </c>
      <c r="F89" s="60">
        <v>508993.2</v>
      </c>
      <c r="G89" s="28">
        <f t="shared" si="4"/>
        <v>9494759152.8000011</v>
      </c>
      <c r="H89" s="103"/>
      <c r="I89" s="122">
        <v>266508059</v>
      </c>
      <c r="J89" s="119">
        <v>5089667937</v>
      </c>
      <c r="K89" s="116">
        <v>503880397.21531045</v>
      </c>
      <c r="L89" s="46">
        <v>259358413.70669433</v>
      </c>
      <c r="M89" s="47">
        <v>0</v>
      </c>
      <c r="N89" s="48">
        <f t="shared" si="5"/>
        <v>3375344345.8800001</v>
      </c>
      <c r="O89" s="52"/>
      <c r="P89" s="39">
        <v>1238</v>
      </c>
      <c r="Q89" s="37">
        <f t="shared" si="6"/>
        <v>630133581.60000002</v>
      </c>
      <c r="R89" s="40">
        <f t="shared" si="7"/>
        <v>157533395.40000001</v>
      </c>
    </row>
    <row r="90" spans="1:18" ht="12.75">
      <c r="A90" s="96" t="s">
        <v>158</v>
      </c>
      <c r="B90" s="49" t="s">
        <v>1</v>
      </c>
      <c r="C90" s="49" t="s">
        <v>159</v>
      </c>
      <c r="D90" s="50" t="s">
        <v>2162</v>
      </c>
      <c r="E90" s="57">
        <v>7742</v>
      </c>
      <c r="F90" s="60">
        <v>508993.2</v>
      </c>
      <c r="G90" s="28">
        <f t="shared" si="4"/>
        <v>3940625354.4000001</v>
      </c>
      <c r="H90" s="103"/>
      <c r="I90" s="122">
        <v>120197835</v>
      </c>
      <c r="J90" s="119">
        <v>1254607943</v>
      </c>
      <c r="K90" s="116">
        <v>330184639.9364906</v>
      </c>
      <c r="L90" s="46">
        <v>109752985</v>
      </c>
      <c r="M90" s="47">
        <v>295048465.79765975</v>
      </c>
      <c r="N90" s="48">
        <f t="shared" si="5"/>
        <v>1830833485.6700001</v>
      </c>
      <c r="O90" s="52"/>
      <c r="P90" s="39">
        <v>142</v>
      </c>
      <c r="Q90" s="37">
        <f t="shared" si="6"/>
        <v>72277034.400000006</v>
      </c>
      <c r="R90" s="40">
        <f t="shared" si="7"/>
        <v>18069258.600000001</v>
      </c>
    </row>
    <row r="91" spans="1:18" ht="12.75">
      <c r="A91" s="96" t="s">
        <v>160</v>
      </c>
      <c r="B91" s="49" t="s">
        <v>1</v>
      </c>
      <c r="C91" s="49" t="s">
        <v>161</v>
      </c>
      <c r="D91" s="50" t="s">
        <v>2162</v>
      </c>
      <c r="E91" s="57">
        <v>4866</v>
      </c>
      <c r="F91" s="60">
        <v>508993.2</v>
      </c>
      <c r="G91" s="28">
        <f t="shared" si="4"/>
        <v>2476760911.2000003</v>
      </c>
      <c r="H91" s="103"/>
      <c r="I91" s="122">
        <v>80245071</v>
      </c>
      <c r="J91" s="119">
        <v>1580747409</v>
      </c>
      <c r="K91" s="116">
        <v>0</v>
      </c>
      <c r="L91" s="46">
        <v>447347066.10491449</v>
      </c>
      <c r="M91" s="47">
        <v>0</v>
      </c>
      <c r="N91" s="48">
        <f t="shared" si="5"/>
        <v>368421365.10000002</v>
      </c>
      <c r="O91" s="52"/>
      <c r="P91" s="39">
        <v>315</v>
      </c>
      <c r="Q91" s="37">
        <f t="shared" si="6"/>
        <v>160332858</v>
      </c>
      <c r="R91" s="40">
        <f t="shared" si="7"/>
        <v>40083214.5</v>
      </c>
    </row>
    <row r="92" spans="1:18" ht="12.75">
      <c r="A92" s="96" t="s">
        <v>162</v>
      </c>
      <c r="B92" s="49" t="s">
        <v>1</v>
      </c>
      <c r="C92" s="49" t="s">
        <v>163</v>
      </c>
      <c r="D92" s="50" t="s">
        <v>2162</v>
      </c>
      <c r="E92" s="57">
        <v>13776</v>
      </c>
      <c r="F92" s="60">
        <v>508993.2</v>
      </c>
      <c r="G92" s="28">
        <f t="shared" si="4"/>
        <v>7011890323.1999998</v>
      </c>
      <c r="H92" s="103"/>
      <c r="I92" s="122">
        <v>209384175</v>
      </c>
      <c r="J92" s="119">
        <v>2195416328</v>
      </c>
      <c r="K92" s="116">
        <v>0</v>
      </c>
      <c r="L92" s="46">
        <v>42135625.694760785</v>
      </c>
      <c r="M92" s="47">
        <v>497335717.29115134</v>
      </c>
      <c r="N92" s="48">
        <f t="shared" si="5"/>
        <v>4067618477.21</v>
      </c>
      <c r="O92" s="52"/>
      <c r="P92" s="39">
        <v>578</v>
      </c>
      <c r="Q92" s="37">
        <f t="shared" si="6"/>
        <v>294198069.60000002</v>
      </c>
      <c r="R92" s="40">
        <f t="shared" si="7"/>
        <v>73549517.400000006</v>
      </c>
    </row>
    <row r="93" spans="1:18" ht="12.75">
      <c r="A93" s="96" t="s">
        <v>164</v>
      </c>
      <c r="B93" s="49" t="s">
        <v>1</v>
      </c>
      <c r="C93" s="49" t="s">
        <v>165</v>
      </c>
      <c r="D93" s="50" t="s">
        <v>2162</v>
      </c>
      <c r="E93" s="57">
        <v>4968</v>
      </c>
      <c r="F93" s="60">
        <v>508993.2</v>
      </c>
      <c r="G93" s="28">
        <f t="shared" si="4"/>
        <v>2528678217.5999999</v>
      </c>
      <c r="H93" s="103"/>
      <c r="I93" s="122">
        <v>79598324</v>
      </c>
      <c r="J93" s="119">
        <v>830836011</v>
      </c>
      <c r="K93" s="116">
        <v>0</v>
      </c>
      <c r="L93" s="46">
        <v>27494451.118658058</v>
      </c>
      <c r="M93" s="47">
        <v>150665742.42130291</v>
      </c>
      <c r="N93" s="48">
        <f t="shared" si="5"/>
        <v>1440083689.0599999</v>
      </c>
      <c r="O93" s="52"/>
      <c r="P93" s="39">
        <v>188</v>
      </c>
      <c r="Q93" s="37">
        <f t="shared" si="6"/>
        <v>95690721.600000009</v>
      </c>
      <c r="R93" s="40">
        <f t="shared" si="7"/>
        <v>23922680.400000002</v>
      </c>
    </row>
    <row r="94" spans="1:18" ht="12.75">
      <c r="A94" s="96" t="s">
        <v>166</v>
      </c>
      <c r="B94" s="49" t="s">
        <v>1</v>
      </c>
      <c r="C94" s="49" t="s">
        <v>167</v>
      </c>
      <c r="D94" s="50" t="s">
        <v>2162</v>
      </c>
      <c r="E94" s="57">
        <v>9144</v>
      </c>
      <c r="F94" s="60">
        <v>508993.2</v>
      </c>
      <c r="G94" s="28">
        <f t="shared" si="4"/>
        <v>4654233820.8000002</v>
      </c>
      <c r="H94" s="103"/>
      <c r="I94" s="122">
        <v>141265602</v>
      </c>
      <c r="J94" s="119">
        <v>1511219874</v>
      </c>
      <c r="K94" s="116">
        <v>0</v>
      </c>
      <c r="L94" s="46">
        <v>69202681.28929618</v>
      </c>
      <c r="M94" s="47">
        <v>0</v>
      </c>
      <c r="N94" s="48">
        <f t="shared" si="5"/>
        <v>2932545663.5100002</v>
      </c>
      <c r="O94" s="52"/>
      <c r="P94" s="39">
        <v>252</v>
      </c>
      <c r="Q94" s="37">
        <f t="shared" si="6"/>
        <v>128266286.40000001</v>
      </c>
      <c r="R94" s="40">
        <f t="shared" si="7"/>
        <v>32066571.600000001</v>
      </c>
    </row>
    <row r="95" spans="1:18" ht="12.75">
      <c r="A95" s="96" t="s">
        <v>168</v>
      </c>
      <c r="B95" s="49" t="s">
        <v>1</v>
      </c>
      <c r="C95" s="49" t="s">
        <v>169</v>
      </c>
      <c r="D95" s="50" t="s">
        <v>2162</v>
      </c>
      <c r="E95" s="57">
        <v>5052</v>
      </c>
      <c r="F95" s="60">
        <v>508993.2</v>
      </c>
      <c r="G95" s="28">
        <f t="shared" si="4"/>
        <v>2571433646.4000001</v>
      </c>
      <c r="H95" s="103"/>
      <c r="I95" s="122">
        <v>80762467</v>
      </c>
      <c r="J95" s="119">
        <v>842987178</v>
      </c>
      <c r="K95" s="116">
        <v>0</v>
      </c>
      <c r="L95" s="46">
        <v>10841229.094231047</v>
      </c>
      <c r="M95" s="47">
        <v>9267885.5773196928</v>
      </c>
      <c r="N95" s="48">
        <f t="shared" si="5"/>
        <v>1627574886.73</v>
      </c>
      <c r="O95" s="52"/>
      <c r="P95" s="39">
        <v>69</v>
      </c>
      <c r="Q95" s="37">
        <f t="shared" si="6"/>
        <v>35120530.800000004</v>
      </c>
      <c r="R95" s="40">
        <f t="shared" si="7"/>
        <v>8780132.7000000011</v>
      </c>
    </row>
    <row r="96" spans="1:18" ht="12.75">
      <c r="A96" s="96" t="s">
        <v>170</v>
      </c>
      <c r="B96" s="49" t="s">
        <v>1</v>
      </c>
      <c r="C96" s="49" t="s">
        <v>171</v>
      </c>
      <c r="D96" s="50" t="s">
        <v>2162</v>
      </c>
      <c r="E96" s="57">
        <v>6426</v>
      </c>
      <c r="F96" s="60">
        <v>508993.2</v>
      </c>
      <c r="G96" s="28">
        <f t="shared" si="4"/>
        <v>3270790303.2000003</v>
      </c>
      <c r="H96" s="103"/>
      <c r="I96" s="122">
        <v>105791557</v>
      </c>
      <c r="J96" s="119">
        <v>1214273502</v>
      </c>
      <c r="K96" s="116">
        <v>0</v>
      </c>
      <c r="L96" s="46">
        <v>166250872</v>
      </c>
      <c r="M96" s="47">
        <v>361189211.5893997</v>
      </c>
      <c r="N96" s="48">
        <f t="shared" si="5"/>
        <v>1423285160.6099999</v>
      </c>
      <c r="O96" s="52"/>
      <c r="P96" s="39">
        <v>270</v>
      </c>
      <c r="Q96" s="37">
        <f t="shared" si="6"/>
        <v>137428164</v>
      </c>
      <c r="R96" s="40">
        <f t="shared" si="7"/>
        <v>34357041</v>
      </c>
    </row>
    <row r="97" spans="1:18" ht="12.75">
      <c r="A97" s="96" t="s">
        <v>172</v>
      </c>
      <c r="B97" s="49" t="s">
        <v>1</v>
      </c>
      <c r="C97" s="49" t="s">
        <v>173</v>
      </c>
      <c r="D97" s="50" t="s">
        <v>2162</v>
      </c>
      <c r="E97" s="57">
        <v>2125</v>
      </c>
      <c r="F97" s="60">
        <v>508993.2</v>
      </c>
      <c r="G97" s="28">
        <f t="shared" si="4"/>
        <v>1081610550</v>
      </c>
      <c r="H97" s="103"/>
      <c r="I97" s="122">
        <v>33469131</v>
      </c>
      <c r="J97" s="119">
        <v>349346037</v>
      </c>
      <c r="K97" s="116">
        <v>0</v>
      </c>
      <c r="L97" s="46">
        <v>4573663.8676857725</v>
      </c>
      <c r="M97" s="47">
        <v>10122134.9706512</v>
      </c>
      <c r="N97" s="48">
        <f t="shared" si="5"/>
        <v>684099583.15999997</v>
      </c>
      <c r="O97" s="52"/>
      <c r="P97" s="39">
        <v>80</v>
      </c>
      <c r="Q97" s="37">
        <f t="shared" si="6"/>
        <v>40719456</v>
      </c>
      <c r="R97" s="40">
        <f t="shared" si="7"/>
        <v>10179864</v>
      </c>
    </row>
    <row r="98" spans="1:18" ht="12.75">
      <c r="A98" s="96" t="s">
        <v>174</v>
      </c>
      <c r="B98" s="49" t="s">
        <v>1</v>
      </c>
      <c r="C98" s="49" t="s">
        <v>175</v>
      </c>
      <c r="D98" s="50" t="s">
        <v>2164</v>
      </c>
      <c r="E98" s="57">
        <v>19822</v>
      </c>
      <c r="F98" s="60">
        <v>567374.4</v>
      </c>
      <c r="G98" s="28">
        <f t="shared" si="4"/>
        <v>11246495356.800001</v>
      </c>
      <c r="H98" s="103"/>
      <c r="I98" s="122">
        <v>329210131</v>
      </c>
      <c r="J98" s="119">
        <v>3436248633</v>
      </c>
      <c r="K98" s="116">
        <v>0</v>
      </c>
      <c r="L98" s="46">
        <v>41651571.059881091</v>
      </c>
      <c r="M98" s="47">
        <v>531746705.11829263</v>
      </c>
      <c r="N98" s="48">
        <f t="shared" si="5"/>
        <v>6907638316.6199999</v>
      </c>
      <c r="O98" s="52"/>
      <c r="P98" s="39">
        <v>1592</v>
      </c>
      <c r="Q98" s="37">
        <f t="shared" si="6"/>
        <v>903260044.80000007</v>
      </c>
      <c r="R98" s="40">
        <f t="shared" si="7"/>
        <v>225815011.20000002</v>
      </c>
    </row>
    <row r="99" spans="1:18" ht="12.75">
      <c r="A99" s="96" t="s">
        <v>176</v>
      </c>
      <c r="B99" s="49" t="s">
        <v>1</v>
      </c>
      <c r="C99" s="49" t="s">
        <v>177</v>
      </c>
      <c r="D99" s="50" t="s">
        <v>2162</v>
      </c>
      <c r="E99" s="57">
        <v>9285</v>
      </c>
      <c r="F99" s="60">
        <v>508993.2</v>
      </c>
      <c r="G99" s="28">
        <f t="shared" si="4"/>
        <v>4726001862</v>
      </c>
      <c r="H99" s="103"/>
      <c r="I99" s="122">
        <v>139470881</v>
      </c>
      <c r="J99" s="119">
        <v>1455777255</v>
      </c>
      <c r="K99" s="116">
        <v>442399100.21653438</v>
      </c>
      <c r="L99" s="46">
        <v>35037272.170000046</v>
      </c>
      <c r="M99" s="47">
        <v>198049549.25220022</v>
      </c>
      <c r="N99" s="48">
        <f t="shared" si="5"/>
        <v>2455267804.3600001</v>
      </c>
      <c r="O99" s="52"/>
      <c r="P99" s="39">
        <v>375</v>
      </c>
      <c r="Q99" s="37">
        <f t="shared" si="6"/>
        <v>190872450</v>
      </c>
      <c r="R99" s="40">
        <f t="shared" si="7"/>
        <v>47718112.5</v>
      </c>
    </row>
    <row r="100" spans="1:18" ht="12.75">
      <c r="A100" s="96" t="s">
        <v>178</v>
      </c>
      <c r="B100" s="49" t="s">
        <v>1</v>
      </c>
      <c r="C100" s="49" t="s">
        <v>179</v>
      </c>
      <c r="D100" s="50" t="s">
        <v>2162</v>
      </c>
      <c r="E100" s="57">
        <v>9349</v>
      </c>
      <c r="F100" s="60">
        <v>508993.2</v>
      </c>
      <c r="G100" s="28">
        <f t="shared" si="4"/>
        <v>4758577426.8000002</v>
      </c>
      <c r="H100" s="103"/>
      <c r="I100" s="122">
        <v>136738377</v>
      </c>
      <c r="J100" s="119">
        <v>1741367633</v>
      </c>
      <c r="K100" s="116">
        <v>452555593.54592317</v>
      </c>
      <c r="L100" s="46">
        <v>92483473.757867485</v>
      </c>
      <c r="M100" s="47">
        <v>0</v>
      </c>
      <c r="N100" s="48">
        <f t="shared" si="5"/>
        <v>2335432349.5</v>
      </c>
      <c r="O100" s="52"/>
      <c r="P100" s="39">
        <v>742</v>
      </c>
      <c r="Q100" s="37">
        <f t="shared" si="6"/>
        <v>377672954.40000004</v>
      </c>
      <c r="R100" s="40">
        <f t="shared" si="7"/>
        <v>94418238.600000009</v>
      </c>
    </row>
    <row r="101" spans="1:18" ht="12.75">
      <c r="A101" s="96" t="s">
        <v>180</v>
      </c>
      <c r="B101" s="49" t="s">
        <v>1</v>
      </c>
      <c r="C101" s="49" t="s">
        <v>181</v>
      </c>
      <c r="D101" s="50" t="s">
        <v>2164</v>
      </c>
      <c r="E101" s="57">
        <v>30347</v>
      </c>
      <c r="F101" s="60">
        <v>567374.4</v>
      </c>
      <c r="G101" s="28">
        <f t="shared" si="4"/>
        <v>17218110916.799999</v>
      </c>
      <c r="H101" s="103"/>
      <c r="I101" s="122">
        <v>480209268</v>
      </c>
      <c r="J101" s="119">
        <v>5012356190</v>
      </c>
      <c r="K101" s="116">
        <v>0</v>
      </c>
      <c r="L101" s="46">
        <v>63483734.076083839</v>
      </c>
      <c r="M101" s="47">
        <v>1124855194.1547039</v>
      </c>
      <c r="N101" s="48">
        <f t="shared" si="5"/>
        <v>10537206530.57</v>
      </c>
      <c r="O101" s="52"/>
      <c r="P101" s="39">
        <v>1765</v>
      </c>
      <c r="Q101" s="37">
        <f t="shared" si="6"/>
        <v>1001415816</v>
      </c>
      <c r="R101" s="40">
        <f t="shared" si="7"/>
        <v>250353954</v>
      </c>
    </row>
    <row r="102" spans="1:18" ht="12.75">
      <c r="A102" s="96" t="s">
        <v>182</v>
      </c>
      <c r="B102" s="49" t="s">
        <v>1</v>
      </c>
      <c r="C102" s="49" t="s">
        <v>183</v>
      </c>
      <c r="D102" s="50" t="s">
        <v>2162</v>
      </c>
      <c r="E102" s="57">
        <v>9267</v>
      </c>
      <c r="F102" s="60">
        <v>508993.2</v>
      </c>
      <c r="G102" s="28">
        <f t="shared" si="4"/>
        <v>4716839984.4000006</v>
      </c>
      <c r="H102" s="103"/>
      <c r="I102" s="122">
        <v>146471911</v>
      </c>
      <c r="J102" s="119">
        <v>1534216132</v>
      </c>
      <c r="K102" s="116">
        <v>361245760.31277692</v>
      </c>
      <c r="L102" s="46">
        <v>83407703.36324501</v>
      </c>
      <c r="M102" s="47">
        <v>385009605.17853171</v>
      </c>
      <c r="N102" s="48">
        <f t="shared" si="5"/>
        <v>2206488872.5500002</v>
      </c>
      <c r="O102" s="52"/>
      <c r="P102" s="39">
        <v>135</v>
      </c>
      <c r="Q102" s="37">
        <f t="shared" si="6"/>
        <v>68714082</v>
      </c>
      <c r="R102" s="40">
        <f t="shared" si="7"/>
        <v>17178520.5</v>
      </c>
    </row>
    <row r="103" spans="1:18" ht="12.75">
      <c r="A103" s="96" t="s">
        <v>184</v>
      </c>
      <c r="B103" s="49" t="s">
        <v>1</v>
      </c>
      <c r="C103" s="49" t="s">
        <v>185</v>
      </c>
      <c r="D103" s="50" t="s">
        <v>2162</v>
      </c>
      <c r="E103" s="57">
        <v>13472</v>
      </c>
      <c r="F103" s="60">
        <v>508993.2</v>
      </c>
      <c r="G103" s="28">
        <f t="shared" si="4"/>
        <v>6857156390.4000006</v>
      </c>
      <c r="H103" s="103"/>
      <c r="I103" s="122">
        <v>216142677</v>
      </c>
      <c r="J103" s="119">
        <v>2256066584</v>
      </c>
      <c r="K103" s="116">
        <v>0</v>
      </c>
      <c r="L103" s="46">
        <v>240978672</v>
      </c>
      <c r="M103" s="47">
        <v>570007981.25187314</v>
      </c>
      <c r="N103" s="48">
        <f t="shared" si="5"/>
        <v>3573960476.1500001</v>
      </c>
      <c r="O103" s="52"/>
      <c r="P103" s="39">
        <v>562</v>
      </c>
      <c r="Q103" s="37">
        <f t="shared" si="6"/>
        <v>286054178.40000004</v>
      </c>
      <c r="R103" s="40">
        <f t="shared" si="7"/>
        <v>71513544.600000009</v>
      </c>
    </row>
    <row r="104" spans="1:18" ht="12.75">
      <c r="A104" s="96" t="s">
        <v>186</v>
      </c>
      <c r="B104" s="49" t="s">
        <v>1</v>
      </c>
      <c r="C104" s="49" t="s">
        <v>187</v>
      </c>
      <c r="D104" s="50" t="s">
        <v>2162</v>
      </c>
      <c r="E104" s="57">
        <v>14827</v>
      </c>
      <c r="F104" s="60">
        <v>508993.2</v>
      </c>
      <c r="G104" s="28">
        <f t="shared" si="4"/>
        <v>7546842176.4000006</v>
      </c>
      <c r="H104" s="103"/>
      <c r="I104" s="122">
        <v>242432921</v>
      </c>
      <c r="J104" s="119">
        <v>2530480428</v>
      </c>
      <c r="K104" s="116">
        <v>0</v>
      </c>
      <c r="L104" s="46">
        <v>54780692.44251661</v>
      </c>
      <c r="M104" s="47">
        <v>1233410878.4166012</v>
      </c>
      <c r="N104" s="48">
        <f t="shared" si="5"/>
        <v>3485737256.54</v>
      </c>
      <c r="O104" s="52"/>
      <c r="P104" s="39">
        <v>404</v>
      </c>
      <c r="Q104" s="37">
        <f t="shared" si="6"/>
        <v>205633252.80000001</v>
      </c>
      <c r="R104" s="40">
        <f t="shared" si="7"/>
        <v>51408313.200000003</v>
      </c>
    </row>
    <row r="105" spans="1:18" ht="12.75">
      <c r="A105" s="96" t="s">
        <v>188</v>
      </c>
      <c r="B105" s="49" t="s">
        <v>1</v>
      </c>
      <c r="C105" s="49" t="s">
        <v>2121</v>
      </c>
      <c r="D105" s="50" t="s">
        <v>2162</v>
      </c>
      <c r="E105" s="57">
        <v>14162</v>
      </c>
      <c r="F105" s="60">
        <v>508993.2</v>
      </c>
      <c r="G105" s="28">
        <f t="shared" si="4"/>
        <v>7208361698.4000006</v>
      </c>
      <c r="H105" s="103"/>
      <c r="I105" s="122">
        <v>228770401</v>
      </c>
      <c r="J105" s="119">
        <v>2387872988</v>
      </c>
      <c r="K105" s="116">
        <v>0</v>
      </c>
      <c r="L105" s="46">
        <v>52395828.625549868</v>
      </c>
      <c r="M105" s="47">
        <v>864259888.44357908</v>
      </c>
      <c r="N105" s="48">
        <f t="shared" si="5"/>
        <v>3675062592.3299999</v>
      </c>
      <c r="O105" s="52"/>
      <c r="P105" s="39">
        <v>682</v>
      </c>
      <c r="Q105" s="37">
        <f t="shared" si="6"/>
        <v>347133362.40000004</v>
      </c>
      <c r="R105" s="40">
        <f t="shared" si="7"/>
        <v>86783340.600000009</v>
      </c>
    </row>
    <row r="106" spans="1:18" ht="12.75">
      <c r="A106" s="96" t="s">
        <v>190</v>
      </c>
      <c r="B106" s="49" t="s">
        <v>1</v>
      </c>
      <c r="C106" s="49" t="s">
        <v>191</v>
      </c>
      <c r="D106" s="50" t="s">
        <v>2162</v>
      </c>
      <c r="E106" s="57">
        <v>16204</v>
      </c>
      <c r="F106" s="60">
        <v>508993.2</v>
      </c>
      <c r="G106" s="28">
        <f t="shared" si="4"/>
        <v>8247725812.8000002</v>
      </c>
      <c r="H106" s="103"/>
      <c r="I106" s="122">
        <v>238681792</v>
      </c>
      <c r="J106" s="119">
        <v>2739231854</v>
      </c>
      <c r="K106" s="116">
        <v>796594479.23755097</v>
      </c>
      <c r="L106" s="46">
        <v>149522955.0976463</v>
      </c>
      <c r="M106" s="47">
        <v>1058756317.2075523</v>
      </c>
      <c r="N106" s="48">
        <f t="shared" si="5"/>
        <v>3264938415.2600002</v>
      </c>
      <c r="O106" s="52"/>
      <c r="P106" s="39">
        <v>1127</v>
      </c>
      <c r="Q106" s="37">
        <f t="shared" si="6"/>
        <v>573635336.39999998</v>
      </c>
      <c r="R106" s="40">
        <f t="shared" si="7"/>
        <v>143408834.09999999</v>
      </c>
    </row>
    <row r="107" spans="1:18" ht="12.75">
      <c r="A107" s="96" t="s">
        <v>192</v>
      </c>
      <c r="B107" s="49" t="s">
        <v>1</v>
      </c>
      <c r="C107" s="49" t="s">
        <v>193</v>
      </c>
      <c r="D107" s="50" t="s">
        <v>2162</v>
      </c>
      <c r="E107" s="57">
        <v>7350</v>
      </c>
      <c r="F107" s="60">
        <v>508993.2</v>
      </c>
      <c r="G107" s="28">
        <f t="shared" si="4"/>
        <v>3741100020</v>
      </c>
      <c r="H107" s="103"/>
      <c r="I107" s="122">
        <v>124223832</v>
      </c>
      <c r="J107" s="119">
        <v>1296630727</v>
      </c>
      <c r="K107" s="116">
        <v>0</v>
      </c>
      <c r="L107" s="46">
        <v>46296007.590118662</v>
      </c>
      <c r="M107" s="47">
        <v>595176193.77518213</v>
      </c>
      <c r="N107" s="48">
        <f t="shared" si="5"/>
        <v>1678773259.6300001</v>
      </c>
      <c r="O107" s="52"/>
      <c r="P107" s="39">
        <v>154</v>
      </c>
      <c r="Q107" s="37">
        <f t="shared" si="6"/>
        <v>78384952.799999997</v>
      </c>
      <c r="R107" s="40">
        <f t="shared" si="7"/>
        <v>19596238.199999999</v>
      </c>
    </row>
    <row r="108" spans="1:18" ht="12.75">
      <c r="A108" s="96" t="s">
        <v>194</v>
      </c>
      <c r="B108" s="49" t="s">
        <v>1</v>
      </c>
      <c r="C108" s="49" t="s">
        <v>195</v>
      </c>
      <c r="D108" s="50" t="s">
        <v>2162</v>
      </c>
      <c r="E108" s="57">
        <v>15143</v>
      </c>
      <c r="F108" s="60">
        <v>508993.2</v>
      </c>
      <c r="G108" s="28">
        <f t="shared" si="4"/>
        <v>7707684027.6000004</v>
      </c>
      <c r="H108" s="103"/>
      <c r="I108" s="122">
        <v>226765488</v>
      </c>
      <c r="J108" s="119">
        <v>2530335931</v>
      </c>
      <c r="K108" s="116">
        <v>0</v>
      </c>
      <c r="L108" s="46">
        <v>32277338.762091726</v>
      </c>
      <c r="M108" s="47">
        <v>544501420.44559801</v>
      </c>
      <c r="N108" s="48">
        <f t="shared" si="5"/>
        <v>4373803849.3900003</v>
      </c>
      <c r="O108" s="52"/>
      <c r="P108" s="39">
        <v>655</v>
      </c>
      <c r="Q108" s="37">
        <f t="shared" si="6"/>
        <v>333390546</v>
      </c>
      <c r="R108" s="40">
        <f t="shared" si="7"/>
        <v>83347636.5</v>
      </c>
    </row>
    <row r="109" spans="1:18" ht="12.75">
      <c r="A109" s="96" t="s">
        <v>196</v>
      </c>
      <c r="B109" s="49" t="s">
        <v>1</v>
      </c>
      <c r="C109" s="49" t="s">
        <v>197</v>
      </c>
      <c r="D109" s="50" t="s">
        <v>2162</v>
      </c>
      <c r="E109" s="57">
        <v>21982</v>
      </c>
      <c r="F109" s="60">
        <v>508993.2</v>
      </c>
      <c r="G109" s="28">
        <f t="shared" si="4"/>
        <v>11188688522.4</v>
      </c>
      <c r="H109" s="103"/>
      <c r="I109" s="122">
        <v>354093703</v>
      </c>
      <c r="J109" s="119">
        <v>3695979817</v>
      </c>
      <c r="K109" s="116">
        <v>0</v>
      </c>
      <c r="L109" s="46">
        <v>72447205</v>
      </c>
      <c r="M109" s="47">
        <v>1966683666.8212574</v>
      </c>
      <c r="N109" s="48">
        <f t="shared" si="5"/>
        <v>5099484130.5799999</v>
      </c>
      <c r="O109" s="52"/>
      <c r="P109" s="39">
        <v>2013</v>
      </c>
      <c r="Q109" s="37">
        <f t="shared" si="6"/>
        <v>1024603311.6</v>
      </c>
      <c r="R109" s="40">
        <f t="shared" si="7"/>
        <v>256150827.90000001</v>
      </c>
    </row>
    <row r="110" spans="1:18" ht="12.75">
      <c r="A110" s="96" t="s">
        <v>198</v>
      </c>
      <c r="B110" s="49" t="s">
        <v>1</v>
      </c>
      <c r="C110" s="49" t="s">
        <v>199</v>
      </c>
      <c r="D110" s="50" t="s">
        <v>2162</v>
      </c>
      <c r="E110" s="57">
        <v>25933</v>
      </c>
      <c r="F110" s="60">
        <v>508993.2</v>
      </c>
      <c r="G110" s="28">
        <f t="shared" si="4"/>
        <v>13199720655.6</v>
      </c>
      <c r="H110" s="103"/>
      <c r="I110" s="122">
        <v>406302313</v>
      </c>
      <c r="J110" s="119">
        <v>4240925882</v>
      </c>
      <c r="K110" s="116">
        <v>871782111.89443445</v>
      </c>
      <c r="L110" s="46">
        <v>605416425</v>
      </c>
      <c r="M110" s="47">
        <v>1404565968.3916242</v>
      </c>
      <c r="N110" s="48">
        <f t="shared" si="5"/>
        <v>5670727955.3100004</v>
      </c>
      <c r="O110" s="52"/>
      <c r="P110" s="39">
        <v>914</v>
      </c>
      <c r="Q110" s="37">
        <f t="shared" si="6"/>
        <v>465219784.80000001</v>
      </c>
      <c r="R110" s="40">
        <f t="shared" si="7"/>
        <v>116304946.2</v>
      </c>
    </row>
    <row r="111" spans="1:18" ht="12.75">
      <c r="A111" s="96" t="s">
        <v>200</v>
      </c>
      <c r="B111" s="49" t="s">
        <v>1</v>
      </c>
      <c r="C111" s="49" t="s">
        <v>2131</v>
      </c>
      <c r="D111" s="50" t="s">
        <v>2162</v>
      </c>
      <c r="E111" s="57">
        <v>8610</v>
      </c>
      <c r="F111" s="60">
        <v>508993.2</v>
      </c>
      <c r="G111" s="28">
        <f t="shared" si="4"/>
        <v>4382431452</v>
      </c>
      <c r="H111" s="103"/>
      <c r="I111" s="122">
        <v>136123967</v>
      </c>
      <c r="J111" s="119">
        <v>1454685732</v>
      </c>
      <c r="K111" s="116">
        <v>0</v>
      </c>
      <c r="L111" s="46">
        <v>26676169.096762653</v>
      </c>
      <c r="M111" s="47">
        <v>1444078347.2918553</v>
      </c>
      <c r="N111" s="48">
        <f t="shared" si="5"/>
        <v>1320867236.6099999</v>
      </c>
      <c r="O111" s="52"/>
      <c r="P111" s="39">
        <v>486</v>
      </c>
      <c r="Q111" s="37">
        <f t="shared" si="6"/>
        <v>247370695.20000002</v>
      </c>
      <c r="R111" s="40">
        <f t="shared" si="7"/>
        <v>61842673.800000004</v>
      </c>
    </row>
    <row r="112" spans="1:18" ht="12.75">
      <c r="A112" s="96" t="s">
        <v>201</v>
      </c>
      <c r="B112" s="49" t="s">
        <v>1</v>
      </c>
      <c r="C112" s="49" t="s">
        <v>202</v>
      </c>
      <c r="D112" s="50" t="s">
        <v>2162</v>
      </c>
      <c r="E112" s="57">
        <v>9693</v>
      </c>
      <c r="F112" s="60">
        <v>508993.2</v>
      </c>
      <c r="G112" s="28">
        <f t="shared" si="4"/>
        <v>4933671087.6000004</v>
      </c>
      <c r="H112" s="103"/>
      <c r="I112" s="122">
        <v>150465570</v>
      </c>
      <c r="J112" s="119">
        <v>1693242556</v>
      </c>
      <c r="K112" s="116">
        <v>0</v>
      </c>
      <c r="L112" s="46">
        <v>61553561.715564184</v>
      </c>
      <c r="M112" s="47">
        <v>541384296.23910344</v>
      </c>
      <c r="N112" s="48">
        <f t="shared" si="5"/>
        <v>2487025103.6500001</v>
      </c>
      <c r="O112" s="52"/>
      <c r="P112" s="39">
        <v>390</v>
      </c>
      <c r="Q112" s="37">
        <f t="shared" si="6"/>
        <v>198507348</v>
      </c>
      <c r="R112" s="40">
        <f t="shared" si="7"/>
        <v>49626837</v>
      </c>
    </row>
    <row r="113" spans="1:18" ht="12.75">
      <c r="A113" s="97" t="s">
        <v>203</v>
      </c>
      <c r="B113" s="51" t="s">
        <v>1</v>
      </c>
      <c r="C113" s="51" t="s">
        <v>204</v>
      </c>
      <c r="D113" s="50" t="s">
        <v>2162</v>
      </c>
      <c r="E113" s="57">
        <v>31355</v>
      </c>
      <c r="F113" s="60">
        <v>508993.2</v>
      </c>
      <c r="G113" s="28">
        <f t="shared" si="4"/>
        <v>15959481786</v>
      </c>
      <c r="H113" s="103"/>
      <c r="I113" s="122">
        <v>508472090</v>
      </c>
      <c r="J113" s="119">
        <v>5307359510</v>
      </c>
      <c r="K113" s="116">
        <v>0</v>
      </c>
      <c r="L113" s="46">
        <v>393766336</v>
      </c>
      <c r="M113" s="47">
        <v>5956479314.8148537</v>
      </c>
      <c r="N113" s="48">
        <f t="shared" si="5"/>
        <v>3793404535.1900001</v>
      </c>
      <c r="O113" s="52"/>
      <c r="P113" s="39">
        <v>2495</v>
      </c>
      <c r="Q113" s="37">
        <f t="shared" si="6"/>
        <v>1269938034</v>
      </c>
      <c r="R113" s="40">
        <f t="shared" si="7"/>
        <v>317484508.5</v>
      </c>
    </row>
    <row r="114" spans="1:18" ht="12.75">
      <c r="A114" s="96" t="s">
        <v>205</v>
      </c>
      <c r="B114" s="49" t="s">
        <v>1</v>
      </c>
      <c r="C114" s="49" t="s">
        <v>206</v>
      </c>
      <c r="D114" s="50" t="s">
        <v>2162</v>
      </c>
      <c r="E114" s="57">
        <v>3851</v>
      </c>
      <c r="F114" s="60">
        <v>508993.2</v>
      </c>
      <c r="G114" s="28">
        <f t="shared" si="4"/>
        <v>1960132813.2</v>
      </c>
      <c r="H114" s="103"/>
      <c r="I114" s="122">
        <v>60147424</v>
      </c>
      <c r="J114" s="119">
        <v>630676760</v>
      </c>
      <c r="K114" s="116">
        <v>0</v>
      </c>
      <c r="L114" s="46">
        <v>41167961</v>
      </c>
      <c r="M114" s="47">
        <v>100079012.15303357</v>
      </c>
      <c r="N114" s="48">
        <f t="shared" si="5"/>
        <v>1128061656.05</v>
      </c>
      <c r="O114" s="52"/>
      <c r="P114" s="39">
        <v>139</v>
      </c>
      <c r="Q114" s="37">
        <f t="shared" si="6"/>
        <v>70750054.799999997</v>
      </c>
      <c r="R114" s="40">
        <f t="shared" si="7"/>
        <v>17687513.699999999</v>
      </c>
    </row>
    <row r="115" spans="1:18" ht="12.75">
      <c r="A115" s="96" t="s">
        <v>207</v>
      </c>
      <c r="B115" s="49" t="s">
        <v>1</v>
      </c>
      <c r="C115" s="49" t="s">
        <v>208</v>
      </c>
      <c r="D115" s="50" t="s">
        <v>2162</v>
      </c>
      <c r="E115" s="57">
        <v>4281</v>
      </c>
      <c r="F115" s="60">
        <v>508993.2</v>
      </c>
      <c r="G115" s="28">
        <f t="shared" si="4"/>
        <v>2178999889.2000003</v>
      </c>
      <c r="H115" s="103"/>
      <c r="I115" s="122">
        <v>66857418</v>
      </c>
      <c r="J115" s="119">
        <v>766921416</v>
      </c>
      <c r="K115" s="116">
        <v>0</v>
      </c>
      <c r="L115" s="46">
        <v>29309643.421486326</v>
      </c>
      <c r="M115" s="47">
        <v>62920533.706808619</v>
      </c>
      <c r="N115" s="48">
        <f t="shared" si="5"/>
        <v>1252990878.0699999</v>
      </c>
      <c r="O115" s="52"/>
      <c r="P115" s="39">
        <v>194</v>
      </c>
      <c r="Q115" s="37">
        <f t="shared" si="6"/>
        <v>98744680.799999997</v>
      </c>
      <c r="R115" s="40">
        <f t="shared" si="7"/>
        <v>24686170.199999999</v>
      </c>
    </row>
    <row r="116" spans="1:18" ht="12.75">
      <c r="A116" s="96" t="s">
        <v>209</v>
      </c>
      <c r="B116" s="49" t="s">
        <v>1</v>
      </c>
      <c r="C116" s="49" t="s">
        <v>210</v>
      </c>
      <c r="D116" s="50" t="s">
        <v>2162</v>
      </c>
      <c r="E116" s="57">
        <v>4375</v>
      </c>
      <c r="F116" s="60">
        <v>508993.2</v>
      </c>
      <c r="G116" s="28">
        <f t="shared" si="4"/>
        <v>2226845250</v>
      </c>
      <c r="H116" s="103"/>
      <c r="I116" s="122">
        <v>71449318</v>
      </c>
      <c r="J116" s="119">
        <v>745777846</v>
      </c>
      <c r="K116" s="116">
        <v>0</v>
      </c>
      <c r="L116" s="46">
        <v>8969307.4623001255</v>
      </c>
      <c r="M116" s="47">
        <v>6549889.7555495482</v>
      </c>
      <c r="N116" s="48">
        <f t="shared" si="5"/>
        <v>1394098888.78</v>
      </c>
      <c r="O116" s="52"/>
      <c r="P116" s="39">
        <v>72</v>
      </c>
      <c r="Q116" s="37">
        <f t="shared" si="6"/>
        <v>36647510.399999999</v>
      </c>
      <c r="R116" s="40">
        <f t="shared" si="7"/>
        <v>9161877.5999999996</v>
      </c>
    </row>
    <row r="117" spans="1:18" ht="12.75">
      <c r="A117" s="96" t="s">
        <v>211</v>
      </c>
      <c r="B117" s="49" t="s">
        <v>1</v>
      </c>
      <c r="C117" s="49" t="s">
        <v>212</v>
      </c>
      <c r="D117" s="50" t="s">
        <v>2164</v>
      </c>
      <c r="E117" s="57">
        <v>90189</v>
      </c>
      <c r="F117" s="60">
        <v>567374.4</v>
      </c>
      <c r="G117" s="28">
        <f t="shared" si="4"/>
        <v>51170929761.599998</v>
      </c>
      <c r="H117" s="103"/>
      <c r="I117" s="122">
        <v>1399446221</v>
      </c>
      <c r="J117" s="119">
        <v>14607221055</v>
      </c>
      <c r="K117" s="116">
        <v>1047006273.5092301</v>
      </c>
      <c r="L117" s="46">
        <v>432005494</v>
      </c>
      <c r="M117" s="47">
        <v>3936663977.4759369</v>
      </c>
      <c r="N117" s="48">
        <f t="shared" si="5"/>
        <v>29748586740.610001</v>
      </c>
      <c r="O117" s="52"/>
      <c r="P117" s="39">
        <v>9043</v>
      </c>
      <c r="Q117" s="37">
        <f t="shared" si="6"/>
        <v>5130766699.1999998</v>
      </c>
      <c r="R117" s="40">
        <f t="shared" si="7"/>
        <v>1282691674.8</v>
      </c>
    </row>
    <row r="118" spans="1:18" ht="12.75">
      <c r="A118" s="96" t="s">
        <v>213</v>
      </c>
      <c r="B118" s="49" t="s">
        <v>1</v>
      </c>
      <c r="C118" s="49" t="s">
        <v>214</v>
      </c>
      <c r="D118" s="50" t="s">
        <v>2162</v>
      </c>
      <c r="E118" s="57">
        <v>5945</v>
      </c>
      <c r="F118" s="60">
        <v>508993.2</v>
      </c>
      <c r="G118" s="28">
        <f t="shared" si="4"/>
        <v>3025964574</v>
      </c>
      <c r="H118" s="103"/>
      <c r="I118" s="122">
        <v>94619012</v>
      </c>
      <c r="J118" s="119">
        <v>987619812</v>
      </c>
      <c r="K118" s="116">
        <v>0</v>
      </c>
      <c r="L118" s="46">
        <v>85338791</v>
      </c>
      <c r="M118" s="47">
        <v>273447430.38286352</v>
      </c>
      <c r="N118" s="48">
        <f t="shared" si="5"/>
        <v>1584939528.6199999</v>
      </c>
      <c r="O118" s="52"/>
      <c r="P118" s="39">
        <v>228</v>
      </c>
      <c r="Q118" s="37">
        <f t="shared" si="6"/>
        <v>116050449.60000001</v>
      </c>
      <c r="R118" s="40">
        <f t="shared" si="7"/>
        <v>29012612.400000002</v>
      </c>
    </row>
    <row r="119" spans="1:18" ht="12.75">
      <c r="A119" s="96" t="s">
        <v>215</v>
      </c>
      <c r="B119" s="49" t="s">
        <v>1</v>
      </c>
      <c r="C119" s="49" t="s">
        <v>216</v>
      </c>
      <c r="D119" s="50" t="s">
        <v>2162</v>
      </c>
      <c r="E119" s="57">
        <v>25433</v>
      </c>
      <c r="F119" s="60">
        <v>508993.2</v>
      </c>
      <c r="G119" s="28">
        <f t="shared" si="4"/>
        <v>12945224055.6</v>
      </c>
      <c r="H119" s="103"/>
      <c r="I119" s="122">
        <v>404329736</v>
      </c>
      <c r="J119" s="119">
        <v>4220336406</v>
      </c>
      <c r="K119" s="116">
        <v>0</v>
      </c>
      <c r="L119" s="46">
        <v>119438800.27113019</v>
      </c>
      <c r="M119" s="47">
        <v>1513658297.5025687</v>
      </c>
      <c r="N119" s="48">
        <f t="shared" si="5"/>
        <v>6687460815.8299999</v>
      </c>
      <c r="O119" s="52"/>
      <c r="P119" s="39">
        <v>750</v>
      </c>
      <c r="Q119" s="37">
        <f t="shared" si="6"/>
        <v>381744900</v>
      </c>
      <c r="R119" s="40">
        <f t="shared" si="7"/>
        <v>95436225</v>
      </c>
    </row>
    <row r="120" spans="1:18" ht="12.75">
      <c r="A120" s="96" t="s">
        <v>217</v>
      </c>
      <c r="B120" s="49" t="s">
        <v>1</v>
      </c>
      <c r="C120" s="49" t="s">
        <v>218</v>
      </c>
      <c r="D120" s="50" t="s">
        <v>2162</v>
      </c>
      <c r="E120" s="57">
        <v>13875</v>
      </c>
      <c r="F120" s="60">
        <v>508993.2</v>
      </c>
      <c r="G120" s="28">
        <f t="shared" si="4"/>
        <v>7062280650</v>
      </c>
      <c r="H120" s="103"/>
      <c r="I120" s="122">
        <v>222868840</v>
      </c>
      <c r="J120" s="119">
        <v>2326273324</v>
      </c>
      <c r="K120" s="116">
        <v>0</v>
      </c>
      <c r="L120" s="46">
        <v>29202687.437507663</v>
      </c>
      <c r="M120" s="47">
        <v>1333095594.0357022</v>
      </c>
      <c r="N120" s="48">
        <f t="shared" si="5"/>
        <v>3150840204.5300002</v>
      </c>
      <c r="O120" s="52"/>
      <c r="P120" s="39">
        <v>528</v>
      </c>
      <c r="Q120" s="37">
        <f t="shared" si="6"/>
        <v>268748409.60000002</v>
      </c>
      <c r="R120" s="40">
        <f t="shared" si="7"/>
        <v>67187102.400000006</v>
      </c>
    </row>
    <row r="121" spans="1:18" ht="12.75">
      <c r="A121" s="96" t="s">
        <v>219</v>
      </c>
      <c r="B121" s="49" t="s">
        <v>1</v>
      </c>
      <c r="C121" s="49" t="s">
        <v>220</v>
      </c>
      <c r="D121" s="50" t="s">
        <v>2162</v>
      </c>
      <c r="E121" s="57">
        <v>3879</v>
      </c>
      <c r="F121" s="60">
        <v>508993.2</v>
      </c>
      <c r="G121" s="28">
        <f t="shared" si="4"/>
        <v>1974384622.8</v>
      </c>
      <c r="H121" s="103"/>
      <c r="I121" s="122">
        <v>58773087</v>
      </c>
      <c r="J121" s="119">
        <v>628074998</v>
      </c>
      <c r="K121" s="116">
        <v>0</v>
      </c>
      <c r="L121" s="46">
        <v>11181619.47025704</v>
      </c>
      <c r="M121" s="47">
        <v>47073632.951171383</v>
      </c>
      <c r="N121" s="48">
        <f t="shared" si="5"/>
        <v>1229281285.3800001</v>
      </c>
      <c r="O121" s="52"/>
      <c r="P121" s="39">
        <v>130</v>
      </c>
      <c r="Q121" s="37">
        <f t="shared" si="6"/>
        <v>66169116</v>
      </c>
      <c r="R121" s="40">
        <f t="shared" si="7"/>
        <v>16542279</v>
      </c>
    </row>
    <row r="122" spans="1:18" ht="12.75">
      <c r="A122" s="96" t="s">
        <v>221</v>
      </c>
      <c r="B122" s="49" t="s">
        <v>1</v>
      </c>
      <c r="C122" s="49" t="s">
        <v>222</v>
      </c>
      <c r="D122" s="50" t="s">
        <v>2162</v>
      </c>
      <c r="E122" s="57">
        <v>10062</v>
      </c>
      <c r="F122" s="60">
        <v>508993.2</v>
      </c>
      <c r="G122" s="28">
        <f t="shared" si="4"/>
        <v>5121489578.4000006</v>
      </c>
      <c r="H122" s="103"/>
      <c r="I122" s="122">
        <v>153343593</v>
      </c>
      <c r="J122" s="119">
        <v>1600578656</v>
      </c>
      <c r="K122" s="116">
        <v>379340095.51610553</v>
      </c>
      <c r="L122" s="46">
        <v>97171665</v>
      </c>
      <c r="M122" s="47">
        <v>308613696.81196058</v>
      </c>
      <c r="N122" s="48">
        <f t="shared" si="5"/>
        <v>2582441872.0700002</v>
      </c>
      <c r="O122" s="52"/>
      <c r="P122" s="39">
        <v>518</v>
      </c>
      <c r="Q122" s="37">
        <f t="shared" si="6"/>
        <v>263658477.59999999</v>
      </c>
      <c r="R122" s="40">
        <f t="shared" si="7"/>
        <v>65914619.399999999</v>
      </c>
    </row>
    <row r="123" spans="1:18" ht="12.75">
      <c r="A123" s="96" t="s">
        <v>223</v>
      </c>
      <c r="B123" s="49" t="s">
        <v>1</v>
      </c>
      <c r="C123" s="49" t="s">
        <v>224</v>
      </c>
      <c r="D123" s="50" t="s">
        <v>2162</v>
      </c>
      <c r="E123" s="57">
        <v>7012</v>
      </c>
      <c r="F123" s="60">
        <v>508993.2</v>
      </c>
      <c r="G123" s="28">
        <f t="shared" si="4"/>
        <v>3569060318.4000001</v>
      </c>
      <c r="H123" s="103"/>
      <c r="I123" s="122">
        <v>105840063</v>
      </c>
      <c r="J123" s="119">
        <v>1193604758</v>
      </c>
      <c r="K123" s="116">
        <v>0</v>
      </c>
      <c r="L123" s="46">
        <v>64502275</v>
      </c>
      <c r="M123" s="47">
        <v>307930333.51518911</v>
      </c>
      <c r="N123" s="48">
        <f t="shared" si="5"/>
        <v>1897182888.8800001</v>
      </c>
      <c r="O123" s="52"/>
      <c r="P123" s="39">
        <v>252</v>
      </c>
      <c r="Q123" s="37">
        <f t="shared" si="6"/>
        <v>128266286.40000001</v>
      </c>
      <c r="R123" s="40">
        <f t="shared" si="7"/>
        <v>32066571.600000001</v>
      </c>
    </row>
    <row r="124" spans="1:18" ht="12.75">
      <c r="A124" s="96" t="s">
        <v>225</v>
      </c>
      <c r="B124" s="49" t="s">
        <v>1</v>
      </c>
      <c r="C124" s="49" t="s">
        <v>226</v>
      </c>
      <c r="D124" s="50" t="s">
        <v>2164</v>
      </c>
      <c r="E124" s="57">
        <v>7194</v>
      </c>
      <c r="F124" s="60">
        <v>567374.4</v>
      </c>
      <c r="G124" s="28">
        <f t="shared" si="4"/>
        <v>4081691433.6000004</v>
      </c>
      <c r="H124" s="103"/>
      <c r="I124" s="122">
        <v>120602051</v>
      </c>
      <c r="J124" s="119">
        <v>1258827099</v>
      </c>
      <c r="K124" s="116">
        <v>0</v>
      </c>
      <c r="L124" s="46">
        <v>16338042.095008845</v>
      </c>
      <c r="M124" s="47">
        <v>317241205.6548779</v>
      </c>
      <c r="N124" s="48">
        <f t="shared" si="5"/>
        <v>2368683035.8499999</v>
      </c>
      <c r="O124" s="52"/>
      <c r="P124" s="39">
        <v>778</v>
      </c>
      <c r="Q124" s="37">
        <f t="shared" si="6"/>
        <v>441417283.20000005</v>
      </c>
      <c r="R124" s="40">
        <f t="shared" si="7"/>
        <v>110354320.80000001</v>
      </c>
    </row>
    <row r="125" spans="1:18" ht="12.75">
      <c r="A125" s="96" t="s">
        <v>227</v>
      </c>
      <c r="B125" s="49" t="s">
        <v>1</v>
      </c>
      <c r="C125" s="49" t="s">
        <v>2132</v>
      </c>
      <c r="D125" s="50" t="s">
        <v>2162</v>
      </c>
      <c r="E125" s="57">
        <v>5276</v>
      </c>
      <c r="F125" s="60">
        <v>508993.2</v>
      </c>
      <c r="G125" s="28">
        <f t="shared" si="4"/>
        <v>2685448123.2000003</v>
      </c>
      <c r="H125" s="103"/>
      <c r="I125" s="122">
        <v>81457721</v>
      </c>
      <c r="J125" s="119">
        <v>850244123</v>
      </c>
      <c r="K125" s="116">
        <v>0</v>
      </c>
      <c r="L125" s="46">
        <v>48820078</v>
      </c>
      <c r="M125" s="47">
        <v>291249334.66650736</v>
      </c>
      <c r="N125" s="48">
        <f t="shared" si="5"/>
        <v>1413676866.53</v>
      </c>
      <c r="O125" s="52"/>
      <c r="P125" s="39">
        <v>168</v>
      </c>
      <c r="Q125" s="37">
        <f t="shared" si="6"/>
        <v>85510857.600000009</v>
      </c>
      <c r="R125" s="40">
        <f t="shared" si="7"/>
        <v>21377714.400000002</v>
      </c>
    </row>
    <row r="126" spans="1:18" ht="12.75">
      <c r="A126" s="96" t="s">
        <v>228</v>
      </c>
      <c r="B126" s="49" t="s">
        <v>1</v>
      </c>
      <c r="C126" s="49" t="s">
        <v>229</v>
      </c>
      <c r="D126" s="50" t="s">
        <v>2162</v>
      </c>
      <c r="E126" s="57">
        <v>30897</v>
      </c>
      <c r="F126" s="60">
        <v>508993.2</v>
      </c>
      <c r="G126" s="28">
        <f t="shared" si="4"/>
        <v>15726362900.4</v>
      </c>
      <c r="H126" s="103"/>
      <c r="I126" s="122">
        <v>486983937</v>
      </c>
      <c r="J126" s="119">
        <v>5083069229</v>
      </c>
      <c r="K126" s="116">
        <v>0</v>
      </c>
      <c r="L126" s="46">
        <v>582279392</v>
      </c>
      <c r="M126" s="47">
        <v>1631096373.4350095</v>
      </c>
      <c r="N126" s="48">
        <f t="shared" si="5"/>
        <v>7942933968.96</v>
      </c>
      <c r="O126" s="52"/>
      <c r="P126" s="39">
        <v>1071</v>
      </c>
      <c r="Q126" s="37">
        <f t="shared" si="6"/>
        <v>545131717.20000005</v>
      </c>
      <c r="R126" s="40">
        <f t="shared" si="7"/>
        <v>136282929.30000001</v>
      </c>
    </row>
    <row r="127" spans="1:18" ht="12.75">
      <c r="A127" s="96" t="s">
        <v>230</v>
      </c>
      <c r="B127" s="49" t="s">
        <v>1</v>
      </c>
      <c r="C127" s="49" t="s">
        <v>231</v>
      </c>
      <c r="D127" s="50" t="s">
        <v>2162</v>
      </c>
      <c r="E127" s="57">
        <v>15699</v>
      </c>
      <c r="F127" s="60">
        <v>508993.2</v>
      </c>
      <c r="G127" s="28">
        <f t="shared" si="4"/>
        <v>7990684246.8000002</v>
      </c>
      <c r="H127" s="103"/>
      <c r="I127" s="122">
        <v>253217419</v>
      </c>
      <c r="J127" s="119">
        <v>2643047485</v>
      </c>
      <c r="K127" s="116">
        <v>0</v>
      </c>
      <c r="L127" s="46">
        <v>75449234.813830182</v>
      </c>
      <c r="M127" s="47">
        <v>1362713277.9431512</v>
      </c>
      <c r="N127" s="48">
        <f t="shared" si="5"/>
        <v>3656256830.04</v>
      </c>
      <c r="O127" s="52"/>
      <c r="P127" s="39">
        <v>680</v>
      </c>
      <c r="Q127" s="37">
        <f t="shared" si="6"/>
        <v>346115376</v>
      </c>
      <c r="R127" s="40">
        <f t="shared" si="7"/>
        <v>86528844</v>
      </c>
    </row>
    <row r="128" spans="1:18" ht="12.75">
      <c r="A128" s="96" t="s">
        <v>232</v>
      </c>
      <c r="B128" s="49" t="s">
        <v>1</v>
      </c>
      <c r="C128" s="49" t="s">
        <v>233</v>
      </c>
      <c r="D128" s="50" t="s">
        <v>2162</v>
      </c>
      <c r="E128" s="57">
        <v>10700</v>
      </c>
      <c r="F128" s="60">
        <v>508993.2</v>
      </c>
      <c r="G128" s="28">
        <f t="shared" si="4"/>
        <v>5446227240</v>
      </c>
      <c r="H128" s="103"/>
      <c r="I128" s="122">
        <v>169059532</v>
      </c>
      <c r="J128" s="119">
        <v>1764619405</v>
      </c>
      <c r="K128" s="116">
        <v>0</v>
      </c>
      <c r="L128" s="46">
        <v>23438191.120752625</v>
      </c>
      <c r="M128" s="47">
        <v>270431603.5476743</v>
      </c>
      <c r="N128" s="48">
        <f t="shared" si="5"/>
        <v>3218678508.3299999</v>
      </c>
      <c r="O128" s="52"/>
      <c r="P128" s="39">
        <v>800</v>
      </c>
      <c r="Q128" s="37">
        <f t="shared" si="6"/>
        <v>407194560</v>
      </c>
      <c r="R128" s="40">
        <f t="shared" si="7"/>
        <v>101798640</v>
      </c>
    </row>
    <row r="129" spans="1:18" ht="12.75">
      <c r="A129" s="96" t="s">
        <v>234</v>
      </c>
      <c r="B129" s="49" t="s">
        <v>1</v>
      </c>
      <c r="C129" s="49" t="s">
        <v>235</v>
      </c>
      <c r="D129" s="50" t="s">
        <v>2162</v>
      </c>
      <c r="E129" s="57">
        <v>21297</v>
      </c>
      <c r="F129" s="60">
        <v>508993.2</v>
      </c>
      <c r="G129" s="28">
        <f t="shared" si="4"/>
        <v>10840028180.4</v>
      </c>
      <c r="H129" s="103"/>
      <c r="I129" s="122">
        <v>337472318</v>
      </c>
      <c r="J129" s="119">
        <v>3522488161</v>
      </c>
      <c r="K129" s="116">
        <v>0</v>
      </c>
      <c r="L129" s="46">
        <v>132334980</v>
      </c>
      <c r="M129" s="47">
        <v>905522491.0629009</v>
      </c>
      <c r="N129" s="48">
        <f t="shared" si="5"/>
        <v>5942210230.3400002</v>
      </c>
      <c r="O129" s="52"/>
      <c r="P129" s="39">
        <v>1658</v>
      </c>
      <c r="Q129" s="37">
        <f t="shared" si="6"/>
        <v>843910725.60000002</v>
      </c>
      <c r="R129" s="40">
        <f t="shared" si="7"/>
        <v>210977681.40000001</v>
      </c>
    </row>
    <row r="130" spans="1:18" s="10" customFormat="1" ht="12.75">
      <c r="A130" s="96" t="s">
        <v>236</v>
      </c>
      <c r="B130" s="49" t="s">
        <v>237</v>
      </c>
      <c r="C130" s="49" t="s">
        <v>238</v>
      </c>
      <c r="D130" s="50" t="s">
        <v>2163</v>
      </c>
      <c r="E130" s="57">
        <v>614170</v>
      </c>
      <c r="F130" s="60">
        <v>585342</v>
      </c>
      <c r="G130" s="28">
        <f t="shared" si="4"/>
        <v>359499496140</v>
      </c>
      <c r="H130" s="103"/>
      <c r="I130" s="122">
        <v>9397064794</v>
      </c>
      <c r="J130" s="119">
        <v>98085228760</v>
      </c>
      <c r="K130" s="116">
        <v>0</v>
      </c>
      <c r="L130" s="46">
        <v>17682993791</v>
      </c>
      <c r="M130" s="47">
        <v>0</v>
      </c>
      <c r="N130" s="48">
        <f t="shared" si="5"/>
        <v>234334208795</v>
      </c>
      <c r="O130" s="52"/>
      <c r="P130" s="39">
        <v>15965</v>
      </c>
      <c r="Q130" s="37">
        <f t="shared" si="6"/>
        <v>9344985030</v>
      </c>
      <c r="R130" s="41">
        <f t="shared" si="7"/>
        <v>2336246257.5</v>
      </c>
    </row>
    <row r="131" spans="1:18" ht="12.75">
      <c r="A131" s="96" t="s">
        <v>239</v>
      </c>
      <c r="B131" s="49" t="s">
        <v>237</v>
      </c>
      <c r="C131" s="49" t="s">
        <v>240</v>
      </c>
      <c r="D131" s="50" t="s">
        <v>2162</v>
      </c>
      <c r="E131" s="57">
        <v>35571</v>
      </c>
      <c r="F131" s="60">
        <v>508993.2</v>
      </c>
      <c r="G131" s="28">
        <f t="shared" si="4"/>
        <v>18105397117.200001</v>
      </c>
      <c r="H131" s="103"/>
      <c r="I131" s="122">
        <v>617319523</v>
      </c>
      <c r="J131" s="119">
        <v>6443493581</v>
      </c>
      <c r="K131" s="116">
        <v>0</v>
      </c>
      <c r="L131" s="46">
        <v>201053494</v>
      </c>
      <c r="M131" s="47">
        <v>1551408698.9507263</v>
      </c>
      <c r="N131" s="48">
        <f t="shared" si="5"/>
        <v>9292121820.25</v>
      </c>
      <c r="O131" s="52"/>
      <c r="P131" s="39">
        <v>2179</v>
      </c>
      <c r="Q131" s="37">
        <f t="shared" si="6"/>
        <v>1109096182.8</v>
      </c>
      <c r="R131" s="40">
        <f t="shared" si="7"/>
        <v>277274045.69999999</v>
      </c>
    </row>
    <row r="132" spans="1:18" ht="12.75">
      <c r="A132" s="96" t="s">
        <v>241</v>
      </c>
      <c r="B132" s="49" t="s">
        <v>237</v>
      </c>
      <c r="C132" s="49" t="s">
        <v>242</v>
      </c>
      <c r="D132" s="50" t="s">
        <v>2162</v>
      </c>
      <c r="E132" s="57">
        <v>21958</v>
      </c>
      <c r="F132" s="60">
        <v>508993.2</v>
      </c>
      <c r="G132" s="28">
        <f t="shared" si="4"/>
        <v>11176472685.6</v>
      </c>
      <c r="H132" s="103"/>
      <c r="I132" s="122">
        <v>335580584</v>
      </c>
      <c r="J132" s="119">
        <v>3502742516</v>
      </c>
      <c r="K132" s="116">
        <v>0</v>
      </c>
      <c r="L132" s="46">
        <v>65470327</v>
      </c>
      <c r="M132" s="47">
        <v>866002353.24761558</v>
      </c>
      <c r="N132" s="48">
        <f t="shared" si="5"/>
        <v>6406676905.3500004</v>
      </c>
      <c r="O132" s="52"/>
      <c r="P132" s="39">
        <v>1367</v>
      </c>
      <c r="Q132" s="37">
        <f t="shared" si="6"/>
        <v>695793704.39999998</v>
      </c>
      <c r="R132" s="40">
        <f t="shared" si="7"/>
        <v>173948426.09999999</v>
      </c>
    </row>
    <row r="133" spans="1:18" ht="12.75">
      <c r="A133" s="96" t="s">
        <v>243</v>
      </c>
      <c r="B133" s="49" t="s">
        <v>237</v>
      </c>
      <c r="C133" s="49" t="s">
        <v>244</v>
      </c>
      <c r="D133" s="50" t="s">
        <v>2162</v>
      </c>
      <c r="E133" s="57">
        <v>12833</v>
      </c>
      <c r="F133" s="60">
        <v>508993.2</v>
      </c>
      <c r="G133" s="28">
        <f t="shared" si="4"/>
        <v>6531909735.6000004</v>
      </c>
      <c r="H133" s="103"/>
      <c r="I133" s="122">
        <v>201687892</v>
      </c>
      <c r="J133" s="119">
        <v>2105189600</v>
      </c>
      <c r="K133" s="116">
        <v>0</v>
      </c>
      <c r="L133" s="46">
        <v>25023668.188421864</v>
      </c>
      <c r="M133" s="47">
        <v>498539097.20687723</v>
      </c>
      <c r="N133" s="48">
        <f t="shared" si="5"/>
        <v>3701469478.1999998</v>
      </c>
      <c r="O133" s="52"/>
      <c r="P133" s="39">
        <v>562</v>
      </c>
      <c r="Q133" s="37">
        <f t="shared" si="6"/>
        <v>286054178.40000004</v>
      </c>
      <c r="R133" s="40">
        <f t="shared" si="7"/>
        <v>71513544.600000009</v>
      </c>
    </row>
    <row r="134" spans="1:18" ht="12.75">
      <c r="A134" s="96" t="s">
        <v>245</v>
      </c>
      <c r="B134" s="49" t="s">
        <v>237</v>
      </c>
      <c r="C134" s="49" t="s">
        <v>246</v>
      </c>
      <c r="D134" s="50" t="s">
        <v>2162</v>
      </c>
      <c r="E134" s="57">
        <v>22207</v>
      </c>
      <c r="F134" s="60">
        <v>508993.2</v>
      </c>
      <c r="G134" s="28">
        <f t="shared" ref="G134:G197" si="8">+E134*F134</f>
        <v>11303211992.4</v>
      </c>
      <c r="H134" s="103"/>
      <c r="I134" s="122">
        <v>324149340</v>
      </c>
      <c r="J134" s="119">
        <v>3383424812</v>
      </c>
      <c r="K134" s="116">
        <v>473008322.91512668</v>
      </c>
      <c r="L134" s="46">
        <v>135960000</v>
      </c>
      <c r="M134" s="47">
        <v>1069125338.2702919</v>
      </c>
      <c r="N134" s="48">
        <f t="shared" ref="N134:N197" si="9">ROUND((G134)-(I134+J134+K134+L134+M134),2)</f>
        <v>5917544179.21</v>
      </c>
      <c r="O134" s="52"/>
      <c r="P134" s="39">
        <v>690</v>
      </c>
      <c r="Q134" s="37">
        <f t="shared" ref="Q134:Q197" si="10">+P134*F134</f>
        <v>351205308</v>
      </c>
      <c r="R134" s="40">
        <f t="shared" ref="R134:R197" si="11">+Q134*0.25</f>
        <v>87801327</v>
      </c>
    </row>
    <row r="135" spans="1:18" ht="12.75">
      <c r="A135" s="96" t="s">
        <v>247</v>
      </c>
      <c r="B135" s="49" t="s">
        <v>237</v>
      </c>
      <c r="C135" s="49" t="s">
        <v>248</v>
      </c>
      <c r="D135" s="50" t="s">
        <v>2162</v>
      </c>
      <c r="E135" s="57">
        <v>12599</v>
      </c>
      <c r="F135" s="60">
        <v>508993.2</v>
      </c>
      <c r="G135" s="28">
        <f t="shared" si="8"/>
        <v>6412805326.8000002</v>
      </c>
      <c r="H135" s="103"/>
      <c r="I135" s="122">
        <v>198276305</v>
      </c>
      <c r="J135" s="119">
        <v>2069579931</v>
      </c>
      <c r="K135" s="116">
        <v>0</v>
      </c>
      <c r="L135" s="46">
        <v>215160704</v>
      </c>
      <c r="M135" s="47">
        <v>1190108389.7377756</v>
      </c>
      <c r="N135" s="48">
        <f t="shared" si="9"/>
        <v>2739679997.0599999</v>
      </c>
      <c r="O135" s="52"/>
      <c r="P135" s="39">
        <v>475</v>
      </c>
      <c r="Q135" s="37">
        <f t="shared" si="10"/>
        <v>241771770</v>
      </c>
      <c r="R135" s="40">
        <f t="shared" si="11"/>
        <v>60442942.5</v>
      </c>
    </row>
    <row r="136" spans="1:18" ht="12.75">
      <c r="A136" s="96" t="s">
        <v>249</v>
      </c>
      <c r="B136" s="49" t="s">
        <v>237</v>
      </c>
      <c r="C136" s="49" t="s">
        <v>250</v>
      </c>
      <c r="D136" s="50" t="s">
        <v>2162</v>
      </c>
      <c r="E136" s="57">
        <v>20519</v>
      </c>
      <c r="F136" s="60">
        <v>508993.2</v>
      </c>
      <c r="G136" s="28">
        <f t="shared" si="8"/>
        <v>10444031470.800001</v>
      </c>
      <c r="H136" s="103"/>
      <c r="I136" s="122">
        <v>316404551</v>
      </c>
      <c r="J136" s="119">
        <v>3302585801</v>
      </c>
      <c r="K136" s="116">
        <v>0</v>
      </c>
      <c r="L136" s="46">
        <v>71504810</v>
      </c>
      <c r="M136" s="47">
        <v>1050191771.1808883</v>
      </c>
      <c r="N136" s="48">
        <f t="shared" si="9"/>
        <v>5703344537.6199999</v>
      </c>
      <c r="O136" s="52"/>
      <c r="P136" s="39">
        <v>1447</v>
      </c>
      <c r="Q136" s="37">
        <f t="shared" si="10"/>
        <v>736513160.39999998</v>
      </c>
      <c r="R136" s="40">
        <f t="shared" si="11"/>
        <v>184128290.09999999</v>
      </c>
    </row>
    <row r="137" spans="1:18" ht="12.75">
      <c r="A137" s="96" t="s">
        <v>251</v>
      </c>
      <c r="B137" s="49" t="s">
        <v>237</v>
      </c>
      <c r="C137" s="49" t="s">
        <v>252</v>
      </c>
      <c r="D137" s="50" t="s">
        <v>2162</v>
      </c>
      <c r="E137" s="57">
        <v>68156</v>
      </c>
      <c r="F137" s="60">
        <v>508993.2</v>
      </c>
      <c r="G137" s="28">
        <f t="shared" si="8"/>
        <v>34690940539.200005</v>
      </c>
      <c r="H137" s="103"/>
      <c r="I137" s="122">
        <v>985059577</v>
      </c>
      <c r="J137" s="119">
        <v>10281912072</v>
      </c>
      <c r="K137" s="116">
        <v>0</v>
      </c>
      <c r="L137" s="46">
        <v>191457872</v>
      </c>
      <c r="M137" s="47">
        <v>2558607515.8235531</v>
      </c>
      <c r="N137" s="48">
        <f t="shared" si="9"/>
        <v>20673903502.380001</v>
      </c>
      <c r="O137" s="52"/>
      <c r="P137" s="39">
        <v>2505</v>
      </c>
      <c r="Q137" s="37">
        <f t="shared" si="10"/>
        <v>1275027966</v>
      </c>
      <c r="R137" s="40">
        <f t="shared" si="11"/>
        <v>318756991.5</v>
      </c>
    </row>
    <row r="138" spans="1:18" ht="12.75">
      <c r="A138" s="96" t="s">
        <v>253</v>
      </c>
      <c r="B138" s="49" t="s">
        <v>237</v>
      </c>
      <c r="C138" s="49" t="s">
        <v>254</v>
      </c>
      <c r="D138" s="50" t="s">
        <v>2162</v>
      </c>
      <c r="E138" s="57">
        <v>14559</v>
      </c>
      <c r="F138" s="60">
        <v>508993.2</v>
      </c>
      <c r="G138" s="28">
        <f t="shared" si="8"/>
        <v>7410431998.8000002</v>
      </c>
      <c r="H138" s="103"/>
      <c r="I138" s="122">
        <v>224000647</v>
      </c>
      <c r="J138" s="119">
        <v>2338086958</v>
      </c>
      <c r="K138" s="116">
        <v>0</v>
      </c>
      <c r="L138" s="46">
        <v>27756338.343410924</v>
      </c>
      <c r="M138" s="47">
        <v>802206990.79695928</v>
      </c>
      <c r="N138" s="48">
        <f t="shared" si="9"/>
        <v>4018381064.6599998</v>
      </c>
      <c r="O138" s="52"/>
      <c r="P138" s="39">
        <v>912</v>
      </c>
      <c r="Q138" s="37">
        <f t="shared" si="10"/>
        <v>464201798.40000004</v>
      </c>
      <c r="R138" s="40">
        <f t="shared" si="11"/>
        <v>116050449.60000001</v>
      </c>
    </row>
    <row r="139" spans="1:18" ht="12.75">
      <c r="A139" s="96" t="s">
        <v>255</v>
      </c>
      <c r="B139" s="49" t="s">
        <v>237</v>
      </c>
      <c r="C139" s="49" t="s">
        <v>256</v>
      </c>
      <c r="D139" s="50" t="s">
        <v>2162</v>
      </c>
      <c r="E139" s="57">
        <v>15303</v>
      </c>
      <c r="F139" s="60">
        <v>508993.2</v>
      </c>
      <c r="G139" s="28">
        <f t="shared" si="8"/>
        <v>7789122939.6000004</v>
      </c>
      <c r="H139" s="103"/>
      <c r="I139" s="122">
        <v>231826279</v>
      </c>
      <c r="J139" s="119">
        <v>2419769800</v>
      </c>
      <c r="K139" s="116">
        <v>330335847.60239297</v>
      </c>
      <c r="L139" s="46">
        <v>29252239.816271391</v>
      </c>
      <c r="M139" s="47">
        <v>729820534.23946917</v>
      </c>
      <c r="N139" s="48">
        <f t="shared" si="9"/>
        <v>4048118238.9400001</v>
      </c>
      <c r="O139" s="52"/>
      <c r="P139" s="39">
        <v>504</v>
      </c>
      <c r="Q139" s="37">
        <f t="shared" si="10"/>
        <v>256532572.80000001</v>
      </c>
      <c r="R139" s="40">
        <f t="shared" si="11"/>
        <v>64133143.200000003</v>
      </c>
    </row>
    <row r="140" spans="1:18" ht="12.75">
      <c r="A140" s="96" t="s">
        <v>257</v>
      </c>
      <c r="B140" s="49" t="s">
        <v>237</v>
      </c>
      <c r="C140" s="49" t="s">
        <v>258</v>
      </c>
      <c r="D140" s="50" t="s">
        <v>2162</v>
      </c>
      <c r="E140" s="57">
        <v>4951</v>
      </c>
      <c r="F140" s="60">
        <v>508993.2</v>
      </c>
      <c r="G140" s="28">
        <f t="shared" si="8"/>
        <v>2520025333.2000003</v>
      </c>
      <c r="H140" s="103"/>
      <c r="I140" s="122">
        <v>77771266</v>
      </c>
      <c r="J140" s="119">
        <v>811765429</v>
      </c>
      <c r="K140" s="116">
        <v>0</v>
      </c>
      <c r="L140" s="46">
        <v>9788838.9836020172</v>
      </c>
      <c r="M140" s="47">
        <v>291135254.48081011</v>
      </c>
      <c r="N140" s="48">
        <f t="shared" si="9"/>
        <v>1329564544.74</v>
      </c>
      <c r="O140" s="52"/>
      <c r="P140" s="39">
        <v>183</v>
      </c>
      <c r="Q140" s="37">
        <f t="shared" si="10"/>
        <v>93145755.600000009</v>
      </c>
      <c r="R140" s="40">
        <f t="shared" si="11"/>
        <v>23286438.900000002</v>
      </c>
    </row>
    <row r="141" spans="1:18" ht="12.75">
      <c r="A141" s="96" t="s">
        <v>259</v>
      </c>
      <c r="B141" s="49" t="s">
        <v>237</v>
      </c>
      <c r="C141" s="49" t="s">
        <v>260</v>
      </c>
      <c r="D141" s="50" t="s">
        <v>2162</v>
      </c>
      <c r="E141" s="57">
        <v>10211</v>
      </c>
      <c r="F141" s="60">
        <v>508993.2</v>
      </c>
      <c r="G141" s="28">
        <f t="shared" si="8"/>
        <v>5197329565.1999998</v>
      </c>
      <c r="H141" s="103"/>
      <c r="I141" s="122">
        <v>156415638</v>
      </c>
      <c r="J141" s="119">
        <v>1632644235</v>
      </c>
      <c r="K141" s="116">
        <v>0</v>
      </c>
      <c r="L141" s="46">
        <v>46105865</v>
      </c>
      <c r="M141" s="47">
        <v>668256419.91653228</v>
      </c>
      <c r="N141" s="48">
        <f t="shared" si="9"/>
        <v>2693907407.2800002</v>
      </c>
      <c r="O141" s="52"/>
      <c r="P141" s="39">
        <v>393</v>
      </c>
      <c r="Q141" s="37">
        <f t="shared" si="10"/>
        <v>200034327.59999999</v>
      </c>
      <c r="R141" s="40">
        <f t="shared" si="11"/>
        <v>50008581.899999999</v>
      </c>
    </row>
    <row r="142" spans="1:18" ht="12.75">
      <c r="A142" s="96" t="s">
        <v>261</v>
      </c>
      <c r="B142" s="49" t="s">
        <v>237</v>
      </c>
      <c r="C142" s="49" t="s">
        <v>262</v>
      </c>
      <c r="D142" s="50" t="s">
        <v>2162</v>
      </c>
      <c r="E142" s="57">
        <v>17948</v>
      </c>
      <c r="F142" s="60">
        <v>508993.2</v>
      </c>
      <c r="G142" s="28">
        <f t="shared" si="8"/>
        <v>9135409953.6000004</v>
      </c>
      <c r="H142" s="103"/>
      <c r="I142" s="122">
        <v>261528111</v>
      </c>
      <c r="J142" s="119">
        <v>2729793313</v>
      </c>
      <c r="K142" s="116">
        <v>0</v>
      </c>
      <c r="L142" s="46">
        <v>61474487</v>
      </c>
      <c r="M142" s="47">
        <v>800316758.00870204</v>
      </c>
      <c r="N142" s="48">
        <f t="shared" si="9"/>
        <v>5282297284.5900002</v>
      </c>
      <c r="O142" s="52"/>
      <c r="P142" s="39">
        <v>1217</v>
      </c>
      <c r="Q142" s="37">
        <f t="shared" si="10"/>
        <v>619444724.39999998</v>
      </c>
      <c r="R142" s="40">
        <f t="shared" si="11"/>
        <v>154861181.09999999</v>
      </c>
    </row>
    <row r="143" spans="1:18" ht="12.75">
      <c r="A143" s="96" t="s">
        <v>263</v>
      </c>
      <c r="B143" s="49" t="s">
        <v>237</v>
      </c>
      <c r="C143" s="49" t="s">
        <v>264</v>
      </c>
      <c r="D143" s="50" t="s">
        <v>2162</v>
      </c>
      <c r="E143" s="57">
        <v>17559</v>
      </c>
      <c r="F143" s="60">
        <v>508993.2</v>
      </c>
      <c r="G143" s="28">
        <f t="shared" si="8"/>
        <v>8937411598.8000011</v>
      </c>
      <c r="H143" s="103"/>
      <c r="I143" s="122">
        <v>251422698</v>
      </c>
      <c r="J143" s="119">
        <v>2624314436</v>
      </c>
      <c r="K143" s="116">
        <v>609943703.98248065</v>
      </c>
      <c r="L143" s="46">
        <v>66998134.560788915</v>
      </c>
      <c r="M143" s="47">
        <v>865066661.00441325</v>
      </c>
      <c r="N143" s="48">
        <f t="shared" si="9"/>
        <v>4519665965.25</v>
      </c>
      <c r="O143" s="52"/>
      <c r="P143" s="39">
        <v>294</v>
      </c>
      <c r="Q143" s="37">
        <f t="shared" si="10"/>
        <v>149644000.80000001</v>
      </c>
      <c r="R143" s="40">
        <f t="shared" si="11"/>
        <v>37411000.200000003</v>
      </c>
    </row>
    <row r="144" spans="1:18" ht="12.75">
      <c r="A144" s="96" t="s">
        <v>265</v>
      </c>
      <c r="B144" s="49" t="s">
        <v>237</v>
      </c>
      <c r="C144" s="49" t="s">
        <v>266</v>
      </c>
      <c r="D144" s="50" t="s">
        <v>2162</v>
      </c>
      <c r="E144" s="57">
        <v>20475</v>
      </c>
      <c r="F144" s="60">
        <v>508993.2</v>
      </c>
      <c r="G144" s="28">
        <f t="shared" si="8"/>
        <v>10421635770</v>
      </c>
      <c r="H144" s="103"/>
      <c r="I144" s="122">
        <v>308643593</v>
      </c>
      <c r="J144" s="119">
        <v>3221578024</v>
      </c>
      <c r="K144" s="116">
        <v>0</v>
      </c>
      <c r="L144" s="46">
        <v>45219904</v>
      </c>
      <c r="M144" s="47">
        <v>864269639.07878327</v>
      </c>
      <c r="N144" s="48">
        <f t="shared" si="9"/>
        <v>5981924609.9200001</v>
      </c>
      <c r="O144" s="52"/>
      <c r="P144" s="39">
        <v>1219</v>
      </c>
      <c r="Q144" s="37">
        <f t="shared" si="10"/>
        <v>620462710.80000007</v>
      </c>
      <c r="R144" s="40">
        <f t="shared" si="11"/>
        <v>155115677.70000002</v>
      </c>
    </row>
    <row r="145" spans="1:18" ht="12.75">
      <c r="A145" s="96" t="s">
        <v>267</v>
      </c>
      <c r="B145" s="49" t="s">
        <v>237</v>
      </c>
      <c r="C145" s="49" t="s">
        <v>268</v>
      </c>
      <c r="D145" s="50" t="s">
        <v>2162</v>
      </c>
      <c r="E145" s="57">
        <v>16833</v>
      </c>
      <c r="F145" s="60">
        <v>508993.2</v>
      </c>
      <c r="G145" s="28">
        <f t="shared" si="8"/>
        <v>8567882535.6000004</v>
      </c>
      <c r="H145" s="103"/>
      <c r="I145" s="122">
        <v>271665863</v>
      </c>
      <c r="J145" s="119">
        <v>2835609720</v>
      </c>
      <c r="K145" s="116">
        <v>0</v>
      </c>
      <c r="L145" s="46">
        <v>199792082</v>
      </c>
      <c r="M145" s="47">
        <v>921232597.35326064</v>
      </c>
      <c r="N145" s="48">
        <f t="shared" si="9"/>
        <v>4339582273.25</v>
      </c>
      <c r="O145" s="52"/>
      <c r="P145" s="39">
        <v>459</v>
      </c>
      <c r="Q145" s="37">
        <f t="shared" si="10"/>
        <v>233627878.80000001</v>
      </c>
      <c r="R145" s="40">
        <f t="shared" si="11"/>
        <v>58406969.700000003</v>
      </c>
    </row>
    <row r="146" spans="1:18" ht="12.75">
      <c r="A146" s="96" t="s">
        <v>269</v>
      </c>
      <c r="B146" s="49" t="s">
        <v>237</v>
      </c>
      <c r="C146" s="49" t="s">
        <v>159</v>
      </c>
      <c r="D146" s="50" t="s">
        <v>2162</v>
      </c>
      <c r="E146" s="57">
        <v>61585</v>
      </c>
      <c r="F146" s="60">
        <v>508993.2</v>
      </c>
      <c r="G146" s="28">
        <f t="shared" si="8"/>
        <v>31346346222</v>
      </c>
      <c r="H146" s="103"/>
      <c r="I146" s="122">
        <v>1009668281</v>
      </c>
      <c r="J146" s="119">
        <v>10538774231</v>
      </c>
      <c r="K146" s="116">
        <v>0</v>
      </c>
      <c r="L146" s="46">
        <v>149513266.67123765</v>
      </c>
      <c r="M146" s="47">
        <v>3277691957.695169</v>
      </c>
      <c r="N146" s="48">
        <f t="shared" si="9"/>
        <v>16370698485.629999</v>
      </c>
      <c r="O146" s="52"/>
      <c r="P146" s="39">
        <v>1237</v>
      </c>
      <c r="Q146" s="37">
        <f t="shared" si="10"/>
        <v>629624588.39999998</v>
      </c>
      <c r="R146" s="40">
        <f t="shared" si="11"/>
        <v>157406147.09999999</v>
      </c>
    </row>
    <row r="147" spans="1:18" ht="12.75">
      <c r="A147" s="96" t="s">
        <v>270</v>
      </c>
      <c r="B147" s="49" t="s">
        <v>237</v>
      </c>
      <c r="C147" s="49" t="s">
        <v>271</v>
      </c>
      <c r="D147" s="50" t="s">
        <v>2162</v>
      </c>
      <c r="E147" s="57">
        <v>10909</v>
      </c>
      <c r="F147" s="60">
        <v>508993.2</v>
      </c>
      <c r="G147" s="28">
        <f t="shared" si="8"/>
        <v>5552606818.8000002</v>
      </c>
      <c r="H147" s="103"/>
      <c r="I147" s="122">
        <v>179552994</v>
      </c>
      <c r="J147" s="119">
        <v>1874148670</v>
      </c>
      <c r="K147" s="116">
        <v>0</v>
      </c>
      <c r="L147" s="46">
        <v>37192064</v>
      </c>
      <c r="M147" s="47">
        <v>579445004.91220999</v>
      </c>
      <c r="N147" s="48">
        <f t="shared" si="9"/>
        <v>2882268085.8899999</v>
      </c>
      <c r="O147" s="52"/>
      <c r="P147" s="39">
        <v>952</v>
      </c>
      <c r="Q147" s="37">
        <f t="shared" si="10"/>
        <v>484561526.40000004</v>
      </c>
      <c r="R147" s="40">
        <f t="shared" si="11"/>
        <v>121140381.60000001</v>
      </c>
    </row>
    <row r="148" spans="1:18" ht="12.75">
      <c r="A148" s="96" t="s">
        <v>272</v>
      </c>
      <c r="B148" s="49" t="s">
        <v>237</v>
      </c>
      <c r="C148" s="49" t="s">
        <v>273</v>
      </c>
      <c r="D148" s="50" t="s">
        <v>2162</v>
      </c>
      <c r="E148" s="57">
        <v>16273</v>
      </c>
      <c r="F148" s="60">
        <v>508993.2</v>
      </c>
      <c r="G148" s="28">
        <f t="shared" si="8"/>
        <v>8282846343.6000004</v>
      </c>
      <c r="H148" s="103"/>
      <c r="I148" s="122">
        <v>250484915</v>
      </c>
      <c r="J148" s="119">
        <v>2614525997</v>
      </c>
      <c r="K148" s="116">
        <v>0</v>
      </c>
      <c r="L148" s="46">
        <v>99890665</v>
      </c>
      <c r="M148" s="47">
        <v>754879778.38197625</v>
      </c>
      <c r="N148" s="48">
        <f t="shared" si="9"/>
        <v>4563064988.2200003</v>
      </c>
      <c r="O148" s="52"/>
      <c r="P148" s="39">
        <v>298</v>
      </c>
      <c r="Q148" s="37">
        <f t="shared" si="10"/>
        <v>151679973.59999999</v>
      </c>
      <c r="R148" s="40">
        <f t="shared" si="11"/>
        <v>37919993.399999999</v>
      </c>
    </row>
    <row r="149" spans="1:18" ht="12.75">
      <c r="A149" s="96" t="s">
        <v>274</v>
      </c>
      <c r="B149" s="49" t="s">
        <v>237</v>
      </c>
      <c r="C149" s="49" t="s">
        <v>275</v>
      </c>
      <c r="D149" s="50" t="s">
        <v>2163</v>
      </c>
      <c r="E149" s="57">
        <v>255083</v>
      </c>
      <c r="F149" s="60">
        <v>585342</v>
      </c>
      <c r="G149" s="28">
        <f t="shared" si="8"/>
        <v>149310793386</v>
      </c>
      <c r="H149" s="103"/>
      <c r="I149" s="122">
        <v>4080582296</v>
      </c>
      <c r="J149" s="119">
        <v>42592538917</v>
      </c>
      <c r="K149" s="116">
        <v>0</v>
      </c>
      <c r="L149" s="46">
        <v>2807739129</v>
      </c>
      <c r="M149" s="47">
        <v>10422987449.471989</v>
      </c>
      <c r="N149" s="48">
        <f t="shared" si="9"/>
        <v>89406945594.529999</v>
      </c>
      <c r="O149" s="52"/>
      <c r="P149" s="39">
        <v>7671</v>
      </c>
      <c r="Q149" s="37">
        <f t="shared" si="10"/>
        <v>4490158482</v>
      </c>
      <c r="R149" s="40">
        <f t="shared" si="11"/>
        <v>1122539620.5</v>
      </c>
    </row>
    <row r="150" spans="1:18" ht="12.75">
      <c r="A150" s="96" t="s">
        <v>276</v>
      </c>
      <c r="B150" s="49" t="s">
        <v>237</v>
      </c>
      <c r="C150" s="49" t="s">
        <v>277</v>
      </c>
      <c r="D150" s="50" t="s">
        <v>2162</v>
      </c>
      <c r="E150" s="57">
        <v>9406</v>
      </c>
      <c r="F150" s="60">
        <v>508993.2</v>
      </c>
      <c r="G150" s="28">
        <f t="shared" si="8"/>
        <v>4787590039.1999998</v>
      </c>
      <c r="H150" s="103"/>
      <c r="I150" s="122">
        <v>136851557</v>
      </c>
      <c r="J150" s="119">
        <v>1428437131</v>
      </c>
      <c r="K150" s="116">
        <v>0</v>
      </c>
      <c r="L150" s="46">
        <v>20992293</v>
      </c>
      <c r="M150" s="47">
        <v>360723439.84988689</v>
      </c>
      <c r="N150" s="48">
        <f t="shared" si="9"/>
        <v>2840585618.3499999</v>
      </c>
      <c r="O150" s="52"/>
      <c r="P150" s="39">
        <v>426</v>
      </c>
      <c r="Q150" s="37">
        <f t="shared" si="10"/>
        <v>216831103.20000002</v>
      </c>
      <c r="R150" s="40">
        <f t="shared" si="11"/>
        <v>54207775.800000004</v>
      </c>
    </row>
    <row r="151" spans="1:18" ht="12.75">
      <c r="A151" s="96" t="s">
        <v>278</v>
      </c>
      <c r="B151" s="49" t="s">
        <v>237</v>
      </c>
      <c r="C151" s="49" t="s">
        <v>279</v>
      </c>
      <c r="D151" s="50" t="s">
        <v>2162</v>
      </c>
      <c r="E151" s="57">
        <v>8195</v>
      </c>
      <c r="F151" s="60">
        <v>508993.2</v>
      </c>
      <c r="G151" s="28">
        <f t="shared" si="8"/>
        <v>4171199274</v>
      </c>
      <c r="H151" s="103"/>
      <c r="I151" s="122">
        <v>138953483</v>
      </c>
      <c r="J151" s="119">
        <v>1450376737</v>
      </c>
      <c r="K151" s="116">
        <v>0</v>
      </c>
      <c r="L151" s="46">
        <v>27693017</v>
      </c>
      <c r="M151" s="47">
        <v>435094488.8137517</v>
      </c>
      <c r="N151" s="48">
        <f t="shared" si="9"/>
        <v>2119081548.1900001</v>
      </c>
      <c r="O151" s="52"/>
      <c r="P151" s="39">
        <v>274</v>
      </c>
      <c r="Q151" s="37">
        <f t="shared" si="10"/>
        <v>139464136.80000001</v>
      </c>
      <c r="R151" s="40">
        <f t="shared" si="11"/>
        <v>34866034.200000003</v>
      </c>
    </row>
    <row r="152" spans="1:18" ht="12.75">
      <c r="A152" s="96" t="s">
        <v>280</v>
      </c>
      <c r="B152" s="49" t="s">
        <v>237</v>
      </c>
      <c r="C152" s="49" t="s">
        <v>281</v>
      </c>
      <c r="D152" s="50" t="s">
        <v>2162</v>
      </c>
      <c r="E152" s="57">
        <v>6755</v>
      </c>
      <c r="F152" s="60">
        <v>508993.2</v>
      </c>
      <c r="G152" s="28">
        <f t="shared" si="8"/>
        <v>3438249066</v>
      </c>
      <c r="H152" s="103"/>
      <c r="I152" s="122">
        <v>107537772</v>
      </c>
      <c r="J152" s="119">
        <v>1122464008</v>
      </c>
      <c r="K152" s="116">
        <v>0</v>
      </c>
      <c r="L152" s="46">
        <v>17170295</v>
      </c>
      <c r="M152" s="47">
        <v>615269129.57835996</v>
      </c>
      <c r="N152" s="48">
        <f t="shared" si="9"/>
        <v>1575807861.4200001</v>
      </c>
      <c r="O152" s="52"/>
      <c r="P152" s="39">
        <v>176</v>
      </c>
      <c r="Q152" s="37">
        <f t="shared" si="10"/>
        <v>89582803.200000003</v>
      </c>
      <c r="R152" s="40">
        <f t="shared" si="11"/>
        <v>22395700.800000001</v>
      </c>
    </row>
    <row r="153" spans="1:18" ht="12.75">
      <c r="A153" s="96" t="s">
        <v>282</v>
      </c>
      <c r="B153" s="49" t="s">
        <v>283</v>
      </c>
      <c r="C153" s="49" t="s">
        <v>283</v>
      </c>
      <c r="D153" s="50" t="s">
        <v>2163</v>
      </c>
      <c r="E153" s="57">
        <v>1286388</v>
      </c>
      <c r="F153" s="60">
        <v>585342</v>
      </c>
      <c r="G153" s="28">
        <f t="shared" si="8"/>
        <v>752976924696</v>
      </c>
      <c r="H153" s="103"/>
      <c r="I153" s="122">
        <v>20103467855</v>
      </c>
      <c r="J153" s="119">
        <v>246223079006</v>
      </c>
      <c r="K153" s="116">
        <f>'CCF-2013-ESTIMADO'!S39</f>
        <v>655214878.50000012</v>
      </c>
      <c r="L153" s="46">
        <v>120265336020</v>
      </c>
      <c r="M153" s="47">
        <v>0</v>
      </c>
      <c r="N153" s="48">
        <f t="shared" si="9"/>
        <v>365729826936.5</v>
      </c>
      <c r="O153" s="52"/>
      <c r="P153" s="39">
        <v>122854</v>
      </c>
      <c r="Q153" s="37">
        <f t="shared" si="10"/>
        <v>71911606068</v>
      </c>
      <c r="R153" s="40">
        <f t="shared" si="11"/>
        <v>17977901517</v>
      </c>
    </row>
    <row r="154" spans="1:18" s="10" customFormat="1" ht="12.75">
      <c r="A154" s="96" t="s">
        <v>284</v>
      </c>
      <c r="B154" s="49" t="s">
        <v>285</v>
      </c>
      <c r="C154" s="49" t="s">
        <v>286</v>
      </c>
      <c r="D154" s="50" t="s">
        <v>2163</v>
      </c>
      <c r="E154" s="57">
        <v>460588</v>
      </c>
      <c r="F154" s="60">
        <v>585342</v>
      </c>
      <c r="G154" s="28">
        <f t="shared" si="8"/>
        <v>269601501096</v>
      </c>
      <c r="H154" s="103"/>
      <c r="I154" s="122">
        <v>6617251374</v>
      </c>
      <c r="J154" s="119">
        <v>69069930768</v>
      </c>
      <c r="K154" s="116">
        <v>1159597413.3831303</v>
      </c>
      <c r="L154" s="46">
        <v>3322092962</v>
      </c>
      <c r="M154" s="47">
        <v>0</v>
      </c>
      <c r="N154" s="48">
        <f t="shared" si="9"/>
        <v>189432628578.62</v>
      </c>
      <c r="O154" s="52"/>
      <c r="P154" s="39">
        <v>20378</v>
      </c>
      <c r="Q154" s="37">
        <f t="shared" si="10"/>
        <v>11928099276</v>
      </c>
      <c r="R154" s="41">
        <f t="shared" si="11"/>
        <v>2982024819</v>
      </c>
    </row>
    <row r="155" spans="1:18" ht="12.75">
      <c r="A155" s="96" t="s">
        <v>287</v>
      </c>
      <c r="B155" s="49" t="s">
        <v>285</v>
      </c>
      <c r="C155" s="49" t="s">
        <v>2133</v>
      </c>
      <c r="D155" s="50" t="s">
        <v>2162</v>
      </c>
      <c r="E155" s="57">
        <v>23815</v>
      </c>
      <c r="F155" s="60">
        <v>508993.2</v>
      </c>
      <c r="G155" s="28">
        <f t="shared" si="8"/>
        <v>12121673058</v>
      </c>
      <c r="H155" s="103"/>
      <c r="I155" s="122">
        <v>385186040</v>
      </c>
      <c r="J155" s="119">
        <v>4020517223</v>
      </c>
      <c r="K155" s="116">
        <v>0</v>
      </c>
      <c r="L155" s="46">
        <v>299311125</v>
      </c>
      <c r="M155" s="47">
        <v>539275043.33655679</v>
      </c>
      <c r="N155" s="48">
        <f t="shared" si="9"/>
        <v>6877383626.6599998</v>
      </c>
      <c r="O155" s="52"/>
      <c r="P155" s="39">
        <v>995</v>
      </c>
      <c r="Q155" s="37">
        <f t="shared" si="10"/>
        <v>506448234</v>
      </c>
      <c r="R155" s="40">
        <f t="shared" si="11"/>
        <v>126612058.5</v>
      </c>
    </row>
    <row r="156" spans="1:18" ht="12.75">
      <c r="A156" s="96" t="s">
        <v>288</v>
      </c>
      <c r="B156" s="49" t="s">
        <v>285</v>
      </c>
      <c r="C156" s="49" t="s">
        <v>289</v>
      </c>
      <c r="D156" s="50" t="s">
        <v>2162</v>
      </c>
      <c r="E156" s="57">
        <v>9204</v>
      </c>
      <c r="F156" s="60">
        <v>508993.2</v>
      </c>
      <c r="G156" s="28">
        <f t="shared" si="8"/>
        <v>4684773412.8000002</v>
      </c>
      <c r="H156" s="103"/>
      <c r="I156" s="122">
        <v>149770318</v>
      </c>
      <c r="J156" s="119">
        <v>1563281326</v>
      </c>
      <c r="K156" s="116">
        <v>0</v>
      </c>
      <c r="L156" s="46">
        <v>64715221</v>
      </c>
      <c r="M156" s="47">
        <v>137868081.89366016</v>
      </c>
      <c r="N156" s="48">
        <f t="shared" si="9"/>
        <v>2769138465.9099998</v>
      </c>
      <c r="O156" s="52"/>
      <c r="P156" s="39">
        <v>1294</v>
      </c>
      <c r="Q156" s="37">
        <f t="shared" si="10"/>
        <v>658637200.80000007</v>
      </c>
      <c r="R156" s="40">
        <f t="shared" si="11"/>
        <v>164659300.20000002</v>
      </c>
    </row>
    <row r="157" spans="1:18" ht="12.75">
      <c r="A157" s="96" t="s">
        <v>290</v>
      </c>
      <c r="B157" s="49" t="s">
        <v>285</v>
      </c>
      <c r="C157" s="49" t="s">
        <v>291</v>
      </c>
      <c r="D157" s="50" t="s">
        <v>2162</v>
      </c>
      <c r="E157" s="57">
        <v>7229</v>
      </c>
      <c r="F157" s="60">
        <v>508993.2</v>
      </c>
      <c r="G157" s="28">
        <f t="shared" si="8"/>
        <v>3679511842.8000002</v>
      </c>
      <c r="H157" s="103"/>
      <c r="I157" s="122">
        <v>114005238</v>
      </c>
      <c r="J157" s="119">
        <v>1189970487</v>
      </c>
      <c r="K157" s="116">
        <v>0</v>
      </c>
      <c r="L157" s="46">
        <v>44828541</v>
      </c>
      <c r="M157" s="47">
        <v>128740144.59290542</v>
      </c>
      <c r="N157" s="48">
        <f t="shared" si="9"/>
        <v>2201967432.21</v>
      </c>
      <c r="O157" s="52"/>
      <c r="P157" s="39">
        <v>658</v>
      </c>
      <c r="Q157" s="37">
        <f t="shared" si="10"/>
        <v>334917525.60000002</v>
      </c>
      <c r="R157" s="40">
        <f t="shared" si="11"/>
        <v>83729381.400000006</v>
      </c>
    </row>
    <row r="158" spans="1:18" ht="12.75">
      <c r="A158" s="96" t="s">
        <v>292</v>
      </c>
      <c r="B158" s="49" t="s">
        <v>285</v>
      </c>
      <c r="C158" s="49" t="s">
        <v>293</v>
      </c>
      <c r="D158" s="50" t="s">
        <v>2162</v>
      </c>
      <c r="E158" s="57">
        <v>49761</v>
      </c>
      <c r="F158" s="60">
        <v>508993.2</v>
      </c>
      <c r="G158" s="28">
        <f t="shared" si="8"/>
        <v>25328010625.200001</v>
      </c>
      <c r="H158" s="103"/>
      <c r="I158" s="122">
        <v>695672860</v>
      </c>
      <c r="J158" s="119">
        <v>7261334594</v>
      </c>
      <c r="K158" s="116">
        <v>89101044.0425964</v>
      </c>
      <c r="L158" s="46">
        <v>202625720</v>
      </c>
      <c r="M158" s="47">
        <v>750950455.57200944</v>
      </c>
      <c r="N158" s="48">
        <f t="shared" si="9"/>
        <v>16328325951.59</v>
      </c>
      <c r="O158" s="52"/>
      <c r="P158" s="39">
        <v>2308</v>
      </c>
      <c r="Q158" s="37">
        <f t="shared" si="10"/>
        <v>1174756305.6000001</v>
      </c>
      <c r="R158" s="40">
        <f t="shared" si="11"/>
        <v>293689076.40000004</v>
      </c>
    </row>
    <row r="159" spans="1:18" ht="12.75">
      <c r="A159" s="96" t="s">
        <v>294</v>
      </c>
      <c r="B159" s="49" t="s">
        <v>285</v>
      </c>
      <c r="C159" s="49" t="s">
        <v>295</v>
      </c>
      <c r="D159" s="50" t="s">
        <v>2162</v>
      </c>
      <c r="E159" s="57">
        <v>6072</v>
      </c>
      <c r="F159" s="60">
        <v>508993.2</v>
      </c>
      <c r="G159" s="28">
        <f t="shared" si="8"/>
        <v>3090606710.4000001</v>
      </c>
      <c r="H159" s="103"/>
      <c r="I159" s="122">
        <v>93665061</v>
      </c>
      <c r="J159" s="119">
        <v>977662606</v>
      </c>
      <c r="K159" s="116">
        <v>0</v>
      </c>
      <c r="L159" s="46">
        <v>40208686</v>
      </c>
      <c r="M159" s="47">
        <v>76640200.437426463</v>
      </c>
      <c r="N159" s="48">
        <f t="shared" si="9"/>
        <v>1902430156.96</v>
      </c>
      <c r="O159" s="52"/>
      <c r="P159" s="39">
        <v>688</v>
      </c>
      <c r="Q159" s="37">
        <f t="shared" si="10"/>
        <v>350187321.60000002</v>
      </c>
      <c r="R159" s="40">
        <f t="shared" si="11"/>
        <v>87546830.400000006</v>
      </c>
    </row>
    <row r="160" spans="1:18" ht="12.75">
      <c r="A160" s="96" t="s">
        <v>296</v>
      </c>
      <c r="B160" s="49" t="s">
        <v>285</v>
      </c>
      <c r="C160" s="49" t="s">
        <v>297</v>
      </c>
      <c r="D160" s="50" t="s">
        <v>2162</v>
      </c>
      <c r="E160" s="57">
        <v>15468</v>
      </c>
      <c r="F160" s="60">
        <v>508993.2</v>
      </c>
      <c r="G160" s="28">
        <f t="shared" si="8"/>
        <v>7873106817.6000004</v>
      </c>
      <c r="H160" s="103"/>
      <c r="I160" s="122">
        <v>247073328</v>
      </c>
      <c r="J160" s="119">
        <v>2578916327</v>
      </c>
      <c r="K160" s="116">
        <v>0</v>
      </c>
      <c r="L160" s="46">
        <v>72001025</v>
      </c>
      <c r="M160" s="47">
        <v>186677045.15403882</v>
      </c>
      <c r="N160" s="48">
        <f t="shared" si="9"/>
        <v>4788439092.4499998</v>
      </c>
      <c r="O160" s="52"/>
      <c r="P160" s="39">
        <v>1289</v>
      </c>
      <c r="Q160" s="37">
        <f t="shared" si="10"/>
        <v>656092234.80000007</v>
      </c>
      <c r="R160" s="40">
        <f t="shared" si="11"/>
        <v>164023058.70000002</v>
      </c>
    </row>
    <row r="161" spans="1:18" ht="12.75">
      <c r="A161" s="96" t="s">
        <v>298</v>
      </c>
      <c r="B161" s="49" t="s">
        <v>285</v>
      </c>
      <c r="C161" s="49" t="s">
        <v>299</v>
      </c>
      <c r="D161" s="50" t="s">
        <v>2162</v>
      </c>
      <c r="E161" s="57">
        <v>20451</v>
      </c>
      <c r="F161" s="60">
        <v>508993.2</v>
      </c>
      <c r="G161" s="28">
        <f t="shared" si="8"/>
        <v>10409419933.200001</v>
      </c>
      <c r="H161" s="103"/>
      <c r="I161" s="122">
        <v>331198877</v>
      </c>
      <c r="J161" s="119">
        <v>3457006875</v>
      </c>
      <c r="K161" s="116">
        <v>0</v>
      </c>
      <c r="L161" s="46">
        <v>76743301</v>
      </c>
      <c r="M161" s="47">
        <v>78437682.31674467</v>
      </c>
      <c r="N161" s="48">
        <f t="shared" si="9"/>
        <v>6466033197.8800001</v>
      </c>
      <c r="O161" s="52"/>
      <c r="P161" s="39">
        <v>756</v>
      </c>
      <c r="Q161" s="37">
        <f t="shared" si="10"/>
        <v>384798859.19999999</v>
      </c>
      <c r="R161" s="40">
        <f t="shared" si="11"/>
        <v>96199714.799999997</v>
      </c>
    </row>
    <row r="162" spans="1:18" ht="12.75">
      <c r="A162" s="96" t="s">
        <v>300</v>
      </c>
      <c r="B162" s="49" t="s">
        <v>285</v>
      </c>
      <c r="C162" s="49" t="s">
        <v>301</v>
      </c>
      <c r="D162" s="50" t="s">
        <v>2162</v>
      </c>
      <c r="E162" s="57">
        <v>7374</v>
      </c>
      <c r="F162" s="60">
        <v>508993.2</v>
      </c>
      <c r="G162" s="28">
        <f t="shared" si="8"/>
        <v>3753315856.8000002</v>
      </c>
      <c r="H162" s="103"/>
      <c r="I162" s="122">
        <v>120375690</v>
      </c>
      <c r="J162" s="119">
        <v>1256464372</v>
      </c>
      <c r="K162" s="116">
        <v>0</v>
      </c>
      <c r="L162" s="46">
        <v>15522135.737265822</v>
      </c>
      <c r="M162" s="47">
        <v>107125087.67802085</v>
      </c>
      <c r="N162" s="48">
        <f t="shared" si="9"/>
        <v>2253828571.3800001</v>
      </c>
      <c r="O162" s="52"/>
      <c r="P162" s="39">
        <v>641</v>
      </c>
      <c r="Q162" s="37">
        <f t="shared" si="10"/>
        <v>326264641.19999999</v>
      </c>
      <c r="R162" s="40">
        <f t="shared" si="11"/>
        <v>81566160.299999997</v>
      </c>
    </row>
    <row r="163" spans="1:18" ht="12.75">
      <c r="A163" s="96" t="s">
        <v>302</v>
      </c>
      <c r="B163" s="49" t="s">
        <v>285</v>
      </c>
      <c r="C163" s="49" t="s">
        <v>303</v>
      </c>
      <c r="D163" s="50" t="s">
        <v>2162</v>
      </c>
      <c r="E163" s="57">
        <v>11061</v>
      </c>
      <c r="F163" s="60">
        <v>508993.2</v>
      </c>
      <c r="G163" s="28">
        <f t="shared" si="8"/>
        <v>5629973785.1999998</v>
      </c>
      <c r="H163" s="103"/>
      <c r="I163" s="122">
        <v>173037023</v>
      </c>
      <c r="J163" s="119">
        <v>1806135891</v>
      </c>
      <c r="K163" s="116">
        <v>0</v>
      </c>
      <c r="L163" s="46">
        <v>199713456</v>
      </c>
      <c r="M163" s="47">
        <v>244704466.65548614</v>
      </c>
      <c r="N163" s="48">
        <f t="shared" si="9"/>
        <v>3206382948.54</v>
      </c>
      <c r="O163" s="52"/>
      <c r="P163" s="39">
        <v>384</v>
      </c>
      <c r="Q163" s="37">
        <f t="shared" si="10"/>
        <v>195453388.80000001</v>
      </c>
      <c r="R163" s="40">
        <f t="shared" si="11"/>
        <v>48863347.200000003</v>
      </c>
    </row>
    <row r="164" spans="1:18" ht="12.75">
      <c r="A164" s="96" t="s">
        <v>304</v>
      </c>
      <c r="B164" s="49" t="s">
        <v>285</v>
      </c>
      <c r="C164" s="49" t="s">
        <v>305</v>
      </c>
      <c r="D164" s="50" t="s">
        <v>2162</v>
      </c>
      <c r="E164" s="57">
        <v>16281</v>
      </c>
      <c r="F164" s="60">
        <v>508993.2</v>
      </c>
      <c r="G164" s="28">
        <f t="shared" si="8"/>
        <v>8286918289.1999998</v>
      </c>
      <c r="H164" s="103"/>
      <c r="I164" s="122">
        <v>256499658</v>
      </c>
      <c r="J164" s="119">
        <v>2677307023</v>
      </c>
      <c r="K164" s="116">
        <v>0</v>
      </c>
      <c r="L164" s="46">
        <v>106526852</v>
      </c>
      <c r="M164" s="47">
        <v>199534463.36915323</v>
      </c>
      <c r="N164" s="48">
        <f t="shared" si="9"/>
        <v>5047050292.8299999</v>
      </c>
      <c r="O164" s="52"/>
      <c r="P164" s="39">
        <v>531</v>
      </c>
      <c r="Q164" s="37">
        <f t="shared" si="10"/>
        <v>270275389.19999999</v>
      </c>
      <c r="R164" s="40">
        <f t="shared" si="11"/>
        <v>67568847.299999997</v>
      </c>
    </row>
    <row r="165" spans="1:18" ht="12.75">
      <c r="A165" s="96" t="s">
        <v>306</v>
      </c>
      <c r="B165" s="49" t="s">
        <v>285</v>
      </c>
      <c r="C165" s="49" t="s">
        <v>307</v>
      </c>
      <c r="D165" s="50" t="s">
        <v>2162</v>
      </c>
      <c r="E165" s="57">
        <v>10899</v>
      </c>
      <c r="F165" s="60">
        <v>508993.2</v>
      </c>
      <c r="G165" s="28">
        <f t="shared" si="8"/>
        <v>5547516886.8000002</v>
      </c>
      <c r="H165" s="103"/>
      <c r="I165" s="122">
        <v>172503457</v>
      </c>
      <c r="J165" s="119">
        <v>1800566606</v>
      </c>
      <c r="K165" s="116">
        <v>0</v>
      </c>
      <c r="L165" s="46">
        <v>21530987.840840355</v>
      </c>
      <c r="M165" s="47">
        <v>250176439.06119472</v>
      </c>
      <c r="N165" s="48">
        <f t="shared" si="9"/>
        <v>3302739396.9000001</v>
      </c>
      <c r="O165" s="52"/>
      <c r="P165" s="39">
        <v>590</v>
      </c>
      <c r="Q165" s="37">
        <f t="shared" si="10"/>
        <v>300305988</v>
      </c>
      <c r="R165" s="40">
        <f t="shared" si="11"/>
        <v>75076497</v>
      </c>
    </row>
    <row r="166" spans="1:18" ht="12.75">
      <c r="A166" s="96" t="s">
        <v>308</v>
      </c>
      <c r="B166" s="49" t="s">
        <v>285</v>
      </c>
      <c r="C166" s="49" t="s">
        <v>309</v>
      </c>
      <c r="D166" s="50" t="s">
        <v>2162</v>
      </c>
      <c r="E166" s="57">
        <v>69758</v>
      </c>
      <c r="F166" s="60">
        <v>508993.2</v>
      </c>
      <c r="G166" s="28">
        <f t="shared" si="8"/>
        <v>35506347645.599998</v>
      </c>
      <c r="H166" s="103"/>
      <c r="I166" s="122">
        <v>1070203752</v>
      </c>
      <c r="J166" s="119">
        <v>11170634890</v>
      </c>
      <c r="K166" s="116">
        <v>0</v>
      </c>
      <c r="L166" s="46">
        <v>480789328</v>
      </c>
      <c r="M166" s="47">
        <v>916069446.79356325</v>
      </c>
      <c r="N166" s="48">
        <f t="shared" si="9"/>
        <v>21868650228.810001</v>
      </c>
      <c r="O166" s="52"/>
      <c r="P166" s="39">
        <v>883</v>
      </c>
      <c r="Q166" s="37">
        <f t="shared" si="10"/>
        <v>449440995.60000002</v>
      </c>
      <c r="R166" s="40">
        <f t="shared" si="11"/>
        <v>112360248.90000001</v>
      </c>
    </row>
    <row r="167" spans="1:18" ht="12.75">
      <c r="A167" s="96" t="s">
        <v>310</v>
      </c>
      <c r="B167" s="49" t="s">
        <v>285</v>
      </c>
      <c r="C167" s="49" t="s">
        <v>311</v>
      </c>
      <c r="D167" s="50" t="s">
        <v>2162</v>
      </c>
      <c r="E167" s="57">
        <v>7173</v>
      </c>
      <c r="F167" s="60">
        <v>508993.2</v>
      </c>
      <c r="G167" s="28">
        <f t="shared" si="8"/>
        <v>3651008223.5999999</v>
      </c>
      <c r="H167" s="103"/>
      <c r="I167" s="122">
        <v>117950391</v>
      </c>
      <c r="J167" s="119">
        <v>1231149441</v>
      </c>
      <c r="K167" s="116">
        <v>0</v>
      </c>
      <c r="L167" s="46">
        <v>27918748</v>
      </c>
      <c r="M167" s="47">
        <v>138439335.79561201</v>
      </c>
      <c r="N167" s="48">
        <f t="shared" si="9"/>
        <v>2135550307.8</v>
      </c>
      <c r="O167" s="52"/>
      <c r="P167" s="39">
        <v>384</v>
      </c>
      <c r="Q167" s="37">
        <f t="shared" si="10"/>
        <v>195453388.80000001</v>
      </c>
      <c r="R167" s="40">
        <f t="shared" si="11"/>
        <v>48863347.200000003</v>
      </c>
    </row>
    <row r="168" spans="1:18" ht="12.75">
      <c r="A168" s="96" t="s">
        <v>312</v>
      </c>
      <c r="B168" s="49" t="s">
        <v>285</v>
      </c>
      <c r="C168" s="49" t="s">
        <v>313</v>
      </c>
      <c r="D168" s="50" t="s">
        <v>2162</v>
      </c>
      <c r="E168" s="57">
        <v>8481</v>
      </c>
      <c r="F168" s="60">
        <v>508993.2</v>
      </c>
      <c r="G168" s="28">
        <f t="shared" si="8"/>
        <v>4316771329.1999998</v>
      </c>
      <c r="H168" s="103"/>
      <c r="I168" s="122">
        <v>134410089</v>
      </c>
      <c r="J168" s="119">
        <v>1402953435</v>
      </c>
      <c r="K168" s="116">
        <v>0</v>
      </c>
      <c r="L168" s="46">
        <v>63261503</v>
      </c>
      <c r="M168" s="47">
        <v>117760179.59796128</v>
      </c>
      <c r="N168" s="48">
        <f t="shared" si="9"/>
        <v>2598386122.5999999</v>
      </c>
      <c r="O168" s="52"/>
      <c r="P168" s="39">
        <v>629</v>
      </c>
      <c r="Q168" s="37">
        <f t="shared" si="10"/>
        <v>320156722.80000001</v>
      </c>
      <c r="R168" s="40">
        <f t="shared" si="11"/>
        <v>80039180.700000003</v>
      </c>
    </row>
    <row r="169" spans="1:18" ht="12.75">
      <c r="A169" s="96" t="s">
        <v>314</v>
      </c>
      <c r="B169" s="49" t="s">
        <v>285</v>
      </c>
      <c r="C169" s="49" t="s">
        <v>315</v>
      </c>
      <c r="D169" s="50" t="s">
        <v>2162</v>
      </c>
      <c r="E169" s="57">
        <v>11436</v>
      </c>
      <c r="F169" s="60">
        <v>508993.2</v>
      </c>
      <c r="G169" s="28">
        <f t="shared" si="8"/>
        <v>5820846235.1999998</v>
      </c>
      <c r="H169" s="103"/>
      <c r="I169" s="122">
        <v>171840542</v>
      </c>
      <c r="J169" s="119">
        <v>1793647192</v>
      </c>
      <c r="K169" s="116">
        <v>0</v>
      </c>
      <c r="L169" s="46">
        <v>30358697</v>
      </c>
      <c r="M169" s="47">
        <v>115525583.98644283</v>
      </c>
      <c r="N169" s="48">
        <f t="shared" si="9"/>
        <v>3709474220.21</v>
      </c>
      <c r="O169" s="52"/>
      <c r="P169" s="39">
        <v>586</v>
      </c>
      <c r="Q169" s="37">
        <f t="shared" si="10"/>
        <v>298270015.19999999</v>
      </c>
      <c r="R169" s="40">
        <f t="shared" si="11"/>
        <v>74567503.799999997</v>
      </c>
    </row>
    <row r="170" spans="1:18" ht="12.75">
      <c r="A170" s="96" t="s">
        <v>316</v>
      </c>
      <c r="B170" s="49" t="s">
        <v>285</v>
      </c>
      <c r="C170" s="49" t="s">
        <v>317</v>
      </c>
      <c r="D170" s="50" t="s">
        <v>2162</v>
      </c>
      <c r="E170" s="57">
        <v>123436</v>
      </c>
      <c r="F170" s="60">
        <v>508993.2</v>
      </c>
      <c r="G170" s="28">
        <f t="shared" si="8"/>
        <v>62828084635.200005</v>
      </c>
      <c r="H170" s="103"/>
      <c r="I170" s="122">
        <v>1987856177</v>
      </c>
      <c r="J170" s="119">
        <v>20748960666</v>
      </c>
      <c r="K170" s="116">
        <v>245385274.29979697</v>
      </c>
      <c r="L170" s="46">
        <v>820910000</v>
      </c>
      <c r="M170" s="47">
        <v>6012875566.5973425</v>
      </c>
      <c r="N170" s="48">
        <f t="shared" si="9"/>
        <v>33012096951.299999</v>
      </c>
      <c r="O170" s="52"/>
      <c r="P170" s="39">
        <v>2448</v>
      </c>
      <c r="Q170" s="37">
        <f t="shared" si="10"/>
        <v>1246015353.6000001</v>
      </c>
      <c r="R170" s="40">
        <f t="shared" si="11"/>
        <v>311503838.40000004</v>
      </c>
    </row>
    <row r="171" spans="1:18" ht="12.75">
      <c r="A171" s="96" t="s">
        <v>318</v>
      </c>
      <c r="B171" s="49" t="s">
        <v>285</v>
      </c>
      <c r="C171" s="49" t="s">
        <v>319</v>
      </c>
      <c r="D171" s="50" t="s">
        <v>2162</v>
      </c>
      <c r="E171" s="57">
        <v>21891</v>
      </c>
      <c r="F171" s="60">
        <v>508993.2</v>
      </c>
      <c r="G171" s="28">
        <f t="shared" si="8"/>
        <v>11142370141.200001</v>
      </c>
      <c r="H171" s="103"/>
      <c r="I171" s="122">
        <v>323357076</v>
      </c>
      <c r="J171" s="119">
        <v>3375155267</v>
      </c>
      <c r="K171" s="116">
        <v>87611146.437785938</v>
      </c>
      <c r="L171" s="46">
        <v>164224601</v>
      </c>
      <c r="M171" s="47">
        <v>248108076.99091142</v>
      </c>
      <c r="N171" s="48">
        <f t="shared" si="9"/>
        <v>6943913973.7700005</v>
      </c>
      <c r="O171" s="52"/>
      <c r="P171" s="39">
        <v>775</v>
      </c>
      <c r="Q171" s="37">
        <f t="shared" si="10"/>
        <v>394469730</v>
      </c>
      <c r="R171" s="40">
        <f t="shared" si="11"/>
        <v>98617432.5</v>
      </c>
    </row>
    <row r="172" spans="1:18" ht="12.75">
      <c r="A172" s="96" t="s">
        <v>320</v>
      </c>
      <c r="B172" s="49" t="s">
        <v>285</v>
      </c>
      <c r="C172" s="49" t="s">
        <v>321</v>
      </c>
      <c r="D172" s="50" t="s">
        <v>2162</v>
      </c>
      <c r="E172" s="57">
        <v>9312</v>
      </c>
      <c r="F172" s="60">
        <v>508993.2</v>
      </c>
      <c r="G172" s="28">
        <f t="shared" si="8"/>
        <v>4739744678.4000006</v>
      </c>
      <c r="H172" s="103"/>
      <c r="I172" s="122">
        <v>148784030</v>
      </c>
      <c r="J172" s="119">
        <v>1552986588</v>
      </c>
      <c r="K172" s="116">
        <v>0</v>
      </c>
      <c r="L172" s="46">
        <v>120772910</v>
      </c>
      <c r="M172" s="47">
        <v>156195688.21434638</v>
      </c>
      <c r="N172" s="48">
        <f t="shared" si="9"/>
        <v>2761005462.1900001</v>
      </c>
      <c r="O172" s="52"/>
      <c r="P172" s="39">
        <v>341</v>
      </c>
      <c r="Q172" s="37">
        <f t="shared" si="10"/>
        <v>173566681.20000002</v>
      </c>
      <c r="R172" s="40">
        <f t="shared" si="11"/>
        <v>43391670.300000004</v>
      </c>
    </row>
    <row r="173" spans="1:18" ht="12.75">
      <c r="A173" s="96" t="s">
        <v>322</v>
      </c>
      <c r="B173" s="49" t="s">
        <v>285</v>
      </c>
      <c r="C173" s="49" t="s">
        <v>323</v>
      </c>
      <c r="D173" s="50" t="s">
        <v>2162</v>
      </c>
      <c r="E173" s="57">
        <v>45207</v>
      </c>
      <c r="F173" s="60">
        <v>508993.2</v>
      </c>
      <c r="G173" s="28">
        <f t="shared" si="8"/>
        <v>23010055592.400002</v>
      </c>
      <c r="H173" s="103"/>
      <c r="I173" s="122">
        <v>744275859</v>
      </c>
      <c r="J173" s="119">
        <v>7768645796</v>
      </c>
      <c r="K173" s="116">
        <v>0</v>
      </c>
      <c r="L173" s="46">
        <v>340456822</v>
      </c>
      <c r="M173" s="47">
        <v>701724358.08496034</v>
      </c>
      <c r="N173" s="48">
        <f t="shared" si="9"/>
        <v>13454952757.32</v>
      </c>
      <c r="O173" s="52"/>
      <c r="P173" s="39">
        <v>1926</v>
      </c>
      <c r="Q173" s="37">
        <f t="shared" si="10"/>
        <v>980320903.20000005</v>
      </c>
      <c r="R173" s="40">
        <f t="shared" si="11"/>
        <v>245080225.80000001</v>
      </c>
    </row>
    <row r="174" spans="1:18" ht="12.75">
      <c r="A174" s="96" t="s">
        <v>324</v>
      </c>
      <c r="B174" s="49" t="s">
        <v>285</v>
      </c>
      <c r="C174" s="49" t="s">
        <v>325</v>
      </c>
      <c r="D174" s="50" t="s">
        <v>2162</v>
      </c>
      <c r="E174" s="57">
        <v>9807</v>
      </c>
      <c r="F174" s="60">
        <v>508993.2</v>
      </c>
      <c r="G174" s="28">
        <f t="shared" si="8"/>
        <v>4991696312.4000006</v>
      </c>
      <c r="H174" s="103"/>
      <c r="I174" s="122">
        <v>171484831</v>
      </c>
      <c r="J174" s="119">
        <v>1789934336</v>
      </c>
      <c r="K174" s="116">
        <v>0</v>
      </c>
      <c r="L174" s="46">
        <v>22845258.468161389</v>
      </c>
      <c r="M174" s="47">
        <v>40593477.698839843</v>
      </c>
      <c r="N174" s="48">
        <f t="shared" si="9"/>
        <v>2966838409.23</v>
      </c>
      <c r="O174" s="52"/>
      <c r="P174" s="39">
        <v>381</v>
      </c>
      <c r="Q174" s="37">
        <f t="shared" si="10"/>
        <v>193926409.20000002</v>
      </c>
      <c r="R174" s="40">
        <f t="shared" si="11"/>
        <v>48481602.300000004</v>
      </c>
    </row>
    <row r="175" spans="1:18" ht="12.75">
      <c r="A175" s="96" t="s">
        <v>326</v>
      </c>
      <c r="B175" s="49" t="s">
        <v>285</v>
      </c>
      <c r="C175" s="49" t="s">
        <v>2147</v>
      </c>
      <c r="D175" s="50" t="s">
        <v>2162</v>
      </c>
      <c r="E175" s="57">
        <v>48630</v>
      </c>
      <c r="F175" s="60">
        <v>508993.2</v>
      </c>
      <c r="G175" s="28">
        <f t="shared" si="8"/>
        <v>24752339316</v>
      </c>
      <c r="H175" s="103"/>
      <c r="I175" s="122">
        <v>750064241</v>
      </c>
      <c r="J175" s="119">
        <v>7829064096</v>
      </c>
      <c r="K175" s="116">
        <v>86327939.830174595</v>
      </c>
      <c r="L175" s="46">
        <v>324717096</v>
      </c>
      <c r="M175" s="47">
        <v>195161961.53816569</v>
      </c>
      <c r="N175" s="48">
        <f t="shared" si="9"/>
        <v>15567003981.629999</v>
      </c>
      <c r="O175" s="52"/>
      <c r="P175" s="39">
        <v>1477</v>
      </c>
      <c r="Q175" s="37">
        <f t="shared" si="10"/>
        <v>751782956.39999998</v>
      </c>
      <c r="R175" s="40">
        <f t="shared" si="11"/>
        <v>187945739.09999999</v>
      </c>
    </row>
    <row r="176" spans="1:18" ht="12.75">
      <c r="A176" s="96" t="s">
        <v>327</v>
      </c>
      <c r="B176" s="49" t="s">
        <v>285</v>
      </c>
      <c r="C176" s="49" t="s">
        <v>328</v>
      </c>
      <c r="D176" s="50" t="s">
        <v>2162</v>
      </c>
      <c r="E176" s="57">
        <v>15519</v>
      </c>
      <c r="F176" s="60">
        <v>508993.2</v>
      </c>
      <c r="G176" s="28">
        <f t="shared" si="8"/>
        <v>7899065470.8000002</v>
      </c>
      <c r="H176" s="103"/>
      <c r="I176" s="122">
        <v>242546102</v>
      </c>
      <c r="J176" s="119">
        <v>2531661791</v>
      </c>
      <c r="K176" s="116">
        <v>0</v>
      </c>
      <c r="L176" s="46">
        <v>118100878</v>
      </c>
      <c r="M176" s="47">
        <v>193326356.01375356</v>
      </c>
      <c r="N176" s="48">
        <f t="shared" si="9"/>
        <v>4813430343.79</v>
      </c>
      <c r="O176" s="52"/>
      <c r="P176" s="39">
        <v>1056</v>
      </c>
      <c r="Q176" s="37">
        <f t="shared" si="10"/>
        <v>537496819.20000005</v>
      </c>
      <c r="R176" s="40">
        <f t="shared" si="11"/>
        <v>134374204.80000001</v>
      </c>
    </row>
    <row r="177" spans="1:18" s="10" customFormat="1" ht="12.75">
      <c r="A177" s="96" t="s">
        <v>329</v>
      </c>
      <c r="B177" s="49" t="s">
        <v>285</v>
      </c>
      <c r="C177" s="49" t="s">
        <v>330</v>
      </c>
      <c r="D177" s="50" t="s">
        <v>2162</v>
      </c>
      <c r="E177" s="57">
        <v>3938</v>
      </c>
      <c r="F177" s="60">
        <v>508993.2</v>
      </c>
      <c r="G177" s="28">
        <f t="shared" si="8"/>
        <v>2004415221.6000001</v>
      </c>
      <c r="H177" s="103"/>
      <c r="I177" s="122">
        <v>50510901</v>
      </c>
      <c r="J177" s="119">
        <v>527225614</v>
      </c>
      <c r="K177" s="116">
        <v>0</v>
      </c>
      <c r="L177" s="46">
        <v>6743188.7085802723</v>
      </c>
      <c r="M177" s="47">
        <v>0</v>
      </c>
      <c r="N177" s="48">
        <f t="shared" si="9"/>
        <v>1419935517.8900001</v>
      </c>
      <c r="O177" s="52"/>
      <c r="P177" s="39">
        <v>464</v>
      </c>
      <c r="Q177" s="37">
        <f t="shared" si="10"/>
        <v>236172844.80000001</v>
      </c>
      <c r="R177" s="41">
        <f t="shared" si="11"/>
        <v>59043211.200000003</v>
      </c>
    </row>
    <row r="178" spans="1:18" ht="12.75">
      <c r="A178" s="96" t="s">
        <v>331</v>
      </c>
      <c r="B178" s="49" t="s">
        <v>285</v>
      </c>
      <c r="C178" s="49" t="s">
        <v>332</v>
      </c>
      <c r="D178" s="50" t="s">
        <v>2162</v>
      </c>
      <c r="E178" s="57">
        <v>21749</v>
      </c>
      <c r="F178" s="60">
        <v>508993.2</v>
      </c>
      <c r="G178" s="28">
        <f t="shared" si="8"/>
        <v>11070093106.800001</v>
      </c>
      <c r="H178" s="103"/>
      <c r="I178" s="122">
        <v>356001605</v>
      </c>
      <c r="J178" s="119">
        <v>3715894229</v>
      </c>
      <c r="K178" s="116">
        <v>0</v>
      </c>
      <c r="L178" s="46">
        <v>307459380</v>
      </c>
      <c r="M178" s="47">
        <v>422351821.40859884</v>
      </c>
      <c r="N178" s="48">
        <f t="shared" si="9"/>
        <v>6268386071.3900003</v>
      </c>
      <c r="O178" s="52"/>
      <c r="P178" s="39">
        <v>2146</v>
      </c>
      <c r="Q178" s="37">
        <f t="shared" si="10"/>
        <v>1092299407.2</v>
      </c>
      <c r="R178" s="40">
        <f t="shared" si="11"/>
        <v>273074851.80000001</v>
      </c>
    </row>
    <row r="179" spans="1:18" ht="12.75">
      <c r="A179" s="96" t="s">
        <v>333</v>
      </c>
      <c r="B179" s="49" t="s">
        <v>285</v>
      </c>
      <c r="C179" s="49" t="s">
        <v>334</v>
      </c>
      <c r="D179" s="50" t="s">
        <v>2162</v>
      </c>
      <c r="E179" s="57">
        <v>5020</v>
      </c>
      <c r="F179" s="60">
        <v>508993.2</v>
      </c>
      <c r="G179" s="28">
        <f t="shared" si="8"/>
        <v>2555145864</v>
      </c>
      <c r="H179" s="103"/>
      <c r="I179" s="122">
        <v>90124124</v>
      </c>
      <c r="J179" s="119">
        <v>940702807</v>
      </c>
      <c r="K179" s="116">
        <v>0</v>
      </c>
      <c r="L179" s="46">
        <v>59434315</v>
      </c>
      <c r="M179" s="47">
        <v>145422588.63908851</v>
      </c>
      <c r="N179" s="48">
        <f t="shared" si="9"/>
        <v>1319462029.3599999</v>
      </c>
      <c r="O179" s="52"/>
      <c r="P179" s="39">
        <v>913</v>
      </c>
      <c r="Q179" s="37">
        <f t="shared" si="10"/>
        <v>464710791.60000002</v>
      </c>
      <c r="R179" s="40">
        <f t="shared" si="11"/>
        <v>116177697.90000001</v>
      </c>
    </row>
    <row r="180" spans="1:18" s="10" customFormat="1" ht="12.75">
      <c r="A180" s="96" t="s">
        <v>335</v>
      </c>
      <c r="B180" s="49" t="s">
        <v>285</v>
      </c>
      <c r="C180" s="49" t="s">
        <v>336</v>
      </c>
      <c r="D180" s="50" t="s">
        <v>2162</v>
      </c>
      <c r="E180" s="57">
        <v>12398</v>
      </c>
      <c r="F180" s="60">
        <v>508993.2</v>
      </c>
      <c r="G180" s="28">
        <f t="shared" si="8"/>
        <v>6310497693.6000004</v>
      </c>
      <c r="H180" s="103"/>
      <c r="I180" s="122">
        <v>200847122</v>
      </c>
      <c r="J180" s="119">
        <v>2096413757</v>
      </c>
      <c r="K180" s="116">
        <v>0</v>
      </c>
      <c r="L180" s="46">
        <v>120094741</v>
      </c>
      <c r="M180" s="47">
        <v>217240182.51666647</v>
      </c>
      <c r="N180" s="48">
        <f t="shared" si="9"/>
        <v>3675901891.0799999</v>
      </c>
      <c r="O180" s="52"/>
      <c r="P180" s="39">
        <v>720</v>
      </c>
      <c r="Q180" s="37">
        <f t="shared" si="10"/>
        <v>366475104</v>
      </c>
      <c r="R180" s="41">
        <f t="shared" si="11"/>
        <v>91618776</v>
      </c>
    </row>
    <row r="181" spans="1:18" ht="12.75">
      <c r="A181" s="96" t="s">
        <v>337</v>
      </c>
      <c r="B181" s="49" t="s">
        <v>285</v>
      </c>
      <c r="C181" s="49" t="s">
        <v>338</v>
      </c>
      <c r="D181" s="50" t="s">
        <v>2162</v>
      </c>
      <c r="E181" s="57">
        <v>5997</v>
      </c>
      <c r="F181" s="60">
        <v>508993.2</v>
      </c>
      <c r="G181" s="28">
        <f t="shared" si="8"/>
        <v>3052432220.4000001</v>
      </c>
      <c r="H181" s="103"/>
      <c r="I181" s="122">
        <v>95007059</v>
      </c>
      <c r="J181" s="119">
        <v>991670201</v>
      </c>
      <c r="K181" s="116">
        <v>0</v>
      </c>
      <c r="L181" s="46">
        <v>12164455</v>
      </c>
      <c r="M181" s="47">
        <v>40425465.114244439</v>
      </c>
      <c r="N181" s="48">
        <f t="shared" si="9"/>
        <v>1913165040.29</v>
      </c>
      <c r="O181" s="52"/>
      <c r="P181" s="39">
        <v>447</v>
      </c>
      <c r="Q181" s="37">
        <f t="shared" si="10"/>
        <v>227519960.40000001</v>
      </c>
      <c r="R181" s="40">
        <f t="shared" si="11"/>
        <v>56879990.100000001</v>
      </c>
    </row>
    <row r="182" spans="1:18" ht="12.75">
      <c r="A182" s="96" t="s">
        <v>339</v>
      </c>
      <c r="B182" s="49" t="s">
        <v>285</v>
      </c>
      <c r="C182" s="49" t="s">
        <v>340</v>
      </c>
      <c r="D182" s="50" t="s">
        <v>2162</v>
      </c>
      <c r="E182" s="57">
        <v>14496</v>
      </c>
      <c r="F182" s="60">
        <v>508993.2</v>
      </c>
      <c r="G182" s="28">
        <f t="shared" si="8"/>
        <v>7378365427.1999998</v>
      </c>
      <c r="H182" s="103"/>
      <c r="I182" s="122">
        <v>234009048</v>
      </c>
      <c r="J182" s="119">
        <v>2442553237</v>
      </c>
      <c r="K182" s="116">
        <v>0</v>
      </c>
      <c r="L182" s="46">
        <v>81332363</v>
      </c>
      <c r="M182" s="47">
        <v>237434878.69814274</v>
      </c>
      <c r="N182" s="48">
        <f t="shared" si="9"/>
        <v>4383035900.5</v>
      </c>
      <c r="O182" s="52"/>
      <c r="P182" s="39">
        <v>546</v>
      </c>
      <c r="Q182" s="37">
        <f t="shared" si="10"/>
        <v>277910287.19999999</v>
      </c>
      <c r="R182" s="40">
        <f t="shared" si="11"/>
        <v>69477571.799999997</v>
      </c>
    </row>
    <row r="183" spans="1:18" ht="12.75">
      <c r="A183" s="96" t="s">
        <v>341</v>
      </c>
      <c r="B183" s="49" t="s">
        <v>285</v>
      </c>
      <c r="C183" s="49" t="s">
        <v>342</v>
      </c>
      <c r="D183" s="50" t="s">
        <v>2162</v>
      </c>
      <c r="E183" s="57">
        <v>10695</v>
      </c>
      <c r="F183" s="60">
        <v>508993.2</v>
      </c>
      <c r="G183" s="28">
        <f t="shared" si="8"/>
        <v>5443682274</v>
      </c>
      <c r="H183" s="103"/>
      <c r="I183" s="122">
        <v>163675367</v>
      </c>
      <c r="J183" s="119">
        <v>1708420260</v>
      </c>
      <c r="K183" s="116">
        <v>0</v>
      </c>
      <c r="L183" s="46">
        <v>145259839</v>
      </c>
      <c r="M183" s="47">
        <v>98205168.532941416</v>
      </c>
      <c r="N183" s="48">
        <f t="shared" si="9"/>
        <v>3328121639.4699998</v>
      </c>
      <c r="O183" s="52"/>
      <c r="P183" s="39">
        <v>533</v>
      </c>
      <c r="Q183" s="37">
        <f t="shared" si="10"/>
        <v>271293375.60000002</v>
      </c>
      <c r="R183" s="40">
        <f t="shared" si="11"/>
        <v>67823343.900000006</v>
      </c>
    </row>
    <row r="184" spans="1:18" ht="12.75">
      <c r="A184" s="96" t="s">
        <v>343</v>
      </c>
      <c r="B184" s="49" t="s">
        <v>285</v>
      </c>
      <c r="C184" s="49" t="s">
        <v>344</v>
      </c>
      <c r="D184" s="50" t="s">
        <v>2162</v>
      </c>
      <c r="E184" s="57">
        <v>24774</v>
      </c>
      <c r="F184" s="60">
        <v>508993.2</v>
      </c>
      <c r="G184" s="28">
        <f t="shared" si="8"/>
        <v>12609797536.800001</v>
      </c>
      <c r="H184" s="103"/>
      <c r="I184" s="122">
        <v>375824384</v>
      </c>
      <c r="J184" s="119">
        <v>3922801593</v>
      </c>
      <c r="K184" s="116">
        <v>0</v>
      </c>
      <c r="L184" s="46">
        <v>229780229</v>
      </c>
      <c r="M184" s="47">
        <v>331067115.0258109</v>
      </c>
      <c r="N184" s="48">
        <f t="shared" si="9"/>
        <v>7750324215.7700005</v>
      </c>
      <c r="O184" s="52"/>
      <c r="P184" s="39">
        <v>1068</v>
      </c>
      <c r="Q184" s="37">
        <f t="shared" si="10"/>
        <v>543604737.60000002</v>
      </c>
      <c r="R184" s="40">
        <f t="shared" si="11"/>
        <v>135901184.40000001</v>
      </c>
    </row>
    <row r="185" spans="1:18" ht="12.75">
      <c r="A185" s="96" t="s">
        <v>345</v>
      </c>
      <c r="B185" s="49" t="s">
        <v>285</v>
      </c>
      <c r="C185" s="49" t="s">
        <v>346</v>
      </c>
      <c r="D185" s="50" t="s">
        <v>2162</v>
      </c>
      <c r="E185" s="57">
        <v>12321</v>
      </c>
      <c r="F185" s="60">
        <v>508993.2</v>
      </c>
      <c r="G185" s="28">
        <f t="shared" si="8"/>
        <v>6271305217.1999998</v>
      </c>
      <c r="H185" s="103"/>
      <c r="I185" s="122">
        <v>178291839</v>
      </c>
      <c r="J185" s="119">
        <v>1860984905</v>
      </c>
      <c r="K185" s="116">
        <v>0</v>
      </c>
      <c r="L185" s="46">
        <v>101653766</v>
      </c>
      <c r="M185" s="47">
        <v>172138101.28848594</v>
      </c>
      <c r="N185" s="48">
        <f t="shared" si="9"/>
        <v>3958236605.9099998</v>
      </c>
      <c r="O185" s="52"/>
      <c r="P185" s="39">
        <v>385</v>
      </c>
      <c r="Q185" s="37">
        <f t="shared" si="10"/>
        <v>195962382</v>
      </c>
      <c r="R185" s="40">
        <f t="shared" si="11"/>
        <v>48990595.5</v>
      </c>
    </row>
    <row r="186" spans="1:18" ht="12.75">
      <c r="A186" s="96" t="s">
        <v>347</v>
      </c>
      <c r="B186" s="49" t="s">
        <v>285</v>
      </c>
      <c r="C186" s="49" t="s">
        <v>348</v>
      </c>
      <c r="D186" s="50" t="s">
        <v>2162</v>
      </c>
      <c r="E186" s="57">
        <v>33863</v>
      </c>
      <c r="F186" s="60">
        <v>508993.2</v>
      </c>
      <c r="G186" s="28">
        <f t="shared" si="8"/>
        <v>17236036731.600002</v>
      </c>
      <c r="H186" s="103"/>
      <c r="I186" s="122">
        <v>523250247</v>
      </c>
      <c r="J186" s="119">
        <v>5461611819</v>
      </c>
      <c r="K186" s="116">
        <v>0</v>
      </c>
      <c r="L186" s="46">
        <v>112156277</v>
      </c>
      <c r="M186" s="47">
        <v>534063573.49403977</v>
      </c>
      <c r="N186" s="48">
        <f t="shared" si="9"/>
        <v>10604954815.110001</v>
      </c>
      <c r="O186" s="52"/>
      <c r="P186" s="39">
        <v>553</v>
      </c>
      <c r="Q186" s="37">
        <f t="shared" si="10"/>
        <v>281473239.60000002</v>
      </c>
      <c r="R186" s="40">
        <f t="shared" si="11"/>
        <v>70368309.900000006</v>
      </c>
    </row>
    <row r="187" spans="1:18" ht="12.75">
      <c r="A187" s="96" t="s">
        <v>349</v>
      </c>
      <c r="B187" s="49" t="s">
        <v>285</v>
      </c>
      <c r="C187" s="49" t="s">
        <v>350</v>
      </c>
      <c r="D187" s="50" t="s">
        <v>2162</v>
      </c>
      <c r="E187" s="57">
        <v>16868</v>
      </c>
      <c r="F187" s="60">
        <v>508993.2</v>
      </c>
      <c r="G187" s="28">
        <f t="shared" si="8"/>
        <v>8585697297.6000004</v>
      </c>
      <c r="H187" s="103"/>
      <c r="I187" s="122">
        <v>229902208</v>
      </c>
      <c r="J187" s="119">
        <v>2399686622</v>
      </c>
      <c r="K187" s="116">
        <v>0</v>
      </c>
      <c r="L187" s="46">
        <v>97214637</v>
      </c>
      <c r="M187" s="47">
        <v>226289558.79460654</v>
      </c>
      <c r="N187" s="48">
        <f t="shared" si="9"/>
        <v>5632604271.8100004</v>
      </c>
      <c r="O187" s="52"/>
      <c r="P187" s="39">
        <v>810</v>
      </c>
      <c r="Q187" s="37">
        <f t="shared" si="10"/>
        <v>412284492</v>
      </c>
      <c r="R187" s="40">
        <f t="shared" si="11"/>
        <v>103071123</v>
      </c>
    </row>
    <row r="188" spans="1:18" ht="12.75">
      <c r="A188" s="96" t="s">
        <v>351</v>
      </c>
      <c r="B188" s="49" t="s">
        <v>285</v>
      </c>
      <c r="C188" s="49" t="s">
        <v>352</v>
      </c>
      <c r="D188" s="50" t="s">
        <v>2162</v>
      </c>
      <c r="E188" s="57">
        <v>23826</v>
      </c>
      <c r="F188" s="60">
        <v>508993.2</v>
      </c>
      <c r="G188" s="28">
        <f t="shared" si="8"/>
        <v>12127271983.200001</v>
      </c>
      <c r="H188" s="103"/>
      <c r="I188" s="122">
        <v>355079991</v>
      </c>
      <c r="J188" s="119">
        <v>3706274555</v>
      </c>
      <c r="K188" s="116">
        <v>0</v>
      </c>
      <c r="L188" s="46">
        <v>46906024.780833021</v>
      </c>
      <c r="M188" s="47">
        <v>350456402.45691592</v>
      </c>
      <c r="N188" s="48">
        <f t="shared" si="9"/>
        <v>7668555009.96</v>
      </c>
      <c r="O188" s="52"/>
      <c r="P188" s="39">
        <v>1853</v>
      </c>
      <c r="Q188" s="37">
        <f t="shared" si="10"/>
        <v>943164399.60000002</v>
      </c>
      <c r="R188" s="40">
        <f t="shared" si="11"/>
        <v>235791099.90000001</v>
      </c>
    </row>
    <row r="189" spans="1:18" ht="12.75">
      <c r="A189" s="96" t="s">
        <v>353</v>
      </c>
      <c r="B189" s="49" t="s">
        <v>285</v>
      </c>
      <c r="C189" s="49" t="s">
        <v>354</v>
      </c>
      <c r="D189" s="50" t="s">
        <v>2162</v>
      </c>
      <c r="E189" s="57">
        <v>12035</v>
      </c>
      <c r="F189" s="60">
        <v>508993.2</v>
      </c>
      <c r="G189" s="28">
        <f t="shared" si="8"/>
        <v>6125733162</v>
      </c>
      <c r="H189" s="103"/>
      <c r="I189" s="122">
        <v>180490776</v>
      </c>
      <c r="J189" s="119">
        <v>1883937110</v>
      </c>
      <c r="K189" s="116">
        <v>0</v>
      </c>
      <c r="L189" s="46">
        <v>73993853</v>
      </c>
      <c r="M189" s="47">
        <v>198220055.96991846</v>
      </c>
      <c r="N189" s="48">
        <f t="shared" si="9"/>
        <v>3789091367.0300002</v>
      </c>
      <c r="O189" s="52"/>
      <c r="P189" s="39">
        <v>535</v>
      </c>
      <c r="Q189" s="37">
        <f t="shared" si="10"/>
        <v>272311362</v>
      </c>
      <c r="R189" s="40">
        <f t="shared" si="11"/>
        <v>68077840.5</v>
      </c>
    </row>
    <row r="190" spans="1:18" ht="12.75">
      <c r="A190" s="96" t="s">
        <v>355</v>
      </c>
      <c r="B190" s="49" t="s">
        <v>285</v>
      </c>
      <c r="C190" s="49" t="s">
        <v>356</v>
      </c>
      <c r="D190" s="50" t="s">
        <v>2162</v>
      </c>
      <c r="E190" s="57">
        <v>14865</v>
      </c>
      <c r="F190" s="60">
        <v>508993.2</v>
      </c>
      <c r="G190" s="28">
        <f t="shared" si="8"/>
        <v>7566183918</v>
      </c>
      <c r="H190" s="103"/>
      <c r="I190" s="122">
        <v>217484675</v>
      </c>
      <c r="J190" s="119">
        <v>2270074179</v>
      </c>
      <c r="K190" s="116">
        <v>0</v>
      </c>
      <c r="L190" s="46">
        <v>47946504</v>
      </c>
      <c r="M190" s="47">
        <v>124143653.76827593</v>
      </c>
      <c r="N190" s="48">
        <f t="shared" si="9"/>
        <v>4906534906.2299995</v>
      </c>
      <c r="O190" s="52"/>
      <c r="P190" s="39">
        <v>772</v>
      </c>
      <c r="Q190" s="37">
        <f t="shared" si="10"/>
        <v>392942750.40000004</v>
      </c>
      <c r="R190" s="40">
        <f t="shared" si="11"/>
        <v>98235687.600000009</v>
      </c>
    </row>
    <row r="191" spans="1:18" ht="12.75">
      <c r="A191" s="96" t="s">
        <v>357</v>
      </c>
      <c r="B191" s="49" t="s">
        <v>285</v>
      </c>
      <c r="C191" s="49" t="s">
        <v>358</v>
      </c>
      <c r="D191" s="50" t="s">
        <v>2162</v>
      </c>
      <c r="E191" s="57">
        <v>27292</v>
      </c>
      <c r="F191" s="60">
        <v>508993.2</v>
      </c>
      <c r="G191" s="28">
        <f t="shared" si="8"/>
        <v>13891442414.4</v>
      </c>
      <c r="H191" s="103"/>
      <c r="I191" s="122">
        <v>392235577</v>
      </c>
      <c r="J191" s="119">
        <v>4094099287</v>
      </c>
      <c r="K191" s="116">
        <v>0</v>
      </c>
      <c r="L191" s="46">
        <v>80295740.69017306</v>
      </c>
      <c r="M191" s="47">
        <v>300073012.85754865</v>
      </c>
      <c r="N191" s="48">
        <f t="shared" si="9"/>
        <v>9024738796.8500004</v>
      </c>
      <c r="O191" s="52"/>
      <c r="P191" s="39">
        <v>2478</v>
      </c>
      <c r="Q191" s="37">
        <f t="shared" si="10"/>
        <v>1261285149.6000001</v>
      </c>
      <c r="R191" s="40">
        <f t="shared" si="11"/>
        <v>315321287.40000004</v>
      </c>
    </row>
    <row r="192" spans="1:18" ht="12.75">
      <c r="A192" s="96" t="s">
        <v>359</v>
      </c>
      <c r="B192" s="49" t="s">
        <v>285</v>
      </c>
      <c r="C192" s="49" t="s">
        <v>360</v>
      </c>
      <c r="D192" s="50" t="s">
        <v>2162</v>
      </c>
      <c r="E192" s="57">
        <v>17729</v>
      </c>
      <c r="F192" s="60">
        <v>508993.2</v>
      </c>
      <c r="G192" s="28">
        <f t="shared" si="8"/>
        <v>9023940442.8000011</v>
      </c>
      <c r="H192" s="103"/>
      <c r="I192" s="122">
        <v>253556961</v>
      </c>
      <c r="J192" s="119">
        <v>2646591575</v>
      </c>
      <c r="K192" s="116">
        <v>0</v>
      </c>
      <c r="L192" s="46">
        <v>105795619</v>
      </c>
      <c r="M192" s="47">
        <v>279772554.08778888</v>
      </c>
      <c r="N192" s="48">
        <f t="shared" si="9"/>
        <v>5738223733.71</v>
      </c>
      <c r="O192" s="52"/>
      <c r="P192" s="39">
        <v>688</v>
      </c>
      <c r="Q192" s="37">
        <f t="shared" si="10"/>
        <v>350187321.60000002</v>
      </c>
      <c r="R192" s="40">
        <f t="shared" si="11"/>
        <v>87546830.400000006</v>
      </c>
    </row>
    <row r="193" spans="1:18" ht="12.75">
      <c r="A193" s="96" t="s">
        <v>361</v>
      </c>
      <c r="B193" s="49" t="s">
        <v>285</v>
      </c>
      <c r="C193" s="49" t="s">
        <v>362</v>
      </c>
      <c r="D193" s="50" t="s">
        <v>2162</v>
      </c>
      <c r="E193" s="57">
        <v>7320</v>
      </c>
      <c r="F193" s="60">
        <v>508993.2</v>
      </c>
      <c r="G193" s="28">
        <f t="shared" si="8"/>
        <v>3725830224</v>
      </c>
      <c r="H193" s="103"/>
      <c r="I193" s="122">
        <v>117691692</v>
      </c>
      <c r="J193" s="119">
        <v>1228449182</v>
      </c>
      <c r="K193" s="116">
        <v>0</v>
      </c>
      <c r="L193" s="46">
        <v>21746571</v>
      </c>
      <c r="M193" s="47">
        <v>31279298.814533506</v>
      </c>
      <c r="N193" s="48">
        <f t="shared" si="9"/>
        <v>2326663480.1900001</v>
      </c>
      <c r="O193" s="52"/>
      <c r="P193" s="39">
        <v>215</v>
      </c>
      <c r="Q193" s="37">
        <f t="shared" si="10"/>
        <v>109433538</v>
      </c>
      <c r="R193" s="40">
        <f t="shared" si="11"/>
        <v>27358384.5</v>
      </c>
    </row>
    <row r="194" spans="1:18" ht="12.75">
      <c r="A194" s="96" t="s">
        <v>363</v>
      </c>
      <c r="B194" s="49" t="s">
        <v>285</v>
      </c>
      <c r="C194" s="49" t="s">
        <v>364</v>
      </c>
      <c r="D194" s="50" t="s">
        <v>2162</v>
      </c>
      <c r="E194" s="57">
        <v>12630</v>
      </c>
      <c r="F194" s="60">
        <v>508993.2</v>
      </c>
      <c r="G194" s="28">
        <f t="shared" si="8"/>
        <v>6428584116</v>
      </c>
      <c r="H194" s="103"/>
      <c r="I194" s="122">
        <v>195123416</v>
      </c>
      <c r="J194" s="119">
        <v>2036670522</v>
      </c>
      <c r="K194" s="116">
        <v>0</v>
      </c>
      <c r="L194" s="46">
        <v>24469645.707700573</v>
      </c>
      <c r="M194" s="47">
        <v>198419854.78005636</v>
      </c>
      <c r="N194" s="48">
        <f t="shared" si="9"/>
        <v>3973900677.5100002</v>
      </c>
      <c r="O194" s="52"/>
      <c r="P194" s="39">
        <v>531</v>
      </c>
      <c r="Q194" s="37">
        <f t="shared" si="10"/>
        <v>270275389.19999999</v>
      </c>
      <c r="R194" s="40">
        <f t="shared" si="11"/>
        <v>67568847.299999997</v>
      </c>
    </row>
    <row r="195" spans="1:18" ht="12.75">
      <c r="A195" s="96" t="s">
        <v>365</v>
      </c>
      <c r="B195" s="49" t="s">
        <v>285</v>
      </c>
      <c r="C195" s="49" t="s">
        <v>366</v>
      </c>
      <c r="D195" s="50" t="s">
        <v>2162</v>
      </c>
      <c r="E195" s="57">
        <v>20493</v>
      </c>
      <c r="F195" s="60">
        <v>508993.2</v>
      </c>
      <c r="G195" s="28">
        <f t="shared" si="8"/>
        <v>10430797647.6</v>
      </c>
      <c r="H195" s="103"/>
      <c r="I195" s="122">
        <v>318166935</v>
      </c>
      <c r="J195" s="119">
        <v>3320981317</v>
      </c>
      <c r="K195" s="116">
        <v>0</v>
      </c>
      <c r="L195" s="46">
        <v>249534491</v>
      </c>
      <c r="M195" s="47">
        <v>402415119.55695695</v>
      </c>
      <c r="N195" s="48">
        <f t="shared" si="9"/>
        <v>6139699785.04</v>
      </c>
      <c r="O195" s="52"/>
      <c r="P195" s="39">
        <v>784</v>
      </c>
      <c r="Q195" s="37">
        <f t="shared" si="10"/>
        <v>399050668.80000001</v>
      </c>
      <c r="R195" s="40">
        <f t="shared" si="11"/>
        <v>99762667.200000003</v>
      </c>
    </row>
    <row r="196" spans="1:18" ht="12.75">
      <c r="A196" s="96" t="s">
        <v>367</v>
      </c>
      <c r="B196" s="49" t="s">
        <v>285</v>
      </c>
      <c r="C196" s="49" t="s">
        <v>368</v>
      </c>
      <c r="D196" s="50" t="s">
        <v>2162</v>
      </c>
      <c r="E196" s="57">
        <v>37865</v>
      </c>
      <c r="F196" s="60">
        <v>508993.2</v>
      </c>
      <c r="G196" s="28">
        <f t="shared" si="8"/>
        <v>19273027518</v>
      </c>
      <c r="H196" s="103"/>
      <c r="I196" s="122">
        <v>587051788</v>
      </c>
      <c r="J196" s="119">
        <v>6127563251</v>
      </c>
      <c r="K196" s="116">
        <v>69904617.677726179</v>
      </c>
      <c r="L196" s="46">
        <v>216828302</v>
      </c>
      <c r="M196" s="47">
        <v>465481596.1414935</v>
      </c>
      <c r="N196" s="48">
        <f t="shared" si="9"/>
        <v>11806197963.18</v>
      </c>
      <c r="O196" s="52"/>
      <c r="P196" s="39">
        <v>1565</v>
      </c>
      <c r="Q196" s="37">
        <f t="shared" si="10"/>
        <v>796574358</v>
      </c>
      <c r="R196" s="40">
        <f t="shared" si="11"/>
        <v>199143589.5</v>
      </c>
    </row>
    <row r="197" spans="1:18" ht="12.75">
      <c r="A197" s="96" t="s">
        <v>369</v>
      </c>
      <c r="B197" s="49" t="s">
        <v>285</v>
      </c>
      <c r="C197" s="49" t="s">
        <v>370</v>
      </c>
      <c r="D197" s="50" t="s">
        <v>2162</v>
      </c>
      <c r="E197" s="57">
        <v>10472</v>
      </c>
      <c r="F197" s="60">
        <v>508993.2</v>
      </c>
      <c r="G197" s="28">
        <f t="shared" si="8"/>
        <v>5330176790.4000006</v>
      </c>
      <c r="H197" s="103"/>
      <c r="I197" s="122">
        <v>165389246</v>
      </c>
      <c r="J197" s="119">
        <v>1726309477</v>
      </c>
      <c r="K197" s="116">
        <v>0</v>
      </c>
      <c r="L197" s="46">
        <v>177395249</v>
      </c>
      <c r="M197" s="47">
        <v>285248451.05263668</v>
      </c>
      <c r="N197" s="48">
        <f t="shared" si="9"/>
        <v>2975834367.3499999</v>
      </c>
      <c r="O197" s="52"/>
      <c r="P197" s="39">
        <v>367</v>
      </c>
      <c r="Q197" s="37">
        <f t="shared" si="10"/>
        <v>186800504.40000001</v>
      </c>
      <c r="R197" s="40">
        <f t="shared" si="11"/>
        <v>46700126.100000001</v>
      </c>
    </row>
    <row r="198" spans="1:18" ht="12.75">
      <c r="A198" s="96" t="s">
        <v>371</v>
      </c>
      <c r="B198" s="49" t="s">
        <v>285</v>
      </c>
      <c r="C198" s="49" t="s">
        <v>372</v>
      </c>
      <c r="D198" s="50" t="s">
        <v>2162</v>
      </c>
      <c r="E198" s="57">
        <v>19182</v>
      </c>
      <c r="F198" s="60">
        <v>508993.2</v>
      </c>
      <c r="G198" s="28">
        <f t="shared" ref="G198:G261" si="12">+E198*F198</f>
        <v>9763507562.3999996</v>
      </c>
      <c r="H198" s="103"/>
      <c r="I198" s="122">
        <v>304342729</v>
      </c>
      <c r="J198" s="119">
        <v>3176686214</v>
      </c>
      <c r="K198" s="116">
        <v>0</v>
      </c>
      <c r="L198" s="46">
        <v>37796935.849726222</v>
      </c>
      <c r="M198" s="47">
        <v>86839898.342049316</v>
      </c>
      <c r="N198" s="48">
        <f t="shared" ref="N198:N261" si="13">ROUND((G198)-(I198+J198+K198+L198+M198),2)</f>
        <v>6157841785.21</v>
      </c>
      <c r="O198" s="52"/>
      <c r="P198" s="39">
        <v>785</v>
      </c>
      <c r="Q198" s="37">
        <f t="shared" ref="Q198:Q261" si="14">+P198*F198</f>
        <v>399559662</v>
      </c>
      <c r="R198" s="40">
        <f t="shared" ref="R198:R261" si="15">+Q198*0.25</f>
        <v>99889915.5</v>
      </c>
    </row>
    <row r="199" spans="1:18" ht="12.75">
      <c r="A199" s="96" t="s">
        <v>373</v>
      </c>
      <c r="B199" s="49" t="s">
        <v>285</v>
      </c>
      <c r="C199" s="49" t="s">
        <v>374</v>
      </c>
      <c r="D199" s="50" t="s">
        <v>2162</v>
      </c>
      <c r="E199" s="57">
        <v>9647</v>
      </c>
      <c r="F199" s="60">
        <v>508993.2</v>
      </c>
      <c r="G199" s="28">
        <f t="shared" si="12"/>
        <v>4910257400.4000006</v>
      </c>
      <c r="H199" s="103"/>
      <c r="I199" s="122">
        <v>144871214</v>
      </c>
      <c r="J199" s="119">
        <v>1512145167</v>
      </c>
      <c r="K199" s="116">
        <v>0</v>
      </c>
      <c r="L199" s="46">
        <v>136275277</v>
      </c>
      <c r="M199" s="47">
        <v>147070988.33694583</v>
      </c>
      <c r="N199" s="48">
        <f t="shared" si="13"/>
        <v>2969894754.0599999</v>
      </c>
      <c r="O199" s="52"/>
      <c r="P199" s="39">
        <v>434</v>
      </c>
      <c r="Q199" s="37">
        <f t="shared" si="14"/>
        <v>220903048.80000001</v>
      </c>
      <c r="R199" s="40">
        <f t="shared" si="15"/>
        <v>55225762.200000003</v>
      </c>
    </row>
    <row r="200" spans="1:18" ht="12.75">
      <c r="A200" s="96" t="s">
        <v>375</v>
      </c>
      <c r="B200" s="49" t="s">
        <v>376</v>
      </c>
      <c r="C200" s="49" t="s">
        <v>377</v>
      </c>
      <c r="D200" s="50" t="s">
        <v>2162</v>
      </c>
      <c r="E200" s="57">
        <v>52309</v>
      </c>
      <c r="F200" s="60">
        <v>508993.2</v>
      </c>
      <c r="G200" s="28">
        <f t="shared" si="12"/>
        <v>26624925298.799999</v>
      </c>
      <c r="H200" s="103"/>
      <c r="I200" s="122">
        <v>827479795</v>
      </c>
      <c r="J200" s="119">
        <v>8637116670</v>
      </c>
      <c r="K200" s="116">
        <v>492347146.77048528</v>
      </c>
      <c r="L200" s="46">
        <v>1790000000</v>
      </c>
      <c r="M200" s="47">
        <v>3163954748.1097693</v>
      </c>
      <c r="N200" s="48">
        <f t="shared" si="13"/>
        <v>11714026938.92</v>
      </c>
      <c r="O200" s="52"/>
      <c r="P200" s="39">
        <v>1409</v>
      </c>
      <c r="Q200" s="37">
        <f t="shared" si="14"/>
        <v>717171418.80000007</v>
      </c>
      <c r="R200" s="40">
        <f t="shared" si="15"/>
        <v>179292854.70000002</v>
      </c>
    </row>
    <row r="201" spans="1:18" ht="12.75">
      <c r="A201" s="96" t="s">
        <v>378</v>
      </c>
      <c r="B201" s="49" t="s">
        <v>376</v>
      </c>
      <c r="C201" s="49" t="s">
        <v>379</v>
      </c>
      <c r="D201" s="50" t="s">
        <v>2162</v>
      </c>
      <c r="E201" s="57">
        <v>1588</v>
      </c>
      <c r="F201" s="60">
        <v>508993.2</v>
      </c>
      <c r="G201" s="28">
        <f t="shared" si="12"/>
        <v>808281201.60000002</v>
      </c>
      <c r="H201" s="103"/>
      <c r="I201" s="122">
        <v>26662124</v>
      </c>
      <c r="J201" s="119">
        <v>278295467</v>
      </c>
      <c r="K201" s="116">
        <v>0</v>
      </c>
      <c r="L201" s="46">
        <v>3413778.4247440025</v>
      </c>
      <c r="M201" s="47">
        <v>0</v>
      </c>
      <c r="N201" s="48">
        <f t="shared" si="13"/>
        <v>499909832.18000001</v>
      </c>
      <c r="O201" s="52"/>
      <c r="P201" s="39">
        <v>21</v>
      </c>
      <c r="Q201" s="37">
        <f t="shared" si="14"/>
        <v>10688857.200000001</v>
      </c>
      <c r="R201" s="40">
        <f t="shared" si="15"/>
        <v>2672214.3000000003</v>
      </c>
    </row>
    <row r="202" spans="1:18" ht="12.75">
      <c r="A202" s="96" t="s">
        <v>380</v>
      </c>
      <c r="B202" s="49" t="s">
        <v>376</v>
      </c>
      <c r="C202" s="49" t="s">
        <v>381</v>
      </c>
      <c r="D202" s="50" t="s">
        <v>2162</v>
      </c>
      <c r="E202" s="57">
        <v>14643</v>
      </c>
      <c r="F202" s="60">
        <v>508993.2</v>
      </c>
      <c r="G202" s="28">
        <f t="shared" si="12"/>
        <v>7453187427.6000004</v>
      </c>
      <c r="H202" s="103"/>
      <c r="I202" s="122">
        <v>239862104</v>
      </c>
      <c r="J202" s="119">
        <v>2503646602</v>
      </c>
      <c r="K202" s="116">
        <v>0</v>
      </c>
      <c r="L202" s="46">
        <v>69064514.50231877</v>
      </c>
      <c r="M202" s="47">
        <v>782495278.46020019</v>
      </c>
      <c r="N202" s="48">
        <f t="shared" si="13"/>
        <v>3858118928.6399999</v>
      </c>
      <c r="O202" s="52"/>
      <c r="P202" s="39">
        <v>482</v>
      </c>
      <c r="Q202" s="37">
        <f t="shared" si="14"/>
        <v>245334722.40000001</v>
      </c>
      <c r="R202" s="40">
        <f t="shared" si="15"/>
        <v>61333680.600000001</v>
      </c>
    </row>
    <row r="203" spans="1:18" ht="12.75">
      <c r="A203" s="96" t="s">
        <v>382</v>
      </c>
      <c r="B203" s="49" t="s">
        <v>376</v>
      </c>
      <c r="C203" s="49" t="s">
        <v>383</v>
      </c>
      <c r="D203" s="50" t="s">
        <v>2162</v>
      </c>
      <c r="E203" s="57">
        <v>4103</v>
      </c>
      <c r="F203" s="60">
        <v>508993.2</v>
      </c>
      <c r="G203" s="28">
        <f t="shared" si="12"/>
        <v>2088399099.6000001</v>
      </c>
      <c r="H203" s="103"/>
      <c r="I203" s="122">
        <v>66340021</v>
      </c>
      <c r="J203" s="119">
        <v>692447726</v>
      </c>
      <c r="K203" s="116">
        <v>0</v>
      </c>
      <c r="L203" s="46">
        <v>57773188</v>
      </c>
      <c r="M203" s="47">
        <v>198325371.79739189</v>
      </c>
      <c r="N203" s="48">
        <f t="shared" si="13"/>
        <v>1073512792.8</v>
      </c>
      <c r="O203" s="52"/>
      <c r="P203" s="39">
        <v>115</v>
      </c>
      <c r="Q203" s="37">
        <f t="shared" si="14"/>
        <v>58534218</v>
      </c>
      <c r="R203" s="40">
        <f t="shared" si="15"/>
        <v>14633554.5</v>
      </c>
    </row>
    <row r="204" spans="1:18" ht="12.75">
      <c r="A204" s="96" t="s">
        <v>384</v>
      </c>
      <c r="B204" s="49" t="s">
        <v>376</v>
      </c>
      <c r="C204" s="49" t="s">
        <v>385</v>
      </c>
      <c r="D204" s="50" t="s">
        <v>2162</v>
      </c>
      <c r="E204" s="57">
        <v>5942</v>
      </c>
      <c r="F204" s="60">
        <v>508993.2</v>
      </c>
      <c r="G204" s="28">
        <f t="shared" si="12"/>
        <v>3024437594.4000001</v>
      </c>
      <c r="H204" s="103"/>
      <c r="I204" s="122">
        <v>91773327</v>
      </c>
      <c r="J204" s="119">
        <v>957916961</v>
      </c>
      <c r="K204" s="116">
        <v>69120689.93675825</v>
      </c>
      <c r="L204" s="46">
        <v>35932597</v>
      </c>
      <c r="M204" s="47">
        <v>62281149.885369785</v>
      </c>
      <c r="N204" s="48">
        <f t="shared" si="13"/>
        <v>1807412869.5799999</v>
      </c>
      <c r="O204" s="52"/>
      <c r="P204" s="39">
        <v>99</v>
      </c>
      <c r="Q204" s="37">
        <f t="shared" si="14"/>
        <v>50390326.800000004</v>
      </c>
      <c r="R204" s="40">
        <f t="shared" si="15"/>
        <v>12597581.700000001</v>
      </c>
    </row>
    <row r="205" spans="1:18" ht="12.75">
      <c r="A205" s="96" t="s">
        <v>386</v>
      </c>
      <c r="B205" s="49" t="s">
        <v>376</v>
      </c>
      <c r="C205" s="49" t="s">
        <v>387</v>
      </c>
      <c r="D205" s="50" t="s">
        <v>2162</v>
      </c>
      <c r="E205" s="57">
        <v>1643</v>
      </c>
      <c r="F205" s="60">
        <v>508993.2</v>
      </c>
      <c r="G205" s="28">
        <f t="shared" si="12"/>
        <v>836275827.60000002</v>
      </c>
      <c r="H205" s="103"/>
      <c r="I205" s="122">
        <v>25675836</v>
      </c>
      <c r="J205" s="119">
        <v>268000728</v>
      </c>
      <c r="K205" s="116">
        <v>21335180.010000002</v>
      </c>
      <c r="L205" s="46">
        <v>3241083.5035663457</v>
      </c>
      <c r="M205" s="47">
        <v>0</v>
      </c>
      <c r="N205" s="48">
        <f t="shared" si="13"/>
        <v>518023000.08999997</v>
      </c>
      <c r="O205" s="52"/>
      <c r="P205" s="39">
        <v>54</v>
      </c>
      <c r="Q205" s="37">
        <f t="shared" si="14"/>
        <v>27485632.800000001</v>
      </c>
      <c r="R205" s="40">
        <f t="shared" si="15"/>
        <v>6871408.2000000002</v>
      </c>
    </row>
    <row r="206" spans="1:18" ht="12.75">
      <c r="A206" s="96" t="s">
        <v>388</v>
      </c>
      <c r="B206" s="49" t="s">
        <v>376</v>
      </c>
      <c r="C206" s="49" t="s">
        <v>389</v>
      </c>
      <c r="D206" s="50" t="s">
        <v>2162</v>
      </c>
      <c r="E206" s="57">
        <v>1472</v>
      </c>
      <c r="F206" s="60">
        <v>508993.2</v>
      </c>
      <c r="G206" s="28">
        <f t="shared" si="12"/>
        <v>749237990.39999998</v>
      </c>
      <c r="H206" s="103"/>
      <c r="I206" s="122">
        <v>23509235</v>
      </c>
      <c r="J206" s="119">
        <v>245386057</v>
      </c>
      <c r="K206" s="116">
        <v>0</v>
      </c>
      <c r="L206" s="46">
        <v>3000381.5080142021</v>
      </c>
      <c r="M206" s="47">
        <v>0</v>
      </c>
      <c r="N206" s="48">
        <f t="shared" si="13"/>
        <v>477342316.88999999</v>
      </c>
      <c r="O206" s="52"/>
      <c r="P206" s="39">
        <v>31</v>
      </c>
      <c r="Q206" s="37">
        <f t="shared" si="14"/>
        <v>15778789.200000001</v>
      </c>
      <c r="R206" s="40">
        <f t="shared" si="15"/>
        <v>3944697.3000000003</v>
      </c>
    </row>
    <row r="207" spans="1:18" ht="12.75">
      <c r="A207" s="96" t="s">
        <v>390</v>
      </c>
      <c r="B207" s="49" t="s">
        <v>376</v>
      </c>
      <c r="C207" s="49" t="s">
        <v>391</v>
      </c>
      <c r="D207" s="50" t="s">
        <v>2162</v>
      </c>
      <c r="E207" s="57">
        <v>5072</v>
      </c>
      <c r="F207" s="60">
        <v>508993.2</v>
      </c>
      <c r="G207" s="28">
        <f t="shared" si="12"/>
        <v>2581613510.4000001</v>
      </c>
      <c r="H207" s="103"/>
      <c r="I207" s="122">
        <v>84529766</v>
      </c>
      <c r="J207" s="119">
        <v>882309703</v>
      </c>
      <c r="K207" s="116">
        <v>0</v>
      </c>
      <c r="L207" s="46">
        <v>10714204.685102267</v>
      </c>
      <c r="M207" s="47">
        <v>0</v>
      </c>
      <c r="N207" s="48">
        <f t="shared" si="13"/>
        <v>1604059836.71</v>
      </c>
      <c r="O207" s="52"/>
      <c r="P207" s="39">
        <v>159</v>
      </c>
      <c r="Q207" s="37">
        <f t="shared" si="14"/>
        <v>80929918.799999997</v>
      </c>
      <c r="R207" s="40">
        <f t="shared" si="15"/>
        <v>20232479.699999999</v>
      </c>
    </row>
    <row r="208" spans="1:18" ht="12.75">
      <c r="A208" s="96" t="s">
        <v>392</v>
      </c>
      <c r="B208" s="49" t="s">
        <v>376</v>
      </c>
      <c r="C208" s="49" t="s">
        <v>393</v>
      </c>
      <c r="D208" s="50" t="s">
        <v>2162</v>
      </c>
      <c r="E208" s="57">
        <v>4151</v>
      </c>
      <c r="F208" s="60">
        <v>508993.2</v>
      </c>
      <c r="G208" s="28">
        <f t="shared" si="12"/>
        <v>2112830773.2</v>
      </c>
      <c r="H208" s="103"/>
      <c r="I208" s="122">
        <v>63607517</v>
      </c>
      <c r="J208" s="119">
        <v>663926238</v>
      </c>
      <c r="K208" s="116">
        <v>70931368.602527544</v>
      </c>
      <c r="L208" s="46">
        <v>38323073</v>
      </c>
      <c r="M208" s="47">
        <v>143064222.21556854</v>
      </c>
      <c r="N208" s="48">
        <f t="shared" si="13"/>
        <v>1132978354.3800001</v>
      </c>
      <c r="O208" s="52"/>
      <c r="P208" s="39">
        <v>52</v>
      </c>
      <c r="Q208" s="37">
        <f t="shared" si="14"/>
        <v>26467646.400000002</v>
      </c>
      <c r="R208" s="40">
        <f t="shared" si="15"/>
        <v>6616911.6000000006</v>
      </c>
    </row>
    <row r="209" spans="1:18" ht="12.75">
      <c r="A209" s="96" t="s">
        <v>394</v>
      </c>
      <c r="B209" s="49" t="s">
        <v>376</v>
      </c>
      <c r="C209" s="49" t="s">
        <v>39</v>
      </c>
      <c r="D209" s="50" t="s">
        <v>2162</v>
      </c>
      <c r="E209" s="57">
        <v>2043</v>
      </c>
      <c r="F209" s="60">
        <v>508993.2</v>
      </c>
      <c r="G209" s="28">
        <f t="shared" si="12"/>
        <v>1039873107.6</v>
      </c>
      <c r="H209" s="103"/>
      <c r="I209" s="122">
        <v>33808673</v>
      </c>
      <c r="J209" s="119">
        <v>352890127</v>
      </c>
      <c r="K209" s="116">
        <v>0</v>
      </c>
      <c r="L209" s="46">
        <v>31302657</v>
      </c>
      <c r="M209" s="47">
        <v>75291449.870059162</v>
      </c>
      <c r="N209" s="48">
        <f t="shared" si="13"/>
        <v>546580200.73000002</v>
      </c>
      <c r="O209" s="52"/>
      <c r="P209" s="39">
        <v>62</v>
      </c>
      <c r="Q209" s="37">
        <f t="shared" si="14"/>
        <v>31557578.400000002</v>
      </c>
      <c r="R209" s="40">
        <f t="shared" si="15"/>
        <v>7889394.6000000006</v>
      </c>
    </row>
    <row r="210" spans="1:18" ht="12.75">
      <c r="A210" s="96" t="s">
        <v>395</v>
      </c>
      <c r="B210" s="49" t="s">
        <v>376</v>
      </c>
      <c r="C210" s="49" t="s">
        <v>396</v>
      </c>
      <c r="D210" s="50" t="s">
        <v>2162</v>
      </c>
      <c r="E210" s="57">
        <v>4339</v>
      </c>
      <c r="F210" s="60">
        <v>508993.2</v>
      </c>
      <c r="G210" s="28">
        <f t="shared" si="12"/>
        <v>2208521494.8000002</v>
      </c>
      <c r="H210" s="103"/>
      <c r="I210" s="122">
        <v>72047559</v>
      </c>
      <c r="J210" s="119">
        <v>752022195</v>
      </c>
      <c r="K210" s="116">
        <v>0</v>
      </c>
      <c r="L210" s="46">
        <v>8878709.1953699775</v>
      </c>
      <c r="M210" s="47">
        <v>0</v>
      </c>
      <c r="N210" s="48">
        <f t="shared" si="13"/>
        <v>1375573031.5999999</v>
      </c>
      <c r="O210" s="52"/>
      <c r="P210" s="39">
        <v>87</v>
      </c>
      <c r="Q210" s="37">
        <f t="shared" si="14"/>
        <v>44282408.399999999</v>
      </c>
      <c r="R210" s="40">
        <f t="shared" si="15"/>
        <v>11070602.1</v>
      </c>
    </row>
    <row r="211" spans="1:18" ht="12.75">
      <c r="A211" s="96" t="s">
        <v>397</v>
      </c>
      <c r="B211" s="49" t="s">
        <v>376</v>
      </c>
      <c r="C211" s="49" t="s">
        <v>398</v>
      </c>
      <c r="D211" s="50" t="s">
        <v>2162</v>
      </c>
      <c r="E211" s="57">
        <v>533</v>
      </c>
      <c r="F211" s="60">
        <v>508993.2</v>
      </c>
      <c r="G211" s="28">
        <f t="shared" si="12"/>
        <v>271293375.60000002</v>
      </c>
      <c r="H211" s="103"/>
      <c r="I211" s="122">
        <v>8553222</v>
      </c>
      <c r="J211" s="119">
        <v>89277321</v>
      </c>
      <c r="K211" s="116">
        <v>0</v>
      </c>
      <c r="L211" s="46">
        <v>1077321.2499376002</v>
      </c>
      <c r="M211" s="47">
        <v>0</v>
      </c>
      <c r="N211" s="48">
        <f t="shared" si="13"/>
        <v>172385511.34999999</v>
      </c>
      <c r="O211" s="52"/>
      <c r="P211" s="39">
        <v>20</v>
      </c>
      <c r="Q211" s="37">
        <f t="shared" si="14"/>
        <v>10179864</v>
      </c>
      <c r="R211" s="40">
        <f t="shared" si="15"/>
        <v>2544966</v>
      </c>
    </row>
    <row r="212" spans="1:18" ht="12.75">
      <c r="A212" s="96" t="s">
        <v>399</v>
      </c>
      <c r="B212" s="49" t="s">
        <v>376</v>
      </c>
      <c r="C212" s="49" t="s">
        <v>47</v>
      </c>
      <c r="D212" s="50" t="s">
        <v>2162</v>
      </c>
      <c r="E212" s="57">
        <v>2980</v>
      </c>
      <c r="F212" s="60">
        <v>508993.2</v>
      </c>
      <c r="G212" s="28">
        <f t="shared" si="12"/>
        <v>1516799736</v>
      </c>
      <c r="H212" s="103"/>
      <c r="I212" s="122">
        <v>49249745</v>
      </c>
      <c r="J212" s="119">
        <v>514061850</v>
      </c>
      <c r="K212" s="116">
        <v>25034600.683245018</v>
      </c>
      <c r="L212" s="46">
        <v>21531157</v>
      </c>
      <c r="M212" s="47">
        <v>88998798.686120778</v>
      </c>
      <c r="N212" s="48">
        <f t="shared" si="13"/>
        <v>817923584.63</v>
      </c>
      <c r="O212" s="52"/>
      <c r="P212" s="39">
        <v>74</v>
      </c>
      <c r="Q212" s="37">
        <f t="shared" si="14"/>
        <v>37665496.800000004</v>
      </c>
      <c r="R212" s="40">
        <f t="shared" si="15"/>
        <v>9416374.2000000011</v>
      </c>
    </row>
    <row r="213" spans="1:18" ht="12.75">
      <c r="A213" s="96" t="s">
        <v>400</v>
      </c>
      <c r="B213" s="49" t="s">
        <v>376</v>
      </c>
      <c r="C213" s="49" t="s">
        <v>401</v>
      </c>
      <c r="D213" s="50" t="s">
        <v>2162</v>
      </c>
      <c r="E213" s="57">
        <v>2738</v>
      </c>
      <c r="F213" s="60">
        <v>508993.2</v>
      </c>
      <c r="G213" s="28">
        <f t="shared" si="12"/>
        <v>1393623381.6000001</v>
      </c>
      <c r="H213" s="103"/>
      <c r="I213" s="122">
        <v>40276137</v>
      </c>
      <c r="J213" s="119">
        <v>420396609</v>
      </c>
      <c r="K213" s="116">
        <v>31375261.57</v>
      </c>
      <c r="L213" s="46">
        <v>5307267.0741040474</v>
      </c>
      <c r="M213" s="47">
        <v>136196758.09520152</v>
      </c>
      <c r="N213" s="48">
        <f t="shared" si="13"/>
        <v>760071348.86000001</v>
      </c>
      <c r="O213" s="52"/>
      <c r="P213" s="39">
        <v>88</v>
      </c>
      <c r="Q213" s="37">
        <f t="shared" si="14"/>
        <v>44791401.600000001</v>
      </c>
      <c r="R213" s="40">
        <f t="shared" si="15"/>
        <v>11197850.4</v>
      </c>
    </row>
    <row r="214" spans="1:18" ht="12.75">
      <c r="A214" s="96" t="s">
        <v>402</v>
      </c>
      <c r="B214" s="49" t="s">
        <v>376</v>
      </c>
      <c r="C214" s="49" t="s">
        <v>403</v>
      </c>
      <c r="D214" s="50" t="s">
        <v>2162</v>
      </c>
      <c r="E214" s="57">
        <v>2364</v>
      </c>
      <c r="F214" s="60">
        <v>508993.2</v>
      </c>
      <c r="G214" s="28">
        <f t="shared" si="12"/>
        <v>1203259924.8</v>
      </c>
      <c r="H214" s="103"/>
      <c r="I214" s="122">
        <v>38400572</v>
      </c>
      <c r="J214" s="119">
        <v>400819730</v>
      </c>
      <c r="K214" s="116">
        <v>0</v>
      </c>
      <c r="L214" s="46">
        <v>6910112</v>
      </c>
      <c r="M214" s="47">
        <v>61237304.196892858</v>
      </c>
      <c r="N214" s="48">
        <f t="shared" si="13"/>
        <v>695892206.60000002</v>
      </c>
      <c r="O214" s="52"/>
      <c r="P214" s="39">
        <v>41</v>
      </c>
      <c r="Q214" s="37">
        <f t="shared" si="14"/>
        <v>20868721.199999999</v>
      </c>
      <c r="R214" s="40">
        <f t="shared" si="15"/>
        <v>5217180.3</v>
      </c>
    </row>
    <row r="215" spans="1:18" ht="12.75">
      <c r="A215" s="96" t="s">
        <v>404</v>
      </c>
      <c r="B215" s="49" t="s">
        <v>376</v>
      </c>
      <c r="C215" s="49" t="s">
        <v>405</v>
      </c>
      <c r="D215" s="50" t="s">
        <v>2162</v>
      </c>
      <c r="E215" s="57">
        <v>2529</v>
      </c>
      <c r="F215" s="60">
        <v>508993.2</v>
      </c>
      <c r="G215" s="28">
        <f t="shared" si="12"/>
        <v>1287243802.8</v>
      </c>
      <c r="H215" s="103"/>
      <c r="I215" s="122">
        <v>41472619</v>
      </c>
      <c r="J215" s="119">
        <v>432885307</v>
      </c>
      <c r="K215" s="116">
        <v>0</v>
      </c>
      <c r="L215" s="46">
        <v>62072249</v>
      </c>
      <c r="M215" s="47">
        <v>118662619.55116051</v>
      </c>
      <c r="N215" s="48">
        <f t="shared" si="13"/>
        <v>632151008.25</v>
      </c>
      <c r="O215" s="52"/>
      <c r="P215" s="39">
        <v>70</v>
      </c>
      <c r="Q215" s="37">
        <f t="shared" si="14"/>
        <v>35629524</v>
      </c>
      <c r="R215" s="40">
        <f t="shared" si="15"/>
        <v>8907381</v>
      </c>
    </row>
    <row r="216" spans="1:18" ht="12.75">
      <c r="A216" s="96" t="s">
        <v>406</v>
      </c>
      <c r="B216" s="49" t="s">
        <v>376</v>
      </c>
      <c r="C216" s="49" t="s">
        <v>407</v>
      </c>
      <c r="D216" s="50" t="s">
        <v>2162</v>
      </c>
      <c r="E216" s="57">
        <v>28948</v>
      </c>
      <c r="F216" s="60">
        <v>508993.2</v>
      </c>
      <c r="G216" s="28">
        <f t="shared" si="12"/>
        <v>14734335153.6</v>
      </c>
      <c r="H216" s="103"/>
      <c r="I216" s="122">
        <v>442584791</v>
      </c>
      <c r="J216" s="119">
        <v>4619637239</v>
      </c>
      <c r="K216" s="116">
        <v>379061642.42083257</v>
      </c>
      <c r="L216" s="46">
        <v>535600000</v>
      </c>
      <c r="M216" s="47">
        <v>1632616511.864712</v>
      </c>
      <c r="N216" s="48">
        <f t="shared" si="13"/>
        <v>7124834969.3100004</v>
      </c>
      <c r="O216" s="52"/>
      <c r="P216" s="39">
        <v>1007</v>
      </c>
      <c r="Q216" s="37">
        <f t="shared" si="14"/>
        <v>512556152.40000004</v>
      </c>
      <c r="R216" s="40">
        <f t="shared" si="15"/>
        <v>128139038.10000001</v>
      </c>
    </row>
    <row r="217" spans="1:18" ht="12.75">
      <c r="A217" s="96" t="s">
        <v>408</v>
      </c>
      <c r="B217" s="49" t="s">
        <v>376</v>
      </c>
      <c r="C217" s="49" t="s">
        <v>409</v>
      </c>
      <c r="D217" s="50" t="s">
        <v>2162</v>
      </c>
      <c r="E217" s="57">
        <v>3934</v>
      </c>
      <c r="F217" s="60">
        <v>508993.2</v>
      </c>
      <c r="G217" s="28">
        <f t="shared" si="12"/>
        <v>2002379248.8</v>
      </c>
      <c r="H217" s="103"/>
      <c r="I217" s="122">
        <v>65143540</v>
      </c>
      <c r="J217" s="119">
        <v>679959027</v>
      </c>
      <c r="K217" s="116">
        <v>0</v>
      </c>
      <c r="L217" s="46">
        <v>28504238</v>
      </c>
      <c r="M217" s="47">
        <v>155789296.64768729</v>
      </c>
      <c r="N217" s="48">
        <f t="shared" si="13"/>
        <v>1072983147.15</v>
      </c>
      <c r="O217" s="52"/>
      <c r="P217" s="39">
        <v>156</v>
      </c>
      <c r="Q217" s="37">
        <f t="shared" si="14"/>
        <v>79402939.200000003</v>
      </c>
      <c r="R217" s="40">
        <f t="shared" si="15"/>
        <v>19850734.800000001</v>
      </c>
    </row>
    <row r="218" spans="1:18" ht="12.75">
      <c r="A218" s="96" t="s">
        <v>410</v>
      </c>
      <c r="B218" s="49" t="s">
        <v>376</v>
      </c>
      <c r="C218" s="49" t="s">
        <v>411</v>
      </c>
      <c r="D218" s="50" t="s">
        <v>2162</v>
      </c>
      <c r="E218" s="57">
        <v>9165</v>
      </c>
      <c r="F218" s="60">
        <v>508993.2</v>
      </c>
      <c r="G218" s="28">
        <f t="shared" si="12"/>
        <v>4664922678</v>
      </c>
      <c r="H218" s="103"/>
      <c r="I218" s="122">
        <v>145517960</v>
      </c>
      <c r="J218" s="119">
        <v>1518895815</v>
      </c>
      <c r="K218" s="116">
        <v>0</v>
      </c>
      <c r="L218" s="46">
        <v>60000000</v>
      </c>
      <c r="M218" s="47">
        <v>285776348.97063738</v>
      </c>
      <c r="N218" s="48">
        <f t="shared" si="13"/>
        <v>2654732554.0300002</v>
      </c>
      <c r="O218" s="52"/>
      <c r="P218" s="39">
        <v>309</v>
      </c>
      <c r="Q218" s="37">
        <f t="shared" si="14"/>
        <v>157278898.80000001</v>
      </c>
      <c r="R218" s="40">
        <f t="shared" si="15"/>
        <v>39319724.700000003</v>
      </c>
    </row>
    <row r="219" spans="1:18" ht="12.75">
      <c r="A219" s="96" t="s">
        <v>412</v>
      </c>
      <c r="B219" s="49" t="s">
        <v>376</v>
      </c>
      <c r="C219" s="49" t="s">
        <v>413</v>
      </c>
      <c r="D219" s="50" t="s">
        <v>2162</v>
      </c>
      <c r="E219" s="57">
        <v>5240</v>
      </c>
      <c r="F219" s="60">
        <v>508993.2</v>
      </c>
      <c r="G219" s="28">
        <f t="shared" si="12"/>
        <v>2667124368</v>
      </c>
      <c r="H219" s="103"/>
      <c r="I219" s="122">
        <v>86178969</v>
      </c>
      <c r="J219" s="119">
        <v>899523856</v>
      </c>
      <c r="K219" s="116">
        <v>0</v>
      </c>
      <c r="L219" s="46">
        <v>103699894</v>
      </c>
      <c r="M219" s="47">
        <v>223123468.79296944</v>
      </c>
      <c r="N219" s="48">
        <f t="shared" si="13"/>
        <v>1354598180.21</v>
      </c>
      <c r="O219" s="52"/>
      <c r="P219" s="39">
        <v>122</v>
      </c>
      <c r="Q219" s="37">
        <f t="shared" si="14"/>
        <v>62097170.399999999</v>
      </c>
      <c r="R219" s="40">
        <f t="shared" si="15"/>
        <v>15524292.6</v>
      </c>
    </row>
    <row r="220" spans="1:18" ht="12.75">
      <c r="A220" s="96" t="s">
        <v>414</v>
      </c>
      <c r="B220" s="49" t="s">
        <v>376</v>
      </c>
      <c r="C220" s="49" t="s">
        <v>415</v>
      </c>
      <c r="D220" s="50" t="s">
        <v>2162</v>
      </c>
      <c r="E220" s="57">
        <v>2293</v>
      </c>
      <c r="F220" s="60">
        <v>508993.2</v>
      </c>
      <c r="G220" s="28">
        <f t="shared" si="12"/>
        <v>1167121407.6000001</v>
      </c>
      <c r="H220" s="103"/>
      <c r="I220" s="122">
        <v>37284935</v>
      </c>
      <c r="J220" s="119">
        <v>389174861</v>
      </c>
      <c r="K220" s="116">
        <v>0</v>
      </c>
      <c r="L220" s="46">
        <v>24403661</v>
      </c>
      <c r="M220" s="47">
        <v>29655967.121589962</v>
      </c>
      <c r="N220" s="48">
        <f t="shared" si="13"/>
        <v>686601983.48000002</v>
      </c>
      <c r="O220" s="52"/>
      <c r="P220" s="39">
        <v>94</v>
      </c>
      <c r="Q220" s="37">
        <f t="shared" si="14"/>
        <v>47845360.800000004</v>
      </c>
      <c r="R220" s="40">
        <f t="shared" si="15"/>
        <v>11961340.200000001</v>
      </c>
    </row>
    <row r="221" spans="1:18" ht="12.75">
      <c r="A221" s="96" t="s">
        <v>416</v>
      </c>
      <c r="B221" s="49" t="s">
        <v>376</v>
      </c>
      <c r="C221" s="49" t="s">
        <v>417</v>
      </c>
      <c r="D221" s="50" t="s">
        <v>2162</v>
      </c>
      <c r="E221" s="57">
        <v>3880</v>
      </c>
      <c r="F221" s="60">
        <v>508993.2</v>
      </c>
      <c r="G221" s="28">
        <f t="shared" si="12"/>
        <v>1974893616</v>
      </c>
      <c r="H221" s="103"/>
      <c r="I221" s="122">
        <v>61537928</v>
      </c>
      <c r="J221" s="119">
        <v>642324164</v>
      </c>
      <c r="K221" s="116">
        <v>66129133.880269863</v>
      </c>
      <c r="L221" s="46">
        <v>57073280</v>
      </c>
      <c r="M221" s="47">
        <v>133149227.41033365</v>
      </c>
      <c r="N221" s="48">
        <f t="shared" si="13"/>
        <v>1014679882.71</v>
      </c>
      <c r="O221" s="52"/>
      <c r="P221" s="39">
        <v>57</v>
      </c>
      <c r="Q221" s="37">
        <f t="shared" si="14"/>
        <v>29012612.400000002</v>
      </c>
      <c r="R221" s="40">
        <f t="shared" si="15"/>
        <v>7253153.1000000006</v>
      </c>
    </row>
    <row r="222" spans="1:18" ht="12.75">
      <c r="A222" s="96" t="s">
        <v>418</v>
      </c>
      <c r="B222" s="49" t="s">
        <v>376</v>
      </c>
      <c r="C222" s="49" t="s">
        <v>419</v>
      </c>
      <c r="D222" s="50" t="s">
        <v>2162</v>
      </c>
      <c r="E222" s="57">
        <v>7474</v>
      </c>
      <c r="F222" s="60">
        <v>508993.2</v>
      </c>
      <c r="G222" s="28">
        <f t="shared" si="12"/>
        <v>3804215176.8000002</v>
      </c>
      <c r="H222" s="103"/>
      <c r="I222" s="122">
        <v>123706435</v>
      </c>
      <c r="J222" s="119">
        <v>1291230209</v>
      </c>
      <c r="K222" s="116">
        <v>0</v>
      </c>
      <c r="L222" s="46">
        <v>86843257</v>
      </c>
      <c r="M222" s="47">
        <v>326464681.21418858</v>
      </c>
      <c r="N222" s="48">
        <f t="shared" si="13"/>
        <v>1975970594.5899999</v>
      </c>
      <c r="O222" s="52"/>
      <c r="P222" s="39">
        <v>173</v>
      </c>
      <c r="Q222" s="37">
        <f t="shared" si="14"/>
        <v>88055823.600000009</v>
      </c>
      <c r="R222" s="40">
        <f t="shared" si="15"/>
        <v>22013955.900000002</v>
      </c>
    </row>
    <row r="223" spans="1:18" ht="12.75">
      <c r="A223" s="96" t="s">
        <v>420</v>
      </c>
      <c r="B223" s="49" t="s">
        <v>376</v>
      </c>
      <c r="C223" s="49" t="s">
        <v>421</v>
      </c>
      <c r="D223" s="50" t="s">
        <v>2162</v>
      </c>
      <c r="E223" s="57">
        <v>3269</v>
      </c>
      <c r="F223" s="60">
        <v>508993.2</v>
      </c>
      <c r="G223" s="28">
        <f t="shared" si="12"/>
        <v>1663898770.8</v>
      </c>
      <c r="H223" s="103"/>
      <c r="I223" s="122">
        <v>54876440</v>
      </c>
      <c r="J223" s="119">
        <v>572792488</v>
      </c>
      <c r="K223" s="116">
        <v>0</v>
      </c>
      <c r="L223" s="46">
        <v>7029024.8614921728</v>
      </c>
      <c r="M223" s="47">
        <v>0</v>
      </c>
      <c r="N223" s="48">
        <f t="shared" si="13"/>
        <v>1029200817.9400001</v>
      </c>
      <c r="O223" s="52"/>
      <c r="P223" s="39">
        <v>98</v>
      </c>
      <c r="Q223" s="37">
        <f t="shared" si="14"/>
        <v>49881333.600000001</v>
      </c>
      <c r="R223" s="40">
        <f t="shared" si="15"/>
        <v>12470333.4</v>
      </c>
    </row>
    <row r="224" spans="1:18" ht="12.75">
      <c r="A224" s="96" t="s">
        <v>422</v>
      </c>
      <c r="B224" s="49" t="s">
        <v>376</v>
      </c>
      <c r="C224" s="49" t="s">
        <v>423</v>
      </c>
      <c r="D224" s="50" t="s">
        <v>2162</v>
      </c>
      <c r="E224" s="57">
        <v>1219</v>
      </c>
      <c r="F224" s="60">
        <v>508993.2</v>
      </c>
      <c r="G224" s="28">
        <f t="shared" si="12"/>
        <v>620462710.80000007</v>
      </c>
      <c r="H224" s="103"/>
      <c r="I224" s="122">
        <v>18238251</v>
      </c>
      <c r="J224" s="119">
        <v>206827478</v>
      </c>
      <c r="K224" s="116">
        <v>0</v>
      </c>
      <c r="L224" s="46">
        <v>2341763.525245409</v>
      </c>
      <c r="M224" s="47">
        <v>3369323.1306664227</v>
      </c>
      <c r="N224" s="48">
        <f t="shared" si="13"/>
        <v>389685895.13999999</v>
      </c>
      <c r="O224" s="52"/>
      <c r="P224" s="39">
        <v>25</v>
      </c>
      <c r="Q224" s="37">
        <f t="shared" si="14"/>
        <v>12724830</v>
      </c>
      <c r="R224" s="40">
        <f t="shared" si="15"/>
        <v>3181207.5</v>
      </c>
    </row>
    <row r="225" spans="1:18" ht="12.75">
      <c r="A225" s="96" t="s">
        <v>424</v>
      </c>
      <c r="B225" s="49" t="s">
        <v>376</v>
      </c>
      <c r="C225" s="49" t="s">
        <v>425</v>
      </c>
      <c r="D225" s="50" t="s">
        <v>2162</v>
      </c>
      <c r="E225" s="57">
        <v>2699</v>
      </c>
      <c r="F225" s="60">
        <v>508993.2</v>
      </c>
      <c r="G225" s="28">
        <f t="shared" si="12"/>
        <v>1373772646.8</v>
      </c>
      <c r="H225" s="103"/>
      <c r="I225" s="122">
        <v>44237460</v>
      </c>
      <c r="J225" s="119">
        <v>461744328</v>
      </c>
      <c r="K225" s="116">
        <v>0</v>
      </c>
      <c r="L225" s="46">
        <v>13013705</v>
      </c>
      <c r="M225" s="47">
        <v>14243625.396144679</v>
      </c>
      <c r="N225" s="48">
        <f t="shared" si="13"/>
        <v>840533528.39999998</v>
      </c>
      <c r="O225" s="52"/>
      <c r="P225" s="39">
        <v>78</v>
      </c>
      <c r="Q225" s="37">
        <f t="shared" si="14"/>
        <v>39701469.600000001</v>
      </c>
      <c r="R225" s="40">
        <f t="shared" si="15"/>
        <v>9925367.4000000004</v>
      </c>
    </row>
    <row r="226" spans="1:18" ht="12.75">
      <c r="A226" s="96" t="s">
        <v>426</v>
      </c>
      <c r="B226" s="49" t="s">
        <v>376</v>
      </c>
      <c r="C226" s="49" t="s">
        <v>427</v>
      </c>
      <c r="D226" s="50" t="s">
        <v>2162</v>
      </c>
      <c r="E226" s="57">
        <v>6594</v>
      </c>
      <c r="F226" s="60">
        <v>508993.2</v>
      </c>
      <c r="G226" s="28">
        <f t="shared" si="12"/>
        <v>3356301160.8000002</v>
      </c>
      <c r="H226" s="103"/>
      <c r="I226" s="122">
        <v>102590162</v>
      </c>
      <c r="J226" s="119">
        <v>1070821549</v>
      </c>
      <c r="K226" s="116">
        <v>0</v>
      </c>
      <c r="L226" s="46">
        <v>15617911</v>
      </c>
      <c r="M226" s="47">
        <v>71336327.759656012</v>
      </c>
      <c r="N226" s="48">
        <f t="shared" si="13"/>
        <v>2095935211.04</v>
      </c>
      <c r="O226" s="52"/>
      <c r="P226" s="39">
        <v>139</v>
      </c>
      <c r="Q226" s="37">
        <f t="shared" si="14"/>
        <v>70750054.799999997</v>
      </c>
      <c r="R226" s="40">
        <f t="shared" si="15"/>
        <v>17687513.699999999</v>
      </c>
    </row>
    <row r="227" spans="1:18" ht="12.75">
      <c r="A227" s="96" t="s">
        <v>428</v>
      </c>
      <c r="B227" s="49" t="s">
        <v>376</v>
      </c>
      <c r="C227" s="49" t="s">
        <v>429</v>
      </c>
      <c r="D227" s="50" t="s">
        <v>2162</v>
      </c>
      <c r="E227" s="57">
        <v>3306</v>
      </c>
      <c r="F227" s="60">
        <v>508993.2</v>
      </c>
      <c r="G227" s="28">
        <f t="shared" si="12"/>
        <v>1682731519.2</v>
      </c>
      <c r="H227" s="103"/>
      <c r="I227" s="122">
        <v>51513358</v>
      </c>
      <c r="J227" s="119">
        <v>537689118</v>
      </c>
      <c r="K227" s="116">
        <v>0</v>
      </c>
      <c r="L227" s="46">
        <v>71000000</v>
      </c>
      <c r="M227" s="47">
        <v>157608423.87792385</v>
      </c>
      <c r="N227" s="48">
        <f t="shared" si="13"/>
        <v>864920619.32000005</v>
      </c>
      <c r="O227" s="52"/>
      <c r="P227" s="39">
        <v>136</v>
      </c>
      <c r="Q227" s="37">
        <f t="shared" si="14"/>
        <v>69223075.200000003</v>
      </c>
      <c r="R227" s="40">
        <f t="shared" si="15"/>
        <v>17305768.800000001</v>
      </c>
    </row>
    <row r="228" spans="1:18" ht="12.75">
      <c r="A228" s="96" t="s">
        <v>430</v>
      </c>
      <c r="B228" s="49" t="s">
        <v>376</v>
      </c>
      <c r="C228" s="49" t="s">
        <v>431</v>
      </c>
      <c r="D228" s="50" t="s">
        <v>2162</v>
      </c>
      <c r="E228" s="57">
        <v>1390</v>
      </c>
      <c r="F228" s="60">
        <v>508993.2</v>
      </c>
      <c r="G228" s="28">
        <f t="shared" si="12"/>
        <v>707500548</v>
      </c>
      <c r="H228" s="103"/>
      <c r="I228" s="122">
        <v>22555283</v>
      </c>
      <c r="J228" s="119">
        <v>235428852</v>
      </c>
      <c r="K228" s="116">
        <v>0</v>
      </c>
      <c r="L228" s="46">
        <v>15587435</v>
      </c>
      <c r="M228" s="47">
        <v>73534169.331673682</v>
      </c>
      <c r="N228" s="48">
        <f t="shared" si="13"/>
        <v>360394808.67000002</v>
      </c>
      <c r="O228" s="52"/>
      <c r="P228" s="39">
        <v>31</v>
      </c>
      <c r="Q228" s="37">
        <f t="shared" si="14"/>
        <v>15778789.200000001</v>
      </c>
      <c r="R228" s="40">
        <f t="shared" si="15"/>
        <v>3944697.3000000003</v>
      </c>
    </row>
    <row r="229" spans="1:18" ht="12.75">
      <c r="A229" s="96" t="s">
        <v>432</v>
      </c>
      <c r="B229" s="49" t="s">
        <v>376</v>
      </c>
      <c r="C229" s="49" t="s">
        <v>433</v>
      </c>
      <c r="D229" s="50" t="s">
        <v>2162</v>
      </c>
      <c r="E229" s="57">
        <v>5219</v>
      </c>
      <c r="F229" s="60">
        <v>508993.2</v>
      </c>
      <c r="G229" s="28">
        <f t="shared" si="12"/>
        <v>2656435510.8000002</v>
      </c>
      <c r="H229" s="103"/>
      <c r="I229" s="122">
        <v>86275982</v>
      </c>
      <c r="J229" s="119">
        <v>900536452</v>
      </c>
      <c r="K229" s="116">
        <v>0</v>
      </c>
      <c r="L229" s="46">
        <v>45581792</v>
      </c>
      <c r="M229" s="47">
        <v>187971347.14986131</v>
      </c>
      <c r="N229" s="48">
        <f t="shared" si="13"/>
        <v>1436069937.6500001</v>
      </c>
      <c r="O229" s="52"/>
      <c r="P229" s="39">
        <v>129</v>
      </c>
      <c r="Q229" s="37">
        <f t="shared" si="14"/>
        <v>65660122.800000004</v>
      </c>
      <c r="R229" s="40">
        <f t="shared" si="15"/>
        <v>16415030.700000001</v>
      </c>
    </row>
    <row r="230" spans="1:18" ht="12.75">
      <c r="A230" s="96" t="s">
        <v>434</v>
      </c>
      <c r="B230" s="49" t="s">
        <v>376</v>
      </c>
      <c r="C230" s="49" t="s">
        <v>435</v>
      </c>
      <c r="D230" s="50" t="s">
        <v>2162</v>
      </c>
      <c r="E230" s="57">
        <v>1833</v>
      </c>
      <c r="F230" s="60">
        <v>508993.2</v>
      </c>
      <c r="G230" s="28">
        <f t="shared" si="12"/>
        <v>932984535.60000002</v>
      </c>
      <c r="H230" s="103"/>
      <c r="I230" s="122">
        <v>28974243</v>
      </c>
      <c r="J230" s="119">
        <v>302429033</v>
      </c>
      <c r="K230" s="116">
        <v>0</v>
      </c>
      <c r="L230" s="46">
        <v>3635483.2194426581</v>
      </c>
      <c r="M230" s="47">
        <v>0</v>
      </c>
      <c r="N230" s="48">
        <f t="shared" si="13"/>
        <v>597945776.38</v>
      </c>
      <c r="O230" s="52"/>
      <c r="P230" s="39">
        <v>43</v>
      </c>
      <c r="Q230" s="37">
        <f t="shared" si="14"/>
        <v>21886707.600000001</v>
      </c>
      <c r="R230" s="40">
        <f t="shared" si="15"/>
        <v>5471676.9000000004</v>
      </c>
    </row>
    <row r="231" spans="1:18" ht="12.75">
      <c r="A231" s="96" t="s">
        <v>436</v>
      </c>
      <c r="B231" s="49" t="s">
        <v>376</v>
      </c>
      <c r="C231" s="49" t="s">
        <v>437</v>
      </c>
      <c r="D231" s="50" t="s">
        <v>2162</v>
      </c>
      <c r="E231" s="57">
        <v>39576</v>
      </c>
      <c r="F231" s="60">
        <v>508993.2</v>
      </c>
      <c r="G231" s="28">
        <f t="shared" si="12"/>
        <v>20143914883.200001</v>
      </c>
      <c r="H231" s="103"/>
      <c r="I231" s="122">
        <v>642041408</v>
      </c>
      <c r="J231" s="119">
        <v>7150004148</v>
      </c>
      <c r="K231" s="116">
        <v>509824132.15312809</v>
      </c>
      <c r="L231" s="46">
        <v>352257646</v>
      </c>
      <c r="M231" s="47">
        <v>2270360782.9387207</v>
      </c>
      <c r="N231" s="48">
        <f t="shared" si="13"/>
        <v>9219426766.1100006</v>
      </c>
      <c r="O231" s="52"/>
      <c r="P231" s="39">
        <v>887</v>
      </c>
      <c r="Q231" s="37">
        <f t="shared" si="14"/>
        <v>451476968.40000004</v>
      </c>
      <c r="R231" s="40">
        <f t="shared" si="15"/>
        <v>112869242.10000001</v>
      </c>
    </row>
    <row r="232" spans="1:18" ht="12.75">
      <c r="A232" s="96" t="s">
        <v>438</v>
      </c>
      <c r="B232" s="49" t="s">
        <v>376</v>
      </c>
      <c r="C232" s="49" t="s">
        <v>439</v>
      </c>
      <c r="D232" s="50" t="s">
        <v>2162</v>
      </c>
      <c r="E232" s="57">
        <v>3983</v>
      </c>
      <c r="F232" s="60">
        <v>508993.2</v>
      </c>
      <c r="G232" s="28">
        <f t="shared" si="12"/>
        <v>2027319915.6000001</v>
      </c>
      <c r="H232" s="103"/>
      <c r="I232" s="122">
        <v>67471827</v>
      </c>
      <c r="J232" s="119">
        <v>704261360</v>
      </c>
      <c r="K232" s="116">
        <v>0</v>
      </c>
      <c r="L232" s="46">
        <v>8422860.4906562213</v>
      </c>
      <c r="M232" s="47">
        <v>0</v>
      </c>
      <c r="N232" s="48">
        <f t="shared" si="13"/>
        <v>1247163868.1099999</v>
      </c>
      <c r="O232" s="52"/>
      <c r="P232" s="39">
        <v>76</v>
      </c>
      <c r="Q232" s="37">
        <f t="shared" si="14"/>
        <v>38683483.200000003</v>
      </c>
      <c r="R232" s="40">
        <f t="shared" si="15"/>
        <v>9670870.8000000007</v>
      </c>
    </row>
    <row r="233" spans="1:18" ht="12.75">
      <c r="A233" s="96" t="s">
        <v>440</v>
      </c>
      <c r="B233" s="49" t="s">
        <v>376</v>
      </c>
      <c r="C233" s="49" t="s">
        <v>441</v>
      </c>
      <c r="D233" s="50" t="s">
        <v>2162</v>
      </c>
      <c r="E233" s="57">
        <v>2451</v>
      </c>
      <c r="F233" s="60">
        <v>508993.2</v>
      </c>
      <c r="G233" s="28">
        <f t="shared" si="12"/>
        <v>1247542333.2</v>
      </c>
      <c r="H233" s="103"/>
      <c r="I233" s="122">
        <v>40356981</v>
      </c>
      <c r="J233" s="119">
        <v>421240439</v>
      </c>
      <c r="K233" s="116">
        <v>0</v>
      </c>
      <c r="L233" s="46">
        <v>5044752.1255064132</v>
      </c>
      <c r="M233" s="47">
        <v>0</v>
      </c>
      <c r="N233" s="48">
        <f t="shared" si="13"/>
        <v>780900161.07000005</v>
      </c>
      <c r="O233" s="52"/>
      <c r="P233" s="39">
        <v>129</v>
      </c>
      <c r="Q233" s="37">
        <f t="shared" si="14"/>
        <v>65660122.800000004</v>
      </c>
      <c r="R233" s="40">
        <f t="shared" si="15"/>
        <v>16415030.700000001</v>
      </c>
    </row>
    <row r="234" spans="1:18" ht="12.75">
      <c r="A234" s="96" t="s">
        <v>442</v>
      </c>
      <c r="B234" s="49" t="s">
        <v>376</v>
      </c>
      <c r="C234" s="49" t="s">
        <v>443</v>
      </c>
      <c r="D234" s="50" t="s">
        <v>2162</v>
      </c>
      <c r="E234" s="57">
        <v>3723</v>
      </c>
      <c r="F234" s="60">
        <v>508993.2</v>
      </c>
      <c r="G234" s="28">
        <f t="shared" si="12"/>
        <v>1894981683.6000001</v>
      </c>
      <c r="H234" s="103"/>
      <c r="I234" s="122">
        <v>61149881</v>
      </c>
      <c r="J234" s="119">
        <v>638273774</v>
      </c>
      <c r="K234" s="116">
        <v>0</v>
      </c>
      <c r="L234" s="46">
        <v>23156073</v>
      </c>
      <c r="M234" s="47">
        <v>114772063.93724447</v>
      </c>
      <c r="N234" s="48">
        <f t="shared" si="13"/>
        <v>1057629891.66</v>
      </c>
      <c r="O234" s="52"/>
      <c r="P234" s="39">
        <v>113</v>
      </c>
      <c r="Q234" s="37">
        <f t="shared" si="14"/>
        <v>57516231.600000001</v>
      </c>
      <c r="R234" s="40">
        <f t="shared" si="15"/>
        <v>14379057.9</v>
      </c>
    </row>
    <row r="235" spans="1:18" ht="12.75">
      <c r="A235" s="96" t="s">
        <v>444</v>
      </c>
      <c r="B235" s="49" t="s">
        <v>376</v>
      </c>
      <c r="C235" s="49" t="s">
        <v>445</v>
      </c>
      <c r="D235" s="50" t="s">
        <v>2162</v>
      </c>
      <c r="E235" s="57">
        <v>2726</v>
      </c>
      <c r="F235" s="60">
        <v>508993.2</v>
      </c>
      <c r="G235" s="28">
        <f t="shared" si="12"/>
        <v>1387515463.2</v>
      </c>
      <c r="H235" s="103"/>
      <c r="I235" s="122">
        <v>43671556</v>
      </c>
      <c r="J235" s="119">
        <v>455837511</v>
      </c>
      <c r="K235" s="116">
        <v>0</v>
      </c>
      <c r="L235" s="46">
        <v>10924412</v>
      </c>
      <c r="M235" s="47">
        <v>13013396.435896454</v>
      </c>
      <c r="N235" s="48">
        <f t="shared" si="13"/>
        <v>864068587.75999999</v>
      </c>
      <c r="O235" s="52"/>
      <c r="P235" s="39">
        <v>66</v>
      </c>
      <c r="Q235" s="37">
        <f t="shared" si="14"/>
        <v>33593551.200000003</v>
      </c>
      <c r="R235" s="40">
        <f t="shared" si="15"/>
        <v>8398387.8000000007</v>
      </c>
    </row>
    <row r="236" spans="1:18" ht="12.75">
      <c r="A236" s="96" t="s">
        <v>446</v>
      </c>
      <c r="B236" s="49" t="s">
        <v>376</v>
      </c>
      <c r="C236" s="49" t="s">
        <v>447</v>
      </c>
      <c r="D236" s="50" t="s">
        <v>2162</v>
      </c>
      <c r="E236" s="57">
        <v>2644</v>
      </c>
      <c r="F236" s="60">
        <v>508993.2</v>
      </c>
      <c r="G236" s="28">
        <f t="shared" si="12"/>
        <v>1345778020.8</v>
      </c>
      <c r="H236" s="103"/>
      <c r="I236" s="122">
        <v>43574545</v>
      </c>
      <c r="J236" s="119">
        <v>454824913</v>
      </c>
      <c r="K236" s="116">
        <v>0</v>
      </c>
      <c r="L236" s="46">
        <v>32970489</v>
      </c>
      <c r="M236" s="47">
        <v>109906882.3252828</v>
      </c>
      <c r="N236" s="48">
        <f t="shared" si="13"/>
        <v>704501191.47000003</v>
      </c>
      <c r="O236" s="52"/>
      <c r="P236" s="39">
        <v>117</v>
      </c>
      <c r="Q236" s="37">
        <f t="shared" si="14"/>
        <v>59552204.399999999</v>
      </c>
      <c r="R236" s="40">
        <f t="shared" si="15"/>
        <v>14888051.1</v>
      </c>
    </row>
    <row r="237" spans="1:18" ht="12.75">
      <c r="A237" s="96" t="s">
        <v>448</v>
      </c>
      <c r="B237" s="49" t="s">
        <v>376</v>
      </c>
      <c r="C237" s="49" t="s">
        <v>449</v>
      </c>
      <c r="D237" s="50" t="s">
        <v>2162</v>
      </c>
      <c r="E237" s="57">
        <v>3419</v>
      </c>
      <c r="F237" s="60">
        <v>508993.2</v>
      </c>
      <c r="G237" s="28">
        <f t="shared" si="12"/>
        <v>1740247750.8</v>
      </c>
      <c r="H237" s="103"/>
      <c r="I237" s="122">
        <v>54148850</v>
      </c>
      <c r="J237" s="119">
        <v>565198009</v>
      </c>
      <c r="K237" s="116">
        <v>0</v>
      </c>
      <c r="L237" s="46">
        <v>28704499</v>
      </c>
      <c r="M237" s="47">
        <v>158220892.84174311</v>
      </c>
      <c r="N237" s="48">
        <f t="shared" si="13"/>
        <v>933975499.96000004</v>
      </c>
      <c r="O237" s="52"/>
      <c r="P237" s="39">
        <v>51</v>
      </c>
      <c r="Q237" s="37">
        <f t="shared" si="14"/>
        <v>25958653.199999999</v>
      </c>
      <c r="R237" s="40">
        <f t="shared" si="15"/>
        <v>6489663.2999999998</v>
      </c>
    </row>
    <row r="238" spans="1:18" ht="12.75">
      <c r="A238" s="96" t="s">
        <v>450</v>
      </c>
      <c r="B238" s="49" t="s">
        <v>376</v>
      </c>
      <c r="C238" s="49" t="s">
        <v>451</v>
      </c>
      <c r="D238" s="50" t="s">
        <v>2162</v>
      </c>
      <c r="E238" s="57">
        <v>9856</v>
      </c>
      <c r="F238" s="60">
        <v>508993.2</v>
      </c>
      <c r="G238" s="28">
        <f t="shared" si="12"/>
        <v>5016636979.1999998</v>
      </c>
      <c r="H238" s="103"/>
      <c r="I238" s="122">
        <v>159633202</v>
      </c>
      <c r="J238" s="119">
        <v>1666228709</v>
      </c>
      <c r="K238" s="116">
        <v>0</v>
      </c>
      <c r="L238" s="46">
        <v>190968594</v>
      </c>
      <c r="M238" s="47">
        <v>733982489.40365851</v>
      </c>
      <c r="N238" s="48">
        <f t="shared" si="13"/>
        <v>2265823984.8000002</v>
      </c>
      <c r="O238" s="52"/>
      <c r="P238" s="39">
        <v>321</v>
      </c>
      <c r="Q238" s="37">
        <f t="shared" si="14"/>
        <v>163386817.20000002</v>
      </c>
      <c r="R238" s="40">
        <f t="shared" si="15"/>
        <v>40846704.300000004</v>
      </c>
    </row>
    <row r="239" spans="1:18" ht="12.75">
      <c r="A239" s="96" t="s">
        <v>452</v>
      </c>
      <c r="B239" s="49" t="s">
        <v>376</v>
      </c>
      <c r="C239" s="49" t="s">
        <v>453</v>
      </c>
      <c r="D239" s="50" t="s">
        <v>2162</v>
      </c>
      <c r="E239" s="57">
        <v>1312</v>
      </c>
      <c r="F239" s="60">
        <v>508993.2</v>
      </c>
      <c r="G239" s="28">
        <f t="shared" si="12"/>
        <v>667799078.39999998</v>
      </c>
      <c r="H239" s="103"/>
      <c r="I239" s="122">
        <v>21843862</v>
      </c>
      <c r="J239" s="119">
        <v>228003139</v>
      </c>
      <c r="K239" s="116">
        <v>0</v>
      </c>
      <c r="L239" s="46">
        <v>2902978.7285403805</v>
      </c>
      <c r="M239" s="47">
        <v>486377.53385833977</v>
      </c>
      <c r="N239" s="48">
        <f t="shared" si="13"/>
        <v>414562721.13999999</v>
      </c>
      <c r="O239" s="52"/>
      <c r="P239" s="39">
        <v>56</v>
      </c>
      <c r="Q239" s="37">
        <f t="shared" si="14"/>
        <v>28503619.199999999</v>
      </c>
      <c r="R239" s="40">
        <f t="shared" si="15"/>
        <v>7125904.7999999998</v>
      </c>
    </row>
    <row r="240" spans="1:18" ht="12.75">
      <c r="A240" s="96" t="s">
        <v>454</v>
      </c>
      <c r="B240" s="49" t="s">
        <v>376</v>
      </c>
      <c r="C240" s="49" t="s">
        <v>455</v>
      </c>
      <c r="D240" s="50" t="s">
        <v>2162</v>
      </c>
      <c r="E240" s="57">
        <v>5925</v>
      </c>
      <c r="F240" s="60">
        <v>508993.2</v>
      </c>
      <c r="G240" s="28">
        <f t="shared" si="12"/>
        <v>3015784710</v>
      </c>
      <c r="H240" s="103"/>
      <c r="I240" s="122">
        <v>96591588</v>
      </c>
      <c r="J240" s="119">
        <v>1010058638</v>
      </c>
      <c r="K240" s="116">
        <v>53296932.90112225</v>
      </c>
      <c r="L240" s="46">
        <v>41251393</v>
      </c>
      <c r="M240" s="47">
        <v>441042657.65922266</v>
      </c>
      <c r="N240" s="48">
        <f t="shared" si="13"/>
        <v>1373543500.4400001</v>
      </c>
      <c r="O240" s="52"/>
      <c r="P240" s="39">
        <v>168</v>
      </c>
      <c r="Q240" s="37">
        <f t="shared" si="14"/>
        <v>85510857.600000009</v>
      </c>
      <c r="R240" s="40">
        <f t="shared" si="15"/>
        <v>21377714.400000002</v>
      </c>
    </row>
    <row r="241" spans="1:18" ht="12.75">
      <c r="A241" s="96" t="s">
        <v>456</v>
      </c>
      <c r="B241" s="49" t="s">
        <v>376</v>
      </c>
      <c r="C241" s="49" t="s">
        <v>2112</v>
      </c>
      <c r="D241" s="50" t="s">
        <v>2162</v>
      </c>
      <c r="E241" s="57">
        <v>3157</v>
      </c>
      <c r="F241" s="60">
        <v>508993.2</v>
      </c>
      <c r="G241" s="28">
        <f t="shared" si="12"/>
        <v>1606891532.4000001</v>
      </c>
      <c r="H241" s="103"/>
      <c r="I241" s="122">
        <v>50122853</v>
      </c>
      <c r="J241" s="119">
        <v>523175225</v>
      </c>
      <c r="K241" s="116">
        <v>31293250.854056273</v>
      </c>
      <c r="L241" s="46">
        <v>11525626</v>
      </c>
      <c r="M241" s="47">
        <v>0</v>
      </c>
      <c r="N241" s="48">
        <f t="shared" si="13"/>
        <v>990774577.54999995</v>
      </c>
      <c r="O241" s="52"/>
      <c r="P241" s="39">
        <v>85</v>
      </c>
      <c r="Q241" s="37">
        <f t="shared" si="14"/>
        <v>43264422</v>
      </c>
      <c r="R241" s="40">
        <f t="shared" si="15"/>
        <v>10816105.5</v>
      </c>
    </row>
    <row r="242" spans="1:18" ht="12.75">
      <c r="A242" s="96" t="s">
        <v>457</v>
      </c>
      <c r="B242" s="49" t="s">
        <v>376</v>
      </c>
      <c r="C242" s="49" t="s">
        <v>458</v>
      </c>
      <c r="D242" s="50" t="s">
        <v>2162</v>
      </c>
      <c r="E242" s="57">
        <v>4081</v>
      </c>
      <c r="F242" s="60">
        <v>508993.2</v>
      </c>
      <c r="G242" s="28">
        <f t="shared" si="12"/>
        <v>2077201249.2</v>
      </c>
      <c r="H242" s="103"/>
      <c r="I242" s="122">
        <v>64561469</v>
      </c>
      <c r="J242" s="119">
        <v>766905679</v>
      </c>
      <c r="K242" s="116">
        <v>0</v>
      </c>
      <c r="L242" s="46">
        <v>8479666.3711169399</v>
      </c>
      <c r="M242" s="47">
        <v>0</v>
      </c>
      <c r="N242" s="48">
        <f t="shared" si="13"/>
        <v>1237254434.8299999</v>
      </c>
      <c r="O242" s="52"/>
      <c r="P242" s="39">
        <v>151</v>
      </c>
      <c r="Q242" s="37">
        <f t="shared" si="14"/>
        <v>76857973.200000003</v>
      </c>
      <c r="R242" s="40">
        <f t="shared" si="15"/>
        <v>19214493.300000001</v>
      </c>
    </row>
    <row r="243" spans="1:18" ht="12.75">
      <c r="A243" s="96" t="s">
        <v>459</v>
      </c>
      <c r="B243" s="49" t="s">
        <v>376</v>
      </c>
      <c r="C243" s="49" t="s">
        <v>460</v>
      </c>
      <c r="D243" s="50" t="s">
        <v>2162</v>
      </c>
      <c r="E243" s="57">
        <v>1220</v>
      </c>
      <c r="F243" s="60">
        <v>508993.2</v>
      </c>
      <c r="G243" s="28">
        <f t="shared" si="12"/>
        <v>620971704</v>
      </c>
      <c r="H243" s="103"/>
      <c r="I243" s="122">
        <v>19434732</v>
      </c>
      <c r="J243" s="119">
        <v>202856974</v>
      </c>
      <c r="K243" s="116">
        <v>0</v>
      </c>
      <c r="L243" s="46">
        <v>10609000</v>
      </c>
      <c r="M243" s="47">
        <v>24869533.979767427</v>
      </c>
      <c r="N243" s="48">
        <f t="shared" si="13"/>
        <v>363201464.01999998</v>
      </c>
      <c r="O243" s="52"/>
      <c r="P243" s="39">
        <v>45</v>
      </c>
      <c r="Q243" s="37">
        <f t="shared" si="14"/>
        <v>22904694</v>
      </c>
      <c r="R243" s="40">
        <f t="shared" si="15"/>
        <v>5726173.5</v>
      </c>
    </row>
    <row r="244" spans="1:18" ht="12.75">
      <c r="A244" s="96" t="s">
        <v>461</v>
      </c>
      <c r="B244" s="49" t="s">
        <v>376</v>
      </c>
      <c r="C244" s="49" t="s">
        <v>462</v>
      </c>
      <c r="D244" s="50" t="s">
        <v>2162</v>
      </c>
      <c r="E244" s="57">
        <v>5403</v>
      </c>
      <c r="F244" s="60">
        <v>508993.2</v>
      </c>
      <c r="G244" s="28">
        <f t="shared" si="12"/>
        <v>2750090259.5999999</v>
      </c>
      <c r="H244" s="103"/>
      <c r="I244" s="122">
        <v>85839428</v>
      </c>
      <c r="J244" s="119">
        <v>895979764</v>
      </c>
      <c r="K244" s="116">
        <v>69514315.733664632</v>
      </c>
      <c r="L244" s="46">
        <v>10964123.599594858</v>
      </c>
      <c r="M244" s="47">
        <v>201525037.41381577</v>
      </c>
      <c r="N244" s="48">
        <f t="shared" si="13"/>
        <v>1486267590.8499999</v>
      </c>
      <c r="O244" s="52"/>
      <c r="P244" s="39">
        <v>82</v>
      </c>
      <c r="Q244" s="37">
        <f t="shared" si="14"/>
        <v>41737442.399999999</v>
      </c>
      <c r="R244" s="40">
        <f t="shared" si="15"/>
        <v>10434360.6</v>
      </c>
    </row>
    <row r="245" spans="1:18" ht="12.75">
      <c r="A245" s="96" t="s">
        <v>463</v>
      </c>
      <c r="B245" s="49" t="s">
        <v>376</v>
      </c>
      <c r="C245" s="49" t="s">
        <v>116</v>
      </c>
      <c r="D245" s="50" t="s">
        <v>2162</v>
      </c>
      <c r="E245" s="57">
        <v>3260</v>
      </c>
      <c r="F245" s="60">
        <v>508993.2</v>
      </c>
      <c r="G245" s="28">
        <f t="shared" si="12"/>
        <v>1659317832</v>
      </c>
      <c r="H245" s="103"/>
      <c r="I245" s="122">
        <v>54051838</v>
      </c>
      <c r="J245" s="119">
        <v>564185412</v>
      </c>
      <c r="K245" s="116">
        <v>0</v>
      </c>
      <c r="L245" s="46">
        <v>10123077</v>
      </c>
      <c r="M245" s="47">
        <v>61065312.988066979</v>
      </c>
      <c r="N245" s="48">
        <f t="shared" si="13"/>
        <v>969892192.00999999</v>
      </c>
      <c r="O245" s="52"/>
      <c r="P245" s="39">
        <v>56</v>
      </c>
      <c r="Q245" s="37">
        <f t="shared" si="14"/>
        <v>28503619.199999999</v>
      </c>
      <c r="R245" s="40">
        <f t="shared" si="15"/>
        <v>7125904.7999999998</v>
      </c>
    </row>
    <row r="246" spans="1:18" ht="12.75">
      <c r="A246" s="96" t="s">
        <v>464</v>
      </c>
      <c r="B246" s="49" t="s">
        <v>376</v>
      </c>
      <c r="C246" s="49" t="s">
        <v>465</v>
      </c>
      <c r="D246" s="50" t="s">
        <v>2162</v>
      </c>
      <c r="E246" s="57">
        <v>3472</v>
      </c>
      <c r="F246" s="60">
        <v>508993.2</v>
      </c>
      <c r="G246" s="28">
        <f t="shared" si="12"/>
        <v>1767224390.4000001</v>
      </c>
      <c r="H246" s="103"/>
      <c r="I246" s="122">
        <v>57883810</v>
      </c>
      <c r="J246" s="119">
        <v>604183003</v>
      </c>
      <c r="K246" s="116">
        <v>0</v>
      </c>
      <c r="L246" s="46">
        <v>17974344</v>
      </c>
      <c r="M246" s="47">
        <v>41897504.957051992</v>
      </c>
      <c r="N246" s="48">
        <f t="shared" si="13"/>
        <v>1045285728.4400001</v>
      </c>
      <c r="O246" s="52"/>
      <c r="P246" s="39">
        <v>153</v>
      </c>
      <c r="Q246" s="37">
        <f t="shared" si="14"/>
        <v>77875959.600000009</v>
      </c>
      <c r="R246" s="40">
        <f t="shared" si="15"/>
        <v>19468989.900000002</v>
      </c>
    </row>
    <row r="247" spans="1:18" ht="12.75">
      <c r="A247" s="96" t="s">
        <v>466</v>
      </c>
      <c r="B247" s="49" t="s">
        <v>376</v>
      </c>
      <c r="C247" s="49" t="s">
        <v>467</v>
      </c>
      <c r="D247" s="50" t="s">
        <v>2162</v>
      </c>
      <c r="E247" s="57">
        <v>2331</v>
      </c>
      <c r="F247" s="60">
        <v>508993.2</v>
      </c>
      <c r="G247" s="28">
        <f t="shared" si="12"/>
        <v>1186463149.2</v>
      </c>
      <c r="H247" s="103"/>
      <c r="I247" s="122">
        <v>35668069</v>
      </c>
      <c r="J247" s="119">
        <v>372298241</v>
      </c>
      <c r="K247" s="116">
        <v>22590188.66</v>
      </c>
      <c r="L247" s="46">
        <v>17081085</v>
      </c>
      <c r="M247" s="47">
        <v>47560481.733700119</v>
      </c>
      <c r="N247" s="48">
        <f t="shared" si="13"/>
        <v>691265083.80999994</v>
      </c>
      <c r="O247" s="52"/>
      <c r="P247" s="39">
        <v>61</v>
      </c>
      <c r="Q247" s="37">
        <f t="shared" si="14"/>
        <v>31048585.199999999</v>
      </c>
      <c r="R247" s="40">
        <f t="shared" si="15"/>
        <v>7762146.2999999998</v>
      </c>
    </row>
    <row r="248" spans="1:18" ht="12.75">
      <c r="A248" s="96" t="s">
        <v>468</v>
      </c>
      <c r="B248" s="49" t="s">
        <v>376</v>
      </c>
      <c r="C248" s="49" t="s">
        <v>469</v>
      </c>
      <c r="D248" s="50" t="s">
        <v>2162</v>
      </c>
      <c r="E248" s="57">
        <v>1236</v>
      </c>
      <c r="F248" s="60">
        <v>508993.2</v>
      </c>
      <c r="G248" s="28">
        <f t="shared" si="12"/>
        <v>629115595.20000005</v>
      </c>
      <c r="H248" s="103"/>
      <c r="I248" s="122">
        <v>20340177</v>
      </c>
      <c r="J248" s="119">
        <v>212307882</v>
      </c>
      <c r="K248" s="116">
        <v>0</v>
      </c>
      <c r="L248" s="46">
        <v>2594768.1233299118</v>
      </c>
      <c r="M248" s="47">
        <v>0</v>
      </c>
      <c r="N248" s="48">
        <f t="shared" si="13"/>
        <v>393872768.07999998</v>
      </c>
      <c r="O248" s="52"/>
      <c r="P248" s="39">
        <v>38</v>
      </c>
      <c r="Q248" s="37">
        <f t="shared" si="14"/>
        <v>19341741.600000001</v>
      </c>
      <c r="R248" s="40">
        <f t="shared" si="15"/>
        <v>4835435.4000000004</v>
      </c>
    </row>
    <row r="249" spans="1:18" ht="12.75">
      <c r="A249" s="96" t="s">
        <v>470</v>
      </c>
      <c r="B249" s="49" t="s">
        <v>376</v>
      </c>
      <c r="C249" s="49" t="s">
        <v>471</v>
      </c>
      <c r="D249" s="50" t="s">
        <v>2162</v>
      </c>
      <c r="E249" s="57">
        <v>2359</v>
      </c>
      <c r="F249" s="60">
        <v>508993.2</v>
      </c>
      <c r="G249" s="28">
        <f t="shared" si="12"/>
        <v>1200714958.8</v>
      </c>
      <c r="H249" s="103"/>
      <c r="I249" s="122">
        <v>34067371</v>
      </c>
      <c r="J249" s="119">
        <v>355590387</v>
      </c>
      <c r="K249" s="116">
        <v>75891053.643547788</v>
      </c>
      <c r="L249" s="46">
        <v>4376012.5285658156</v>
      </c>
      <c r="M249" s="47">
        <v>0</v>
      </c>
      <c r="N249" s="48">
        <f t="shared" si="13"/>
        <v>730790134.63</v>
      </c>
      <c r="O249" s="52"/>
      <c r="P249" s="39">
        <v>93</v>
      </c>
      <c r="Q249" s="37">
        <f t="shared" si="14"/>
        <v>47336367.600000001</v>
      </c>
      <c r="R249" s="40">
        <f t="shared" si="15"/>
        <v>11834091.9</v>
      </c>
    </row>
    <row r="250" spans="1:18" ht="12.75">
      <c r="A250" s="96" t="s">
        <v>472</v>
      </c>
      <c r="B250" s="49" t="s">
        <v>376</v>
      </c>
      <c r="C250" s="49" t="s">
        <v>473</v>
      </c>
      <c r="D250" s="50" t="s">
        <v>2162</v>
      </c>
      <c r="E250" s="57">
        <v>6423</v>
      </c>
      <c r="F250" s="60">
        <v>508993.2</v>
      </c>
      <c r="G250" s="28">
        <f t="shared" si="12"/>
        <v>3269263323.5999999</v>
      </c>
      <c r="H250" s="103"/>
      <c r="I250" s="122">
        <v>101733223</v>
      </c>
      <c r="J250" s="119">
        <v>1061876941</v>
      </c>
      <c r="K250" s="116">
        <v>0</v>
      </c>
      <c r="L250" s="46">
        <v>71209984.745194465</v>
      </c>
      <c r="M250" s="47">
        <v>353394714.20263833</v>
      </c>
      <c r="N250" s="48">
        <f t="shared" si="13"/>
        <v>1681048460.6500001</v>
      </c>
      <c r="O250" s="52"/>
      <c r="P250" s="39">
        <v>175</v>
      </c>
      <c r="Q250" s="37">
        <f t="shared" si="14"/>
        <v>89073810</v>
      </c>
      <c r="R250" s="40">
        <f t="shared" si="15"/>
        <v>22268452.5</v>
      </c>
    </row>
    <row r="251" spans="1:18" ht="12.75">
      <c r="A251" s="96" t="s">
        <v>474</v>
      </c>
      <c r="B251" s="49" t="s">
        <v>376</v>
      </c>
      <c r="C251" s="49" t="s">
        <v>475</v>
      </c>
      <c r="D251" s="50" t="s">
        <v>2162</v>
      </c>
      <c r="E251" s="57">
        <v>3614</v>
      </c>
      <c r="F251" s="60">
        <v>508993.2</v>
      </c>
      <c r="G251" s="28">
        <f t="shared" si="12"/>
        <v>1839501424.8</v>
      </c>
      <c r="H251" s="103"/>
      <c r="I251" s="122">
        <v>58724581</v>
      </c>
      <c r="J251" s="119">
        <v>612958845</v>
      </c>
      <c r="K251" s="116">
        <v>0</v>
      </c>
      <c r="L251" s="46">
        <v>81049890</v>
      </c>
      <c r="M251" s="47">
        <v>127924580.17833658</v>
      </c>
      <c r="N251" s="48">
        <f t="shared" si="13"/>
        <v>958843528.62</v>
      </c>
      <c r="O251" s="52"/>
      <c r="P251" s="39">
        <v>127</v>
      </c>
      <c r="Q251" s="37">
        <f t="shared" si="14"/>
        <v>64642136.399999999</v>
      </c>
      <c r="R251" s="40">
        <f t="shared" si="15"/>
        <v>16160534.1</v>
      </c>
    </row>
    <row r="252" spans="1:18" ht="12.75">
      <c r="A252" s="96" t="s">
        <v>476</v>
      </c>
      <c r="B252" s="49" t="s">
        <v>376</v>
      </c>
      <c r="C252" s="49" t="s">
        <v>477</v>
      </c>
      <c r="D252" s="50" t="s">
        <v>2162</v>
      </c>
      <c r="E252" s="57">
        <v>6178</v>
      </c>
      <c r="F252" s="60">
        <v>508993.2</v>
      </c>
      <c r="G252" s="28">
        <f t="shared" si="12"/>
        <v>3144559989.5999999</v>
      </c>
      <c r="H252" s="103"/>
      <c r="I252" s="122">
        <v>103139896</v>
      </c>
      <c r="J252" s="119">
        <v>1076559601</v>
      </c>
      <c r="K252" s="116">
        <v>0</v>
      </c>
      <c r="L252" s="46">
        <v>12942912.842331078</v>
      </c>
      <c r="M252" s="47">
        <v>230654849.14898399</v>
      </c>
      <c r="N252" s="48">
        <f t="shared" si="13"/>
        <v>1721262730.6099999</v>
      </c>
      <c r="O252" s="52"/>
      <c r="P252" s="39">
        <v>134</v>
      </c>
      <c r="Q252" s="37">
        <f t="shared" si="14"/>
        <v>68205088.799999997</v>
      </c>
      <c r="R252" s="40">
        <f t="shared" si="15"/>
        <v>17051272.199999999</v>
      </c>
    </row>
    <row r="253" spans="1:18" ht="12.75">
      <c r="A253" s="96" t="s">
        <v>478</v>
      </c>
      <c r="B253" s="49" t="s">
        <v>376</v>
      </c>
      <c r="C253" s="49" t="s">
        <v>479</v>
      </c>
      <c r="D253" s="50" t="s">
        <v>2162</v>
      </c>
      <c r="E253" s="57">
        <v>5630</v>
      </c>
      <c r="F253" s="60">
        <v>508993.2</v>
      </c>
      <c r="G253" s="28">
        <f t="shared" si="12"/>
        <v>2865631716</v>
      </c>
      <c r="H253" s="103"/>
      <c r="I253" s="122">
        <v>80843311</v>
      </c>
      <c r="J253" s="119">
        <v>856314112</v>
      </c>
      <c r="K253" s="116">
        <v>154458762.70605889</v>
      </c>
      <c r="L253" s="46">
        <v>60091791</v>
      </c>
      <c r="M253" s="47">
        <v>60002202.489925407</v>
      </c>
      <c r="N253" s="48">
        <f t="shared" si="13"/>
        <v>1653921536.8</v>
      </c>
      <c r="O253" s="52"/>
      <c r="P253" s="39">
        <v>148</v>
      </c>
      <c r="Q253" s="37">
        <f t="shared" si="14"/>
        <v>75330993.600000009</v>
      </c>
      <c r="R253" s="40">
        <f t="shared" si="15"/>
        <v>18832748.400000002</v>
      </c>
    </row>
    <row r="254" spans="1:18" ht="12.75">
      <c r="A254" s="96" t="s">
        <v>480</v>
      </c>
      <c r="B254" s="49" t="s">
        <v>376</v>
      </c>
      <c r="C254" s="49" t="s">
        <v>481</v>
      </c>
      <c r="D254" s="50" t="s">
        <v>2162</v>
      </c>
      <c r="E254" s="57">
        <v>3465</v>
      </c>
      <c r="F254" s="60">
        <v>508993.2</v>
      </c>
      <c r="G254" s="28">
        <f t="shared" si="12"/>
        <v>1763661438</v>
      </c>
      <c r="H254" s="103"/>
      <c r="I254" s="122">
        <v>58756918</v>
      </c>
      <c r="J254" s="119">
        <v>613296377</v>
      </c>
      <c r="K254" s="116">
        <v>0</v>
      </c>
      <c r="L254" s="46">
        <v>101866427</v>
      </c>
      <c r="M254" s="47">
        <v>210764068.0248709</v>
      </c>
      <c r="N254" s="48">
        <f t="shared" si="13"/>
        <v>778977647.98000002</v>
      </c>
      <c r="O254" s="52"/>
      <c r="P254" s="39">
        <v>120</v>
      </c>
      <c r="Q254" s="37">
        <f t="shared" si="14"/>
        <v>61079184</v>
      </c>
      <c r="R254" s="40">
        <f t="shared" si="15"/>
        <v>15269796</v>
      </c>
    </row>
    <row r="255" spans="1:18" ht="12.75">
      <c r="A255" s="96" t="s">
        <v>482</v>
      </c>
      <c r="B255" s="49" t="s">
        <v>376</v>
      </c>
      <c r="C255" s="49" t="s">
        <v>483</v>
      </c>
      <c r="D255" s="50" t="s">
        <v>2162</v>
      </c>
      <c r="E255" s="57">
        <v>2910</v>
      </c>
      <c r="F255" s="60">
        <v>508993.2</v>
      </c>
      <c r="G255" s="28">
        <f t="shared" si="12"/>
        <v>1481170212</v>
      </c>
      <c r="H255" s="103"/>
      <c r="I255" s="122">
        <v>42264883</v>
      </c>
      <c r="J255" s="119">
        <v>441154851</v>
      </c>
      <c r="K255" s="116">
        <v>78055995.526532814</v>
      </c>
      <c r="L255" s="46">
        <v>14489010</v>
      </c>
      <c r="M255" s="47">
        <v>95188363.330303624</v>
      </c>
      <c r="N255" s="48">
        <f t="shared" si="13"/>
        <v>810017109.13999999</v>
      </c>
      <c r="O255" s="52"/>
      <c r="P255" s="39">
        <v>126</v>
      </c>
      <c r="Q255" s="37">
        <f t="shared" si="14"/>
        <v>64133143.200000003</v>
      </c>
      <c r="R255" s="40">
        <f t="shared" si="15"/>
        <v>16033285.800000001</v>
      </c>
    </row>
    <row r="256" spans="1:18" ht="12.75">
      <c r="A256" s="96" t="s">
        <v>484</v>
      </c>
      <c r="B256" s="49" t="s">
        <v>376</v>
      </c>
      <c r="C256" s="49" t="s">
        <v>2150</v>
      </c>
      <c r="D256" s="50" t="s">
        <v>2162</v>
      </c>
      <c r="E256" s="57">
        <v>14377</v>
      </c>
      <c r="F256" s="60">
        <v>508993.2</v>
      </c>
      <c r="G256" s="28">
        <f t="shared" si="12"/>
        <v>7317795236.4000006</v>
      </c>
      <c r="H256" s="103"/>
      <c r="I256" s="122">
        <v>234542614</v>
      </c>
      <c r="J256" s="119">
        <v>2448122522</v>
      </c>
      <c r="K256" s="116">
        <v>0</v>
      </c>
      <c r="L256" s="46">
        <v>159037627</v>
      </c>
      <c r="M256" s="47">
        <v>560210419.88207316</v>
      </c>
      <c r="N256" s="48">
        <f t="shared" si="13"/>
        <v>3915882053.52</v>
      </c>
      <c r="O256" s="52"/>
      <c r="P256" s="39">
        <v>454</v>
      </c>
      <c r="Q256" s="37">
        <f t="shared" si="14"/>
        <v>231082912.80000001</v>
      </c>
      <c r="R256" s="40">
        <f t="shared" si="15"/>
        <v>57770728.200000003</v>
      </c>
    </row>
    <row r="257" spans="1:18" ht="12.75">
      <c r="A257" s="96" t="s">
        <v>485</v>
      </c>
      <c r="B257" s="49" t="s">
        <v>376</v>
      </c>
      <c r="C257" s="49" t="s">
        <v>486</v>
      </c>
      <c r="D257" s="50" t="s">
        <v>2162</v>
      </c>
      <c r="E257" s="57">
        <v>4435</v>
      </c>
      <c r="F257" s="60">
        <v>508993.2</v>
      </c>
      <c r="G257" s="28">
        <f t="shared" si="12"/>
        <v>2257384842</v>
      </c>
      <c r="H257" s="103"/>
      <c r="I257" s="122">
        <v>70948089</v>
      </c>
      <c r="J257" s="119">
        <v>740546094</v>
      </c>
      <c r="K257" s="116">
        <v>0</v>
      </c>
      <c r="L257" s="46">
        <v>56418465</v>
      </c>
      <c r="M257" s="47">
        <v>123425726.15697952</v>
      </c>
      <c r="N257" s="48">
        <f t="shared" si="13"/>
        <v>1266046467.8399999</v>
      </c>
      <c r="O257" s="52"/>
      <c r="P257" s="39">
        <v>165</v>
      </c>
      <c r="Q257" s="37">
        <f t="shared" si="14"/>
        <v>83983878</v>
      </c>
      <c r="R257" s="40">
        <f t="shared" si="15"/>
        <v>20995969.5</v>
      </c>
    </row>
    <row r="258" spans="1:18" ht="12.75">
      <c r="A258" s="96" t="s">
        <v>487</v>
      </c>
      <c r="B258" s="49" t="s">
        <v>376</v>
      </c>
      <c r="C258" s="49" t="s">
        <v>488</v>
      </c>
      <c r="D258" s="50" t="s">
        <v>2162</v>
      </c>
      <c r="E258" s="57">
        <v>7217</v>
      </c>
      <c r="F258" s="60">
        <v>508993.2</v>
      </c>
      <c r="G258" s="28">
        <f t="shared" si="12"/>
        <v>3673403924.4000001</v>
      </c>
      <c r="H258" s="103"/>
      <c r="I258" s="122">
        <v>121814701</v>
      </c>
      <c r="J258" s="119">
        <v>1271484564</v>
      </c>
      <c r="K258" s="116">
        <v>30387911.521171629</v>
      </c>
      <c r="L258" s="46">
        <v>52676386</v>
      </c>
      <c r="M258" s="47">
        <v>497307182.35010028</v>
      </c>
      <c r="N258" s="48">
        <f t="shared" si="13"/>
        <v>1699733179.53</v>
      </c>
      <c r="O258" s="52"/>
      <c r="P258" s="39">
        <v>207</v>
      </c>
      <c r="Q258" s="37">
        <f t="shared" si="14"/>
        <v>105361592.40000001</v>
      </c>
      <c r="R258" s="40">
        <f t="shared" si="15"/>
        <v>26340398.100000001</v>
      </c>
    </row>
    <row r="259" spans="1:18" ht="12.75">
      <c r="A259" s="96" t="s">
        <v>489</v>
      </c>
      <c r="B259" s="49" t="s">
        <v>376</v>
      </c>
      <c r="C259" s="49" t="s">
        <v>490</v>
      </c>
      <c r="D259" s="50" t="s">
        <v>2162</v>
      </c>
      <c r="E259" s="57">
        <v>5674</v>
      </c>
      <c r="F259" s="60">
        <v>508993.2</v>
      </c>
      <c r="G259" s="28">
        <f t="shared" si="12"/>
        <v>2888027416.8000002</v>
      </c>
      <c r="H259" s="103"/>
      <c r="I259" s="122">
        <v>91805664</v>
      </c>
      <c r="J259" s="119">
        <v>958254493</v>
      </c>
      <c r="K259" s="116">
        <v>0</v>
      </c>
      <c r="L259" s="46">
        <v>260274132</v>
      </c>
      <c r="M259" s="47">
        <v>435574359.84239024</v>
      </c>
      <c r="N259" s="48">
        <f t="shared" si="13"/>
        <v>1142118767.96</v>
      </c>
      <c r="O259" s="52"/>
      <c r="P259" s="39">
        <v>178</v>
      </c>
      <c r="Q259" s="37">
        <f t="shared" si="14"/>
        <v>90600789.600000009</v>
      </c>
      <c r="R259" s="40">
        <f t="shared" si="15"/>
        <v>22650197.400000002</v>
      </c>
    </row>
    <row r="260" spans="1:18" ht="12.75">
      <c r="A260" s="96" t="s">
        <v>491</v>
      </c>
      <c r="B260" s="49" t="s">
        <v>376</v>
      </c>
      <c r="C260" s="49" t="s">
        <v>492</v>
      </c>
      <c r="D260" s="50" t="s">
        <v>2162</v>
      </c>
      <c r="E260" s="57">
        <v>4861</v>
      </c>
      <c r="F260" s="60">
        <v>508993.2</v>
      </c>
      <c r="G260" s="28">
        <f t="shared" si="12"/>
        <v>2474215945.2000003</v>
      </c>
      <c r="H260" s="103"/>
      <c r="I260" s="122">
        <v>79161770</v>
      </c>
      <c r="J260" s="119">
        <v>826279324</v>
      </c>
      <c r="K260" s="116">
        <v>0</v>
      </c>
      <c r="L260" s="46">
        <v>125988200</v>
      </c>
      <c r="M260" s="47">
        <v>217318305.09671178</v>
      </c>
      <c r="N260" s="48">
        <f t="shared" si="13"/>
        <v>1225468346.0999999</v>
      </c>
      <c r="O260" s="52"/>
      <c r="P260" s="39">
        <v>157</v>
      </c>
      <c r="Q260" s="37">
        <f t="shared" si="14"/>
        <v>79911932.400000006</v>
      </c>
      <c r="R260" s="40">
        <f t="shared" si="15"/>
        <v>19977983.100000001</v>
      </c>
    </row>
    <row r="261" spans="1:18" ht="12.75">
      <c r="A261" s="96" t="s">
        <v>493</v>
      </c>
      <c r="B261" s="49" t="s">
        <v>376</v>
      </c>
      <c r="C261" s="49" t="s">
        <v>494</v>
      </c>
      <c r="D261" s="50" t="s">
        <v>2162</v>
      </c>
      <c r="E261" s="57">
        <v>1745</v>
      </c>
      <c r="F261" s="60">
        <v>508993.2</v>
      </c>
      <c r="G261" s="28">
        <f t="shared" si="12"/>
        <v>888193134</v>
      </c>
      <c r="H261" s="103"/>
      <c r="I261" s="122">
        <v>28262822</v>
      </c>
      <c r="J261" s="119">
        <v>295003320</v>
      </c>
      <c r="K261" s="116">
        <v>0</v>
      </c>
      <c r="L261" s="46">
        <v>12071842</v>
      </c>
      <c r="M261" s="47">
        <v>29504585.48317603</v>
      </c>
      <c r="N261" s="48">
        <f t="shared" si="13"/>
        <v>523350564.51999998</v>
      </c>
      <c r="O261" s="52"/>
      <c r="P261" s="39">
        <v>52</v>
      </c>
      <c r="Q261" s="37">
        <f t="shared" si="14"/>
        <v>26467646.400000002</v>
      </c>
      <c r="R261" s="40">
        <f t="shared" si="15"/>
        <v>6616911.6000000006</v>
      </c>
    </row>
    <row r="262" spans="1:18" ht="12.75">
      <c r="A262" s="96" t="s">
        <v>495</v>
      </c>
      <c r="B262" s="49" t="s">
        <v>376</v>
      </c>
      <c r="C262" s="49" t="s">
        <v>496</v>
      </c>
      <c r="D262" s="50" t="s">
        <v>2162</v>
      </c>
      <c r="E262" s="57">
        <v>6883</v>
      </c>
      <c r="F262" s="60">
        <v>508993.2</v>
      </c>
      <c r="G262" s="28">
        <f t="shared" ref="G262:G325" si="16">+E262*F262</f>
        <v>3503400195.5999999</v>
      </c>
      <c r="H262" s="103"/>
      <c r="I262" s="122">
        <v>117853379</v>
      </c>
      <c r="J262" s="119">
        <v>1230136844</v>
      </c>
      <c r="K262" s="116">
        <v>0</v>
      </c>
      <c r="L262" s="46">
        <v>15423170.315149676</v>
      </c>
      <c r="M262" s="47">
        <v>338094499.59358078</v>
      </c>
      <c r="N262" s="48">
        <f t="shared" ref="N262:N325" si="17">ROUND((G262)-(I262+J262+K262+L262+M262),2)</f>
        <v>1801892302.6900001</v>
      </c>
      <c r="O262" s="52"/>
      <c r="P262" s="39">
        <v>271</v>
      </c>
      <c r="Q262" s="37">
        <f t="shared" ref="Q262:Q325" si="18">+P262*F262</f>
        <v>137937157.20000002</v>
      </c>
      <c r="R262" s="40">
        <f t="shared" ref="R262:R325" si="19">+Q262*0.25</f>
        <v>34484289.300000004</v>
      </c>
    </row>
    <row r="263" spans="1:18" ht="12.75">
      <c r="A263" s="96" t="s">
        <v>497</v>
      </c>
      <c r="B263" s="49" t="s">
        <v>376</v>
      </c>
      <c r="C263" s="49" t="s">
        <v>498</v>
      </c>
      <c r="D263" s="50" t="s">
        <v>2162</v>
      </c>
      <c r="E263" s="57">
        <v>1991</v>
      </c>
      <c r="F263" s="60">
        <v>508993.2</v>
      </c>
      <c r="G263" s="28">
        <f t="shared" si="16"/>
        <v>1013405461.2</v>
      </c>
      <c r="H263" s="103"/>
      <c r="I263" s="122">
        <v>30510265</v>
      </c>
      <c r="J263" s="119">
        <v>318461823</v>
      </c>
      <c r="K263" s="116">
        <v>53218207.741740979</v>
      </c>
      <c r="L263" s="46">
        <v>8215251</v>
      </c>
      <c r="M263" s="47">
        <v>9547851.4625090882</v>
      </c>
      <c r="N263" s="48">
        <f t="shared" si="17"/>
        <v>593452063</v>
      </c>
      <c r="O263" s="52"/>
      <c r="P263" s="39">
        <v>61</v>
      </c>
      <c r="Q263" s="37">
        <f t="shared" si="18"/>
        <v>31048585.199999999</v>
      </c>
      <c r="R263" s="40">
        <f t="shared" si="19"/>
        <v>7762146.2999999998</v>
      </c>
    </row>
    <row r="264" spans="1:18" ht="12.75">
      <c r="A264" s="96" t="s">
        <v>499</v>
      </c>
      <c r="B264" s="49" t="s">
        <v>376</v>
      </c>
      <c r="C264" s="49" t="s">
        <v>500</v>
      </c>
      <c r="D264" s="50" t="s">
        <v>2162</v>
      </c>
      <c r="E264" s="57">
        <v>2377</v>
      </c>
      <c r="F264" s="60">
        <v>508993.2</v>
      </c>
      <c r="G264" s="28">
        <f t="shared" si="16"/>
        <v>1209876836.4000001</v>
      </c>
      <c r="H264" s="103"/>
      <c r="I264" s="122">
        <v>35134503</v>
      </c>
      <c r="J264" s="119">
        <v>366728956</v>
      </c>
      <c r="K264" s="116">
        <v>0</v>
      </c>
      <c r="L264" s="46">
        <v>4549488.747467773</v>
      </c>
      <c r="M264" s="47">
        <v>83179975.400400102</v>
      </c>
      <c r="N264" s="48">
        <f t="shared" si="17"/>
        <v>720283913.25</v>
      </c>
      <c r="O264" s="52"/>
      <c r="P264" s="39">
        <v>36</v>
      </c>
      <c r="Q264" s="37">
        <f t="shared" si="18"/>
        <v>18323755.199999999</v>
      </c>
      <c r="R264" s="40">
        <f t="shared" si="19"/>
        <v>4580938.8</v>
      </c>
    </row>
    <row r="265" spans="1:18" ht="12.75">
      <c r="A265" s="96" t="s">
        <v>501</v>
      </c>
      <c r="B265" s="49" t="s">
        <v>376</v>
      </c>
      <c r="C265" s="49" t="s">
        <v>502</v>
      </c>
      <c r="D265" s="50" t="s">
        <v>2162</v>
      </c>
      <c r="E265" s="57">
        <v>13735</v>
      </c>
      <c r="F265" s="60">
        <v>508993.2</v>
      </c>
      <c r="G265" s="28">
        <f t="shared" si="16"/>
        <v>6991021602</v>
      </c>
      <c r="H265" s="103"/>
      <c r="I265" s="122">
        <v>216175014</v>
      </c>
      <c r="J265" s="119">
        <v>2374947364</v>
      </c>
      <c r="K265" s="116">
        <v>29994285.724265255</v>
      </c>
      <c r="L265" s="46">
        <v>149161005</v>
      </c>
      <c r="M265" s="47">
        <v>371376288.99975514</v>
      </c>
      <c r="N265" s="48">
        <f t="shared" si="17"/>
        <v>3849367644.2800002</v>
      </c>
      <c r="O265" s="52"/>
      <c r="P265" s="39">
        <v>375</v>
      </c>
      <c r="Q265" s="37">
        <f t="shared" si="18"/>
        <v>190872450</v>
      </c>
      <c r="R265" s="40">
        <f t="shared" si="19"/>
        <v>47718112.5</v>
      </c>
    </row>
    <row r="266" spans="1:18" ht="12.75">
      <c r="A266" s="96" t="s">
        <v>503</v>
      </c>
      <c r="B266" s="49" t="s">
        <v>376</v>
      </c>
      <c r="C266" s="49" t="s">
        <v>504</v>
      </c>
      <c r="D266" s="50" t="s">
        <v>2162</v>
      </c>
      <c r="E266" s="57">
        <v>1694</v>
      </c>
      <c r="F266" s="60">
        <v>508993.2</v>
      </c>
      <c r="G266" s="28">
        <f t="shared" si="16"/>
        <v>862234480.80000007</v>
      </c>
      <c r="H266" s="103"/>
      <c r="I266" s="122">
        <v>28327496</v>
      </c>
      <c r="J266" s="119">
        <v>295678386</v>
      </c>
      <c r="K266" s="116">
        <v>0</v>
      </c>
      <c r="L266" s="46">
        <v>3843281.3722595684</v>
      </c>
      <c r="M266" s="47">
        <v>0</v>
      </c>
      <c r="N266" s="48">
        <f t="shared" si="17"/>
        <v>534385317.43000001</v>
      </c>
      <c r="O266" s="52"/>
      <c r="P266" s="39">
        <v>62</v>
      </c>
      <c r="Q266" s="37">
        <f t="shared" si="18"/>
        <v>31557578.400000002</v>
      </c>
      <c r="R266" s="40">
        <f t="shared" si="19"/>
        <v>7889394.6000000006</v>
      </c>
    </row>
    <row r="267" spans="1:18" ht="12.75">
      <c r="A267" s="96" t="s">
        <v>505</v>
      </c>
      <c r="B267" s="49" t="s">
        <v>376</v>
      </c>
      <c r="C267" s="49" t="s">
        <v>506</v>
      </c>
      <c r="D267" s="50" t="s">
        <v>2162</v>
      </c>
      <c r="E267" s="57">
        <v>1940</v>
      </c>
      <c r="F267" s="60">
        <v>508993.2</v>
      </c>
      <c r="G267" s="28">
        <f t="shared" si="16"/>
        <v>987446808</v>
      </c>
      <c r="H267" s="103"/>
      <c r="I267" s="122">
        <v>30461759</v>
      </c>
      <c r="J267" s="119">
        <v>317955525</v>
      </c>
      <c r="K267" s="116">
        <v>0</v>
      </c>
      <c r="L267" s="46">
        <v>3728763.1169235483</v>
      </c>
      <c r="M267" s="47">
        <v>0</v>
      </c>
      <c r="N267" s="48">
        <f t="shared" si="17"/>
        <v>635300760.88</v>
      </c>
      <c r="O267" s="52"/>
      <c r="P267" s="39">
        <v>65</v>
      </c>
      <c r="Q267" s="37">
        <f t="shared" si="18"/>
        <v>33084558</v>
      </c>
      <c r="R267" s="40">
        <f t="shared" si="19"/>
        <v>8271139.5</v>
      </c>
    </row>
    <row r="268" spans="1:18" ht="12.75">
      <c r="A268" s="96" t="s">
        <v>507</v>
      </c>
      <c r="B268" s="49" t="s">
        <v>376</v>
      </c>
      <c r="C268" s="49" t="s">
        <v>508</v>
      </c>
      <c r="D268" s="50" t="s">
        <v>2162</v>
      </c>
      <c r="E268" s="57">
        <v>6657</v>
      </c>
      <c r="F268" s="60">
        <v>508993.2</v>
      </c>
      <c r="G268" s="28">
        <f t="shared" si="16"/>
        <v>3388367732.4000001</v>
      </c>
      <c r="H268" s="103"/>
      <c r="I268" s="122">
        <v>113326153</v>
      </c>
      <c r="J268" s="119">
        <v>1182882308</v>
      </c>
      <c r="K268" s="116">
        <v>0</v>
      </c>
      <c r="L268" s="46">
        <v>14824507.117162056</v>
      </c>
      <c r="M268" s="47">
        <v>196742365.05961457</v>
      </c>
      <c r="N268" s="48">
        <f t="shared" si="17"/>
        <v>1880592399.22</v>
      </c>
      <c r="O268" s="52"/>
      <c r="P268" s="39">
        <v>184</v>
      </c>
      <c r="Q268" s="37">
        <f t="shared" si="18"/>
        <v>93654748.799999997</v>
      </c>
      <c r="R268" s="40">
        <f t="shared" si="19"/>
        <v>23413687.199999999</v>
      </c>
    </row>
    <row r="269" spans="1:18" ht="12.75">
      <c r="A269" s="96" t="s">
        <v>509</v>
      </c>
      <c r="B269" s="49" t="s">
        <v>376</v>
      </c>
      <c r="C269" s="49" t="s">
        <v>510</v>
      </c>
      <c r="D269" s="50" t="s">
        <v>2162</v>
      </c>
      <c r="E269" s="57">
        <v>2049</v>
      </c>
      <c r="F269" s="60">
        <v>508993.2</v>
      </c>
      <c r="G269" s="28">
        <f t="shared" si="16"/>
        <v>1042927066.8000001</v>
      </c>
      <c r="H269" s="103"/>
      <c r="I269" s="122">
        <v>33129588</v>
      </c>
      <c r="J269" s="119">
        <v>345801948</v>
      </c>
      <c r="K269" s="116">
        <v>0</v>
      </c>
      <c r="L269" s="46">
        <v>4422928.4431589348</v>
      </c>
      <c r="M269" s="47">
        <v>9687047.9219063781</v>
      </c>
      <c r="N269" s="48">
        <f t="shared" si="17"/>
        <v>649885554.42999995</v>
      </c>
      <c r="O269" s="52"/>
      <c r="P269" s="39">
        <v>149</v>
      </c>
      <c r="Q269" s="37">
        <f t="shared" si="18"/>
        <v>75839986.799999997</v>
      </c>
      <c r="R269" s="40">
        <f t="shared" si="19"/>
        <v>18959996.699999999</v>
      </c>
    </row>
    <row r="270" spans="1:18" ht="12.75">
      <c r="A270" s="96" t="s">
        <v>511</v>
      </c>
      <c r="B270" s="49" t="s">
        <v>376</v>
      </c>
      <c r="C270" s="49" t="s">
        <v>512</v>
      </c>
      <c r="D270" s="50" t="s">
        <v>2162</v>
      </c>
      <c r="E270" s="57">
        <v>2136</v>
      </c>
      <c r="F270" s="60">
        <v>508993.2</v>
      </c>
      <c r="G270" s="28">
        <f t="shared" si="16"/>
        <v>1087209475.2</v>
      </c>
      <c r="H270" s="103"/>
      <c r="I270" s="122">
        <v>32838553</v>
      </c>
      <c r="J270" s="119">
        <v>413594208</v>
      </c>
      <c r="K270" s="116">
        <v>21962684.335000001</v>
      </c>
      <c r="L270" s="46">
        <v>10569549.083606597</v>
      </c>
      <c r="M270" s="47">
        <v>59079855.603748053</v>
      </c>
      <c r="N270" s="48">
        <f t="shared" si="17"/>
        <v>549164625.17999995</v>
      </c>
      <c r="O270" s="52"/>
      <c r="P270" s="39">
        <v>44</v>
      </c>
      <c r="Q270" s="37">
        <f t="shared" si="18"/>
        <v>22395700.800000001</v>
      </c>
      <c r="R270" s="40">
        <f t="shared" si="19"/>
        <v>5598925.2000000002</v>
      </c>
    </row>
    <row r="271" spans="1:18" ht="12.75">
      <c r="A271" s="96" t="s">
        <v>513</v>
      </c>
      <c r="B271" s="49" t="s">
        <v>376</v>
      </c>
      <c r="C271" s="49" t="s">
        <v>514</v>
      </c>
      <c r="D271" s="50" t="s">
        <v>2162</v>
      </c>
      <c r="E271" s="57">
        <v>6335</v>
      </c>
      <c r="F271" s="60">
        <v>508993.2</v>
      </c>
      <c r="G271" s="28">
        <f t="shared" si="16"/>
        <v>3224471922</v>
      </c>
      <c r="H271" s="103"/>
      <c r="I271" s="122">
        <v>103657293</v>
      </c>
      <c r="J271" s="119">
        <v>1081960120</v>
      </c>
      <c r="K271" s="116">
        <v>0</v>
      </c>
      <c r="L271" s="46">
        <v>98462793</v>
      </c>
      <c r="M271" s="47">
        <v>128827965.08626319</v>
      </c>
      <c r="N271" s="48">
        <f t="shared" si="17"/>
        <v>1811563750.9100001</v>
      </c>
      <c r="O271" s="52"/>
      <c r="P271" s="39">
        <v>144</v>
      </c>
      <c r="Q271" s="37">
        <f t="shared" si="18"/>
        <v>73295020.799999997</v>
      </c>
      <c r="R271" s="40">
        <f t="shared" si="19"/>
        <v>18323755.199999999</v>
      </c>
    </row>
    <row r="272" spans="1:18" ht="12.75">
      <c r="A272" s="96" t="s">
        <v>515</v>
      </c>
      <c r="B272" s="49" t="s">
        <v>376</v>
      </c>
      <c r="C272" s="49" t="s">
        <v>516</v>
      </c>
      <c r="D272" s="50" t="s">
        <v>2162</v>
      </c>
      <c r="E272" s="57">
        <v>1588</v>
      </c>
      <c r="F272" s="60">
        <v>508993.2</v>
      </c>
      <c r="G272" s="28">
        <f t="shared" si="16"/>
        <v>808281201.60000002</v>
      </c>
      <c r="H272" s="103"/>
      <c r="I272" s="122">
        <v>25659667</v>
      </c>
      <c r="J272" s="119">
        <v>267831962</v>
      </c>
      <c r="K272" s="116">
        <v>0</v>
      </c>
      <c r="L272" s="46">
        <v>3331359.9375381251</v>
      </c>
      <c r="M272" s="47">
        <v>0</v>
      </c>
      <c r="N272" s="48">
        <f t="shared" si="17"/>
        <v>511458212.66000003</v>
      </c>
      <c r="O272" s="52"/>
      <c r="P272" s="39">
        <v>70</v>
      </c>
      <c r="Q272" s="37">
        <f t="shared" si="18"/>
        <v>35629524</v>
      </c>
      <c r="R272" s="40">
        <f t="shared" si="19"/>
        <v>8907381</v>
      </c>
    </row>
    <row r="273" spans="1:18" ht="12.75">
      <c r="A273" s="96" t="s">
        <v>517</v>
      </c>
      <c r="B273" s="49" t="s">
        <v>376</v>
      </c>
      <c r="C273" s="49" t="s">
        <v>518</v>
      </c>
      <c r="D273" s="50" t="s">
        <v>2162</v>
      </c>
      <c r="E273" s="57">
        <v>29538</v>
      </c>
      <c r="F273" s="60">
        <v>508993.2</v>
      </c>
      <c r="G273" s="28">
        <f t="shared" si="16"/>
        <v>15034641141.6</v>
      </c>
      <c r="H273" s="103"/>
      <c r="I273" s="122">
        <v>495310799</v>
      </c>
      <c r="J273" s="119">
        <v>5169983822</v>
      </c>
      <c r="K273" s="116">
        <v>217478252.79076844</v>
      </c>
      <c r="L273" s="46">
        <v>981137089</v>
      </c>
      <c r="M273" s="47">
        <v>2301523369.466629</v>
      </c>
      <c r="N273" s="48">
        <f t="shared" si="17"/>
        <v>5869207809.3400002</v>
      </c>
      <c r="O273" s="52"/>
      <c r="P273" s="39">
        <v>1570</v>
      </c>
      <c r="Q273" s="37">
        <f t="shared" si="18"/>
        <v>799119324</v>
      </c>
      <c r="R273" s="40">
        <f t="shared" si="19"/>
        <v>199779831</v>
      </c>
    </row>
    <row r="274" spans="1:18" ht="12.75">
      <c r="A274" s="96" t="s">
        <v>519</v>
      </c>
      <c r="B274" s="49" t="s">
        <v>376</v>
      </c>
      <c r="C274" s="49" t="s">
        <v>520</v>
      </c>
      <c r="D274" s="50" t="s">
        <v>2162</v>
      </c>
      <c r="E274" s="57">
        <v>5592</v>
      </c>
      <c r="F274" s="60">
        <v>508993.2</v>
      </c>
      <c r="G274" s="28">
        <f t="shared" si="16"/>
        <v>2846289974.4000001</v>
      </c>
      <c r="H274" s="103"/>
      <c r="I274" s="122">
        <v>90981063</v>
      </c>
      <c r="J274" s="119">
        <v>949647416</v>
      </c>
      <c r="K274" s="116">
        <v>0</v>
      </c>
      <c r="L274" s="46">
        <v>12133633.54883942</v>
      </c>
      <c r="M274" s="47">
        <v>13961310.810540147</v>
      </c>
      <c r="N274" s="48">
        <f t="shared" si="17"/>
        <v>1779566551.04</v>
      </c>
      <c r="O274" s="52"/>
      <c r="P274" s="39">
        <v>210</v>
      </c>
      <c r="Q274" s="37">
        <f t="shared" si="18"/>
        <v>106888572</v>
      </c>
      <c r="R274" s="40">
        <f t="shared" si="19"/>
        <v>26722143</v>
      </c>
    </row>
    <row r="275" spans="1:18" ht="12.75">
      <c r="A275" s="96" t="s">
        <v>521</v>
      </c>
      <c r="B275" s="49" t="s">
        <v>376</v>
      </c>
      <c r="C275" s="49" t="s">
        <v>522</v>
      </c>
      <c r="D275" s="50" t="s">
        <v>2162</v>
      </c>
      <c r="E275" s="57">
        <v>7811</v>
      </c>
      <c r="F275" s="60">
        <v>508993.2</v>
      </c>
      <c r="G275" s="28">
        <f t="shared" si="16"/>
        <v>3975745885.2000003</v>
      </c>
      <c r="H275" s="103"/>
      <c r="I275" s="122">
        <v>122687809</v>
      </c>
      <c r="J275" s="119">
        <v>1280597938</v>
      </c>
      <c r="K275" s="116">
        <v>83645481.842603251</v>
      </c>
      <c r="L275" s="46">
        <v>35363332</v>
      </c>
      <c r="M275" s="47">
        <v>82898705.583173513</v>
      </c>
      <c r="N275" s="48">
        <f t="shared" si="17"/>
        <v>2370552618.77</v>
      </c>
      <c r="O275" s="52"/>
      <c r="P275" s="39">
        <v>102</v>
      </c>
      <c r="Q275" s="37">
        <f t="shared" si="18"/>
        <v>51917306.399999999</v>
      </c>
      <c r="R275" s="40">
        <f t="shared" si="19"/>
        <v>12979326.6</v>
      </c>
    </row>
    <row r="276" spans="1:18" ht="12.75">
      <c r="A276" s="96" t="s">
        <v>523</v>
      </c>
      <c r="B276" s="49" t="s">
        <v>376</v>
      </c>
      <c r="C276" s="49" t="s">
        <v>524</v>
      </c>
      <c r="D276" s="50" t="s">
        <v>2162</v>
      </c>
      <c r="E276" s="57">
        <v>4328</v>
      </c>
      <c r="F276" s="60">
        <v>508993.2</v>
      </c>
      <c r="G276" s="28">
        <f t="shared" si="16"/>
        <v>2202922569.5999999</v>
      </c>
      <c r="H276" s="103"/>
      <c r="I276" s="122">
        <v>70996595</v>
      </c>
      <c r="J276" s="119">
        <v>741052392</v>
      </c>
      <c r="K276" s="116">
        <v>0</v>
      </c>
      <c r="L276" s="46">
        <v>13498938</v>
      </c>
      <c r="M276" s="47">
        <v>3979685.5234627891</v>
      </c>
      <c r="N276" s="48">
        <f t="shared" si="17"/>
        <v>1373394959.0799999</v>
      </c>
      <c r="O276" s="52"/>
      <c r="P276" s="39">
        <v>183</v>
      </c>
      <c r="Q276" s="37">
        <f t="shared" si="18"/>
        <v>93145755.600000009</v>
      </c>
      <c r="R276" s="40">
        <f t="shared" si="19"/>
        <v>23286438.900000002</v>
      </c>
    </row>
    <row r="277" spans="1:18" ht="12.75">
      <c r="A277" s="96" t="s">
        <v>525</v>
      </c>
      <c r="B277" s="49" t="s">
        <v>376</v>
      </c>
      <c r="C277" s="49" t="s">
        <v>526</v>
      </c>
      <c r="D277" s="50" t="s">
        <v>2162</v>
      </c>
      <c r="E277" s="57">
        <v>2184</v>
      </c>
      <c r="F277" s="60">
        <v>508993.2</v>
      </c>
      <c r="G277" s="28">
        <f t="shared" si="16"/>
        <v>1111641148.8</v>
      </c>
      <c r="H277" s="103"/>
      <c r="I277" s="122">
        <v>35360864</v>
      </c>
      <c r="J277" s="119">
        <v>369091683</v>
      </c>
      <c r="K277" s="116">
        <v>15823757.035636002</v>
      </c>
      <c r="L277" s="46">
        <v>4472907.2227472318</v>
      </c>
      <c r="M277" s="47">
        <v>0</v>
      </c>
      <c r="N277" s="48">
        <f t="shared" si="17"/>
        <v>686891937.53999996</v>
      </c>
      <c r="O277" s="52"/>
      <c r="P277" s="39">
        <v>82</v>
      </c>
      <c r="Q277" s="37">
        <f t="shared" si="18"/>
        <v>41737442.399999999</v>
      </c>
      <c r="R277" s="40">
        <f t="shared" si="19"/>
        <v>10434360.6</v>
      </c>
    </row>
    <row r="278" spans="1:18" ht="12.75">
      <c r="A278" s="96" t="s">
        <v>527</v>
      </c>
      <c r="B278" s="49" t="s">
        <v>376</v>
      </c>
      <c r="C278" s="49" t="s">
        <v>528</v>
      </c>
      <c r="D278" s="50" t="s">
        <v>2162</v>
      </c>
      <c r="E278" s="57">
        <v>10057</v>
      </c>
      <c r="F278" s="60">
        <v>508993.2</v>
      </c>
      <c r="G278" s="28">
        <f t="shared" si="16"/>
        <v>5118944612.4000006</v>
      </c>
      <c r="H278" s="103"/>
      <c r="I278" s="122">
        <v>164208934</v>
      </c>
      <c r="J278" s="119">
        <v>1713989544</v>
      </c>
      <c r="K278" s="116">
        <v>0</v>
      </c>
      <c r="L278" s="46">
        <v>165814408</v>
      </c>
      <c r="M278" s="47">
        <v>406525718.28232414</v>
      </c>
      <c r="N278" s="48">
        <f t="shared" si="17"/>
        <v>2668406008.1199999</v>
      </c>
      <c r="O278" s="52"/>
      <c r="P278" s="39">
        <v>188</v>
      </c>
      <c r="Q278" s="37">
        <f t="shared" si="18"/>
        <v>95690721.600000009</v>
      </c>
      <c r="R278" s="40">
        <f t="shared" si="19"/>
        <v>23922680.400000002</v>
      </c>
    </row>
    <row r="279" spans="1:18" ht="12.75">
      <c r="A279" s="96" t="s">
        <v>529</v>
      </c>
      <c r="B279" s="49" t="s">
        <v>376</v>
      </c>
      <c r="C279" s="49" t="s">
        <v>530</v>
      </c>
      <c r="D279" s="50" t="s">
        <v>2162</v>
      </c>
      <c r="E279" s="57">
        <v>3248</v>
      </c>
      <c r="F279" s="60">
        <v>508993.2</v>
      </c>
      <c r="G279" s="28">
        <f t="shared" si="16"/>
        <v>1653209913.6000001</v>
      </c>
      <c r="H279" s="103"/>
      <c r="I279" s="122">
        <v>51157647</v>
      </c>
      <c r="J279" s="119">
        <v>533976262</v>
      </c>
      <c r="K279" s="116">
        <v>0</v>
      </c>
      <c r="L279" s="46">
        <v>18963763</v>
      </c>
      <c r="M279" s="47">
        <v>115302646.34039812</v>
      </c>
      <c r="N279" s="48">
        <f t="shared" si="17"/>
        <v>933809595.25999999</v>
      </c>
      <c r="O279" s="52"/>
      <c r="P279" s="39">
        <v>64</v>
      </c>
      <c r="Q279" s="37">
        <f t="shared" si="18"/>
        <v>32575564.800000001</v>
      </c>
      <c r="R279" s="40">
        <f t="shared" si="19"/>
        <v>8143891.2000000002</v>
      </c>
    </row>
    <row r="280" spans="1:18" ht="12.75">
      <c r="A280" s="96" t="s">
        <v>531</v>
      </c>
      <c r="B280" s="49" t="s">
        <v>376</v>
      </c>
      <c r="C280" s="49" t="s">
        <v>532</v>
      </c>
      <c r="D280" s="50" t="s">
        <v>2162</v>
      </c>
      <c r="E280" s="57">
        <v>9607</v>
      </c>
      <c r="F280" s="60">
        <v>508993.2</v>
      </c>
      <c r="G280" s="28">
        <f t="shared" si="16"/>
        <v>4889897672.4000006</v>
      </c>
      <c r="H280" s="103"/>
      <c r="I280" s="122">
        <v>151629714</v>
      </c>
      <c r="J280" s="119">
        <v>1582689440</v>
      </c>
      <c r="K280" s="116">
        <v>0</v>
      </c>
      <c r="L280" s="46">
        <v>55409681.420385182</v>
      </c>
      <c r="M280" s="47">
        <v>447169161.44685435</v>
      </c>
      <c r="N280" s="48">
        <f t="shared" si="17"/>
        <v>2652999675.5300002</v>
      </c>
      <c r="O280" s="52"/>
      <c r="P280" s="39">
        <v>369</v>
      </c>
      <c r="Q280" s="37">
        <f t="shared" si="18"/>
        <v>187818490.80000001</v>
      </c>
      <c r="R280" s="40">
        <f t="shared" si="19"/>
        <v>46954622.700000003</v>
      </c>
    </row>
    <row r="281" spans="1:18" ht="12.75">
      <c r="A281" s="96" t="s">
        <v>533</v>
      </c>
      <c r="B281" s="49" t="s">
        <v>376</v>
      </c>
      <c r="C281" s="49" t="s">
        <v>534</v>
      </c>
      <c r="D281" s="50" t="s">
        <v>2162</v>
      </c>
      <c r="E281" s="57">
        <v>1441</v>
      </c>
      <c r="F281" s="60">
        <v>508993.2</v>
      </c>
      <c r="G281" s="28">
        <f t="shared" si="16"/>
        <v>733459201.20000005</v>
      </c>
      <c r="H281" s="103"/>
      <c r="I281" s="122">
        <v>20889911</v>
      </c>
      <c r="J281" s="119">
        <v>218045933</v>
      </c>
      <c r="K281" s="116">
        <v>31375261.57</v>
      </c>
      <c r="L281" s="46">
        <v>21356861</v>
      </c>
      <c r="M281" s="47">
        <v>51528855.557505719</v>
      </c>
      <c r="N281" s="48">
        <f t="shared" si="17"/>
        <v>390262379.06999999</v>
      </c>
      <c r="O281" s="52"/>
      <c r="P281" s="39">
        <v>29</v>
      </c>
      <c r="Q281" s="37">
        <f t="shared" si="18"/>
        <v>14760802.800000001</v>
      </c>
      <c r="R281" s="40">
        <f t="shared" si="19"/>
        <v>3690200.7</v>
      </c>
    </row>
    <row r="282" spans="1:18" ht="12.75">
      <c r="A282" s="96" t="s">
        <v>535</v>
      </c>
      <c r="B282" s="49" t="s">
        <v>376</v>
      </c>
      <c r="C282" s="49" t="s">
        <v>536</v>
      </c>
      <c r="D282" s="50" t="s">
        <v>2162</v>
      </c>
      <c r="E282" s="57">
        <v>4522</v>
      </c>
      <c r="F282" s="60">
        <v>508993.2</v>
      </c>
      <c r="G282" s="28">
        <f t="shared" si="16"/>
        <v>2301667250.4000001</v>
      </c>
      <c r="H282" s="103"/>
      <c r="I282" s="122">
        <v>71999053</v>
      </c>
      <c r="J282" s="119">
        <v>751515896</v>
      </c>
      <c r="K282" s="116">
        <v>0</v>
      </c>
      <c r="L282" s="46">
        <v>93190997</v>
      </c>
      <c r="M282" s="47">
        <v>202367552.26120114</v>
      </c>
      <c r="N282" s="48">
        <f t="shared" si="17"/>
        <v>1182593752.1400001</v>
      </c>
      <c r="O282" s="52"/>
      <c r="P282" s="39">
        <v>149</v>
      </c>
      <c r="Q282" s="37">
        <f t="shared" si="18"/>
        <v>75839986.799999997</v>
      </c>
      <c r="R282" s="40">
        <f t="shared" si="19"/>
        <v>18959996.699999999</v>
      </c>
    </row>
    <row r="283" spans="1:18" ht="12.75">
      <c r="A283" s="96" t="s">
        <v>537</v>
      </c>
      <c r="B283" s="49" t="s">
        <v>376</v>
      </c>
      <c r="C283" s="49" t="s">
        <v>538</v>
      </c>
      <c r="D283" s="50" t="s">
        <v>2162</v>
      </c>
      <c r="E283" s="57">
        <v>4091</v>
      </c>
      <c r="F283" s="60">
        <v>508993.2</v>
      </c>
      <c r="G283" s="28">
        <f t="shared" si="16"/>
        <v>2082291181.2</v>
      </c>
      <c r="H283" s="103"/>
      <c r="I283" s="122">
        <v>66744237</v>
      </c>
      <c r="J283" s="119">
        <v>696666881</v>
      </c>
      <c r="K283" s="116">
        <v>21216430.453253247</v>
      </c>
      <c r="L283" s="46">
        <v>114885107</v>
      </c>
      <c r="M283" s="47">
        <v>211476933.17318204</v>
      </c>
      <c r="N283" s="48">
        <f t="shared" si="17"/>
        <v>971301592.57000005</v>
      </c>
      <c r="O283" s="52"/>
      <c r="P283" s="39">
        <v>128</v>
      </c>
      <c r="Q283" s="37">
        <f t="shared" si="18"/>
        <v>65151129.600000001</v>
      </c>
      <c r="R283" s="40">
        <f t="shared" si="19"/>
        <v>16287782.4</v>
      </c>
    </row>
    <row r="284" spans="1:18" ht="12.75">
      <c r="A284" s="96" t="s">
        <v>539</v>
      </c>
      <c r="B284" s="49" t="s">
        <v>376</v>
      </c>
      <c r="C284" s="49" t="s">
        <v>540</v>
      </c>
      <c r="D284" s="50" t="s">
        <v>2162</v>
      </c>
      <c r="E284" s="57">
        <v>3593</v>
      </c>
      <c r="F284" s="60">
        <v>508993.2</v>
      </c>
      <c r="G284" s="28">
        <f t="shared" si="16"/>
        <v>1828812567.6000001</v>
      </c>
      <c r="H284" s="103"/>
      <c r="I284" s="122">
        <v>58385040</v>
      </c>
      <c r="J284" s="119">
        <v>609414754</v>
      </c>
      <c r="K284" s="116">
        <v>0</v>
      </c>
      <c r="L284" s="46">
        <v>7277050.0526440088</v>
      </c>
      <c r="M284" s="47">
        <v>0</v>
      </c>
      <c r="N284" s="48">
        <f t="shared" si="17"/>
        <v>1153735723.55</v>
      </c>
      <c r="O284" s="52"/>
      <c r="P284" s="39">
        <v>126</v>
      </c>
      <c r="Q284" s="37">
        <f t="shared" si="18"/>
        <v>64133143.200000003</v>
      </c>
      <c r="R284" s="40">
        <f t="shared" si="19"/>
        <v>16033285.800000001</v>
      </c>
    </row>
    <row r="285" spans="1:18" ht="12.75">
      <c r="A285" s="96" t="s">
        <v>541</v>
      </c>
      <c r="B285" s="49" t="s">
        <v>376</v>
      </c>
      <c r="C285" s="49" t="s">
        <v>542</v>
      </c>
      <c r="D285" s="50" t="s">
        <v>2162</v>
      </c>
      <c r="E285" s="57">
        <v>2449</v>
      </c>
      <c r="F285" s="60">
        <v>508993.2</v>
      </c>
      <c r="G285" s="28">
        <f t="shared" si="16"/>
        <v>1246524346.8</v>
      </c>
      <c r="H285" s="103"/>
      <c r="I285" s="122">
        <v>40874378</v>
      </c>
      <c r="J285" s="119">
        <v>426640958</v>
      </c>
      <c r="K285" s="116">
        <v>0</v>
      </c>
      <c r="L285" s="46">
        <v>22115689</v>
      </c>
      <c r="M285" s="47">
        <v>57984327.949097104</v>
      </c>
      <c r="N285" s="48">
        <f t="shared" si="17"/>
        <v>698908993.85000002</v>
      </c>
      <c r="O285" s="52"/>
      <c r="P285" s="39">
        <v>104</v>
      </c>
      <c r="Q285" s="37">
        <f t="shared" si="18"/>
        <v>52935292.800000004</v>
      </c>
      <c r="R285" s="40">
        <f t="shared" si="19"/>
        <v>13233823.200000001</v>
      </c>
    </row>
    <row r="286" spans="1:18" ht="12.75">
      <c r="A286" s="96" t="s">
        <v>543</v>
      </c>
      <c r="B286" s="49" t="s">
        <v>376</v>
      </c>
      <c r="C286" s="49" t="s">
        <v>544</v>
      </c>
      <c r="D286" s="50" t="s">
        <v>2162</v>
      </c>
      <c r="E286" s="57">
        <v>6538</v>
      </c>
      <c r="F286" s="60">
        <v>508993.2</v>
      </c>
      <c r="G286" s="28">
        <f t="shared" si="16"/>
        <v>3327797541.5999999</v>
      </c>
      <c r="H286" s="103"/>
      <c r="I286" s="122">
        <v>105225654</v>
      </c>
      <c r="J286" s="119">
        <v>1098330440</v>
      </c>
      <c r="K286" s="116">
        <v>0</v>
      </c>
      <c r="L286" s="46">
        <v>128904558</v>
      </c>
      <c r="M286" s="47">
        <v>515969643.29822081</v>
      </c>
      <c r="N286" s="48">
        <f t="shared" si="17"/>
        <v>1479367246.3</v>
      </c>
      <c r="O286" s="52"/>
      <c r="P286" s="39">
        <v>303</v>
      </c>
      <c r="Q286" s="37">
        <f t="shared" si="18"/>
        <v>154224939.59999999</v>
      </c>
      <c r="R286" s="40">
        <f t="shared" si="19"/>
        <v>38556234.899999999</v>
      </c>
    </row>
    <row r="287" spans="1:18" ht="12.75">
      <c r="A287" s="96" t="s">
        <v>545</v>
      </c>
      <c r="B287" s="49" t="s">
        <v>376</v>
      </c>
      <c r="C287" s="49" t="s">
        <v>546</v>
      </c>
      <c r="D287" s="50" t="s">
        <v>2162</v>
      </c>
      <c r="E287" s="57">
        <v>6612</v>
      </c>
      <c r="F287" s="60">
        <v>508993.2</v>
      </c>
      <c r="G287" s="28">
        <f t="shared" si="16"/>
        <v>3365463038.4000001</v>
      </c>
      <c r="H287" s="103"/>
      <c r="I287" s="122">
        <v>109122301</v>
      </c>
      <c r="J287" s="119">
        <v>1139003096</v>
      </c>
      <c r="K287" s="116">
        <v>0</v>
      </c>
      <c r="L287" s="46">
        <v>148709632</v>
      </c>
      <c r="M287" s="47">
        <v>326501906.76574177</v>
      </c>
      <c r="N287" s="48">
        <f t="shared" si="17"/>
        <v>1642126102.6300001</v>
      </c>
      <c r="O287" s="52"/>
      <c r="P287" s="39">
        <v>191</v>
      </c>
      <c r="Q287" s="37">
        <f t="shared" si="18"/>
        <v>97217701.200000003</v>
      </c>
      <c r="R287" s="40">
        <f t="shared" si="19"/>
        <v>24304425.300000001</v>
      </c>
    </row>
    <row r="288" spans="1:18" ht="12.75">
      <c r="A288" s="96" t="s">
        <v>547</v>
      </c>
      <c r="B288" s="49" t="s">
        <v>376</v>
      </c>
      <c r="C288" s="49" t="s">
        <v>548</v>
      </c>
      <c r="D288" s="50" t="s">
        <v>2162</v>
      </c>
      <c r="E288" s="57">
        <v>2655</v>
      </c>
      <c r="F288" s="60">
        <v>508993.2</v>
      </c>
      <c r="G288" s="28">
        <f t="shared" si="16"/>
        <v>1351376946</v>
      </c>
      <c r="H288" s="103"/>
      <c r="I288" s="122">
        <v>43315846</v>
      </c>
      <c r="J288" s="119">
        <v>452124654</v>
      </c>
      <c r="K288" s="116">
        <v>13422639.674507156</v>
      </c>
      <c r="L288" s="46">
        <v>18543989</v>
      </c>
      <c r="M288" s="47">
        <v>63957923.638719186</v>
      </c>
      <c r="N288" s="48">
        <f t="shared" si="17"/>
        <v>760011893.69000006</v>
      </c>
      <c r="O288" s="52"/>
      <c r="P288" s="39">
        <v>92</v>
      </c>
      <c r="Q288" s="37">
        <f t="shared" si="18"/>
        <v>46827374.399999999</v>
      </c>
      <c r="R288" s="40">
        <f t="shared" si="19"/>
        <v>11706843.6</v>
      </c>
    </row>
    <row r="289" spans="1:18" ht="12.75">
      <c r="A289" s="96" t="s">
        <v>549</v>
      </c>
      <c r="B289" s="49" t="s">
        <v>376</v>
      </c>
      <c r="C289" s="49" t="s">
        <v>550</v>
      </c>
      <c r="D289" s="50" t="s">
        <v>2162</v>
      </c>
      <c r="E289" s="57">
        <v>5713</v>
      </c>
      <c r="F289" s="60">
        <v>508993.2</v>
      </c>
      <c r="G289" s="28">
        <f t="shared" si="16"/>
        <v>2907878151.5999999</v>
      </c>
      <c r="H289" s="103"/>
      <c r="I289" s="122">
        <v>92614097</v>
      </c>
      <c r="J289" s="119">
        <v>966692803</v>
      </c>
      <c r="K289" s="116">
        <v>0</v>
      </c>
      <c r="L289" s="46">
        <v>11647615</v>
      </c>
      <c r="M289" s="47">
        <v>324565288.51769894</v>
      </c>
      <c r="N289" s="48">
        <f t="shared" si="17"/>
        <v>1512358348.0799999</v>
      </c>
      <c r="O289" s="52"/>
      <c r="P289" s="39">
        <v>133</v>
      </c>
      <c r="Q289" s="37">
        <f t="shared" si="18"/>
        <v>67696095.600000009</v>
      </c>
      <c r="R289" s="40">
        <f t="shared" si="19"/>
        <v>16924023.900000002</v>
      </c>
    </row>
    <row r="290" spans="1:18" ht="12.75">
      <c r="A290" s="96" t="s">
        <v>551</v>
      </c>
      <c r="B290" s="49" t="s">
        <v>376</v>
      </c>
      <c r="C290" s="49" t="s">
        <v>552</v>
      </c>
      <c r="D290" s="50" t="s">
        <v>2162</v>
      </c>
      <c r="E290" s="57">
        <v>2583</v>
      </c>
      <c r="F290" s="60">
        <v>508993.2</v>
      </c>
      <c r="G290" s="28">
        <f t="shared" si="16"/>
        <v>1314729435.6000001</v>
      </c>
      <c r="H290" s="103"/>
      <c r="I290" s="122">
        <v>40567174</v>
      </c>
      <c r="J290" s="119">
        <v>423434400</v>
      </c>
      <c r="K290" s="116">
        <v>0</v>
      </c>
      <c r="L290" s="46">
        <v>5028618.0598489493</v>
      </c>
      <c r="M290" s="47">
        <v>112217993.25592743</v>
      </c>
      <c r="N290" s="48">
        <f t="shared" si="17"/>
        <v>733481250.27999997</v>
      </c>
      <c r="O290" s="52"/>
      <c r="P290" s="39">
        <v>80</v>
      </c>
      <c r="Q290" s="37">
        <f t="shared" si="18"/>
        <v>40719456</v>
      </c>
      <c r="R290" s="40">
        <f t="shared" si="19"/>
        <v>10179864</v>
      </c>
    </row>
    <row r="291" spans="1:18" ht="12.75">
      <c r="A291" s="96" t="s">
        <v>553</v>
      </c>
      <c r="B291" s="49" t="s">
        <v>376</v>
      </c>
      <c r="C291" s="49" t="s">
        <v>554</v>
      </c>
      <c r="D291" s="50" t="s">
        <v>2162</v>
      </c>
      <c r="E291" s="57">
        <v>1868</v>
      </c>
      <c r="F291" s="60">
        <v>508993.2</v>
      </c>
      <c r="G291" s="28">
        <f t="shared" si="16"/>
        <v>950799297.60000002</v>
      </c>
      <c r="H291" s="103"/>
      <c r="I291" s="122">
        <v>29588651</v>
      </c>
      <c r="J291" s="119">
        <v>308842150</v>
      </c>
      <c r="K291" s="116">
        <v>28459145.116330422</v>
      </c>
      <c r="L291" s="46">
        <v>6864502</v>
      </c>
      <c r="M291" s="47">
        <v>11603431.353411954</v>
      </c>
      <c r="N291" s="48">
        <f t="shared" si="17"/>
        <v>565441418.13</v>
      </c>
      <c r="O291" s="52"/>
      <c r="P291" s="39">
        <v>47</v>
      </c>
      <c r="Q291" s="37">
        <f t="shared" si="18"/>
        <v>23922680.400000002</v>
      </c>
      <c r="R291" s="40">
        <f t="shared" si="19"/>
        <v>5980670.1000000006</v>
      </c>
    </row>
    <row r="292" spans="1:18" ht="12.75">
      <c r="A292" s="96" t="s">
        <v>555</v>
      </c>
      <c r="B292" s="49" t="s">
        <v>376</v>
      </c>
      <c r="C292" s="49" t="s">
        <v>556</v>
      </c>
      <c r="D292" s="50" t="s">
        <v>2162</v>
      </c>
      <c r="E292" s="57">
        <v>975</v>
      </c>
      <c r="F292" s="60">
        <v>508993.2</v>
      </c>
      <c r="G292" s="28">
        <f t="shared" si="16"/>
        <v>496268370</v>
      </c>
      <c r="H292" s="103"/>
      <c r="I292" s="122">
        <v>14632639</v>
      </c>
      <c r="J292" s="119">
        <v>152733413</v>
      </c>
      <c r="K292" s="116">
        <v>25073963.262935653</v>
      </c>
      <c r="L292" s="46">
        <v>1860470.0658914275</v>
      </c>
      <c r="M292" s="47">
        <v>0</v>
      </c>
      <c r="N292" s="48">
        <f t="shared" si="17"/>
        <v>301967884.67000002</v>
      </c>
      <c r="O292" s="52"/>
      <c r="P292" s="39">
        <v>30</v>
      </c>
      <c r="Q292" s="37">
        <f t="shared" si="18"/>
        <v>15269796</v>
      </c>
      <c r="R292" s="40">
        <f t="shared" si="19"/>
        <v>3817449</v>
      </c>
    </row>
    <row r="293" spans="1:18" ht="12.75">
      <c r="A293" s="96" t="s">
        <v>557</v>
      </c>
      <c r="B293" s="49" t="s">
        <v>376</v>
      </c>
      <c r="C293" s="49" t="s">
        <v>558</v>
      </c>
      <c r="D293" s="50" t="s">
        <v>2162</v>
      </c>
      <c r="E293" s="57">
        <v>6911</v>
      </c>
      <c r="F293" s="60">
        <v>508993.2</v>
      </c>
      <c r="G293" s="28">
        <f t="shared" si="16"/>
        <v>3517652005.2000003</v>
      </c>
      <c r="H293" s="103"/>
      <c r="I293" s="122">
        <v>108507892</v>
      </c>
      <c r="J293" s="119">
        <v>1132589980</v>
      </c>
      <c r="K293" s="116">
        <v>91360547.461968049</v>
      </c>
      <c r="L293" s="46">
        <v>106090000</v>
      </c>
      <c r="M293" s="47">
        <v>351404623.49768686</v>
      </c>
      <c r="N293" s="48">
        <f t="shared" si="17"/>
        <v>1727698962.24</v>
      </c>
      <c r="O293" s="52"/>
      <c r="P293" s="39">
        <v>93</v>
      </c>
      <c r="Q293" s="37">
        <f t="shared" si="18"/>
        <v>47336367.600000001</v>
      </c>
      <c r="R293" s="40">
        <f t="shared" si="19"/>
        <v>11834091.9</v>
      </c>
    </row>
    <row r="294" spans="1:18" ht="12.75">
      <c r="A294" s="96" t="s">
        <v>559</v>
      </c>
      <c r="B294" s="49" t="s">
        <v>376</v>
      </c>
      <c r="C294" s="49" t="s">
        <v>560</v>
      </c>
      <c r="D294" s="50" t="s">
        <v>2162</v>
      </c>
      <c r="E294" s="57">
        <v>6440</v>
      </c>
      <c r="F294" s="60">
        <v>508993.2</v>
      </c>
      <c r="G294" s="28">
        <f t="shared" si="16"/>
        <v>3277916208</v>
      </c>
      <c r="H294" s="103"/>
      <c r="I294" s="122">
        <v>97642551</v>
      </c>
      <c r="J294" s="119">
        <v>1019179092</v>
      </c>
      <c r="K294" s="116">
        <v>93053138.388665438</v>
      </c>
      <c r="L294" s="46">
        <v>13620128.844154287</v>
      </c>
      <c r="M294" s="47">
        <v>0</v>
      </c>
      <c r="N294" s="48">
        <f t="shared" si="17"/>
        <v>2054421297.77</v>
      </c>
      <c r="O294" s="52"/>
      <c r="P294" s="39">
        <v>272</v>
      </c>
      <c r="Q294" s="37">
        <f t="shared" si="18"/>
        <v>138446150.40000001</v>
      </c>
      <c r="R294" s="40">
        <f t="shared" si="19"/>
        <v>34611537.600000001</v>
      </c>
    </row>
    <row r="295" spans="1:18" ht="12.75">
      <c r="A295" s="96" t="s">
        <v>561</v>
      </c>
      <c r="B295" s="49" t="s">
        <v>376</v>
      </c>
      <c r="C295" s="49" t="s">
        <v>562</v>
      </c>
      <c r="D295" s="50" t="s">
        <v>2162</v>
      </c>
      <c r="E295" s="57">
        <v>5788</v>
      </c>
      <c r="F295" s="60">
        <v>508993.2</v>
      </c>
      <c r="G295" s="28">
        <f t="shared" si="16"/>
        <v>2946052641.5999999</v>
      </c>
      <c r="H295" s="103"/>
      <c r="I295" s="122">
        <v>88798293</v>
      </c>
      <c r="J295" s="119">
        <v>926863980</v>
      </c>
      <c r="K295" s="116">
        <v>98603262.125045225</v>
      </c>
      <c r="L295" s="46">
        <v>11699818.253343903</v>
      </c>
      <c r="M295" s="47">
        <v>0</v>
      </c>
      <c r="N295" s="48">
        <f t="shared" si="17"/>
        <v>1820087288.22</v>
      </c>
      <c r="O295" s="52"/>
      <c r="P295" s="39">
        <v>224</v>
      </c>
      <c r="Q295" s="37">
        <f t="shared" si="18"/>
        <v>114014476.8</v>
      </c>
      <c r="R295" s="40">
        <f t="shared" si="19"/>
        <v>28503619.199999999</v>
      </c>
    </row>
    <row r="296" spans="1:18" ht="12.75">
      <c r="A296" s="96" t="s">
        <v>563</v>
      </c>
      <c r="B296" s="49" t="s">
        <v>376</v>
      </c>
      <c r="C296" s="49" t="s">
        <v>564</v>
      </c>
      <c r="D296" s="50" t="s">
        <v>2162</v>
      </c>
      <c r="E296" s="57">
        <v>4388</v>
      </c>
      <c r="F296" s="60">
        <v>508993.2</v>
      </c>
      <c r="G296" s="28">
        <f t="shared" si="16"/>
        <v>2233462161.5999999</v>
      </c>
      <c r="H296" s="103"/>
      <c r="I296" s="122">
        <v>71708017</v>
      </c>
      <c r="J296" s="119">
        <v>748478104</v>
      </c>
      <c r="K296" s="116">
        <v>0</v>
      </c>
      <c r="L296" s="46">
        <v>9285415.8939287029</v>
      </c>
      <c r="M296" s="47">
        <v>339266248.02241296</v>
      </c>
      <c r="N296" s="48">
        <f t="shared" si="17"/>
        <v>1064724376.6799999</v>
      </c>
      <c r="O296" s="52"/>
      <c r="P296" s="39">
        <v>273</v>
      </c>
      <c r="Q296" s="37">
        <f t="shared" si="18"/>
        <v>138955143.59999999</v>
      </c>
      <c r="R296" s="40">
        <f t="shared" si="19"/>
        <v>34738785.899999999</v>
      </c>
    </row>
    <row r="297" spans="1:18" ht="12.75">
      <c r="A297" s="96" t="s">
        <v>565</v>
      </c>
      <c r="B297" s="49" t="s">
        <v>376</v>
      </c>
      <c r="C297" s="49" t="s">
        <v>566</v>
      </c>
      <c r="D297" s="50" t="s">
        <v>2162</v>
      </c>
      <c r="E297" s="57">
        <v>41260</v>
      </c>
      <c r="F297" s="60">
        <v>508993.2</v>
      </c>
      <c r="G297" s="28">
        <f t="shared" si="16"/>
        <v>21001059432</v>
      </c>
      <c r="H297" s="103"/>
      <c r="I297" s="122">
        <v>655235036</v>
      </c>
      <c r="J297" s="119">
        <v>7663042675</v>
      </c>
      <c r="K297" s="116">
        <v>519153063.53980899</v>
      </c>
      <c r="L297" s="46">
        <v>870590505</v>
      </c>
      <c r="M297" s="47">
        <v>2246755591.8779769</v>
      </c>
      <c r="N297" s="48">
        <f t="shared" si="17"/>
        <v>9046282560.5799999</v>
      </c>
      <c r="O297" s="52"/>
      <c r="P297" s="39">
        <v>1555</v>
      </c>
      <c r="Q297" s="37">
        <f t="shared" si="18"/>
        <v>791484426</v>
      </c>
      <c r="R297" s="40">
        <f t="shared" si="19"/>
        <v>197871106.5</v>
      </c>
    </row>
    <row r="298" spans="1:18" ht="12.75">
      <c r="A298" s="96" t="s">
        <v>567</v>
      </c>
      <c r="B298" s="49" t="s">
        <v>376</v>
      </c>
      <c r="C298" s="49" t="s">
        <v>568</v>
      </c>
      <c r="D298" s="50" t="s">
        <v>2162</v>
      </c>
      <c r="E298" s="57">
        <v>2115</v>
      </c>
      <c r="F298" s="60">
        <v>508993.2</v>
      </c>
      <c r="G298" s="28">
        <f t="shared" si="16"/>
        <v>1076520618</v>
      </c>
      <c r="H298" s="103"/>
      <c r="I298" s="122">
        <v>32967903</v>
      </c>
      <c r="J298" s="119">
        <v>344114285</v>
      </c>
      <c r="K298" s="116">
        <v>43771188.615988143</v>
      </c>
      <c r="L298" s="46">
        <v>4157808.0898008458</v>
      </c>
      <c r="M298" s="47">
        <v>105161.99386805412</v>
      </c>
      <c r="N298" s="48">
        <f t="shared" si="17"/>
        <v>651404271.29999995</v>
      </c>
      <c r="O298" s="52"/>
      <c r="P298" s="39">
        <v>56</v>
      </c>
      <c r="Q298" s="37">
        <f t="shared" si="18"/>
        <v>28503619.199999999</v>
      </c>
      <c r="R298" s="40">
        <f t="shared" si="19"/>
        <v>7125904.7999999998</v>
      </c>
    </row>
    <row r="299" spans="1:18" ht="12.75">
      <c r="A299" s="96" t="s">
        <v>569</v>
      </c>
      <c r="B299" s="49" t="s">
        <v>376</v>
      </c>
      <c r="C299" s="49" t="s">
        <v>570</v>
      </c>
      <c r="D299" s="50" t="s">
        <v>2162</v>
      </c>
      <c r="E299" s="57">
        <v>2400</v>
      </c>
      <c r="F299" s="60">
        <v>508993.2</v>
      </c>
      <c r="G299" s="28">
        <f t="shared" si="16"/>
        <v>1221583680</v>
      </c>
      <c r="H299" s="103"/>
      <c r="I299" s="122">
        <v>38335898</v>
      </c>
      <c r="J299" s="119">
        <v>400144664</v>
      </c>
      <c r="K299" s="116">
        <v>0</v>
      </c>
      <c r="L299" s="46">
        <v>16245306</v>
      </c>
      <c r="M299" s="47">
        <v>74036311.133321658</v>
      </c>
      <c r="N299" s="48">
        <f t="shared" si="17"/>
        <v>692821500.87</v>
      </c>
      <c r="O299" s="52"/>
      <c r="P299" s="39">
        <v>54</v>
      </c>
      <c r="Q299" s="37">
        <f t="shared" si="18"/>
        <v>27485632.800000001</v>
      </c>
      <c r="R299" s="40">
        <f t="shared" si="19"/>
        <v>6871408.2000000002</v>
      </c>
    </row>
    <row r="300" spans="1:18" ht="12.75">
      <c r="A300" s="96" t="s">
        <v>571</v>
      </c>
      <c r="B300" s="49" t="s">
        <v>376</v>
      </c>
      <c r="C300" s="49" t="s">
        <v>572</v>
      </c>
      <c r="D300" s="50" t="s">
        <v>2162</v>
      </c>
      <c r="E300" s="57">
        <v>5441</v>
      </c>
      <c r="F300" s="60">
        <v>508993.2</v>
      </c>
      <c r="G300" s="28">
        <f t="shared" si="16"/>
        <v>2769432001.2000003</v>
      </c>
      <c r="H300" s="103"/>
      <c r="I300" s="122">
        <v>89105498</v>
      </c>
      <c r="J300" s="119">
        <v>930070537</v>
      </c>
      <c r="K300" s="116">
        <v>35977397.837242052</v>
      </c>
      <c r="L300" s="46">
        <v>51286159</v>
      </c>
      <c r="M300" s="47">
        <v>127601467.57684308</v>
      </c>
      <c r="N300" s="48">
        <f t="shared" si="17"/>
        <v>1535390941.79</v>
      </c>
      <c r="O300" s="52"/>
      <c r="P300" s="39">
        <v>137</v>
      </c>
      <c r="Q300" s="37">
        <f t="shared" si="18"/>
        <v>69732068.400000006</v>
      </c>
      <c r="R300" s="40">
        <f t="shared" si="19"/>
        <v>17433017.100000001</v>
      </c>
    </row>
    <row r="301" spans="1:18" ht="12.75">
      <c r="A301" s="96" t="s">
        <v>573</v>
      </c>
      <c r="B301" s="49" t="s">
        <v>376</v>
      </c>
      <c r="C301" s="49" t="s">
        <v>574</v>
      </c>
      <c r="D301" s="50" t="s">
        <v>2162</v>
      </c>
      <c r="E301" s="57">
        <v>5476</v>
      </c>
      <c r="F301" s="60">
        <v>508993.2</v>
      </c>
      <c r="G301" s="28">
        <f t="shared" si="16"/>
        <v>2787246763.2000003</v>
      </c>
      <c r="H301" s="103"/>
      <c r="I301" s="122">
        <v>87504800</v>
      </c>
      <c r="J301" s="119">
        <v>913362683</v>
      </c>
      <c r="K301" s="116">
        <v>0</v>
      </c>
      <c r="L301" s="46">
        <v>106797265</v>
      </c>
      <c r="M301" s="47">
        <v>290316024.66658759</v>
      </c>
      <c r="N301" s="48">
        <f t="shared" si="17"/>
        <v>1389265990.53</v>
      </c>
      <c r="O301" s="52"/>
      <c r="P301" s="39">
        <v>111</v>
      </c>
      <c r="Q301" s="37">
        <f t="shared" si="18"/>
        <v>56498245.200000003</v>
      </c>
      <c r="R301" s="40">
        <f t="shared" si="19"/>
        <v>14124561.300000001</v>
      </c>
    </row>
    <row r="302" spans="1:18" ht="12.75">
      <c r="A302" s="96" t="s">
        <v>575</v>
      </c>
      <c r="B302" s="49" t="s">
        <v>376</v>
      </c>
      <c r="C302" s="49" t="s">
        <v>576</v>
      </c>
      <c r="D302" s="50" t="s">
        <v>2162</v>
      </c>
      <c r="E302" s="57">
        <v>2560</v>
      </c>
      <c r="F302" s="60">
        <v>508993.2</v>
      </c>
      <c r="G302" s="28">
        <f t="shared" si="16"/>
        <v>1303022592</v>
      </c>
      <c r="H302" s="103"/>
      <c r="I302" s="122">
        <v>42669100</v>
      </c>
      <c r="J302" s="119">
        <v>445374006</v>
      </c>
      <c r="K302" s="116">
        <v>0</v>
      </c>
      <c r="L302" s="46">
        <v>12730800</v>
      </c>
      <c r="M302" s="47">
        <v>42530556.047186352</v>
      </c>
      <c r="N302" s="48">
        <f t="shared" si="17"/>
        <v>759718129.95000005</v>
      </c>
      <c r="O302" s="52"/>
      <c r="P302" s="39">
        <v>112</v>
      </c>
      <c r="Q302" s="37">
        <f t="shared" si="18"/>
        <v>57007238.399999999</v>
      </c>
      <c r="R302" s="40">
        <f t="shared" si="19"/>
        <v>14251809.6</v>
      </c>
    </row>
    <row r="303" spans="1:18" ht="12.75">
      <c r="A303" s="96" t="s">
        <v>577</v>
      </c>
      <c r="B303" s="49" t="s">
        <v>376</v>
      </c>
      <c r="C303" s="49" t="s">
        <v>578</v>
      </c>
      <c r="D303" s="50" t="s">
        <v>2162</v>
      </c>
      <c r="E303" s="57">
        <v>4506</v>
      </c>
      <c r="F303" s="60">
        <v>508993.2</v>
      </c>
      <c r="G303" s="28">
        <f t="shared" si="16"/>
        <v>2293523359.2000003</v>
      </c>
      <c r="H303" s="103"/>
      <c r="I303" s="122">
        <v>72467944</v>
      </c>
      <c r="J303" s="119">
        <v>756410116</v>
      </c>
      <c r="K303" s="116">
        <v>0</v>
      </c>
      <c r="L303" s="46">
        <v>45281269</v>
      </c>
      <c r="M303" s="47">
        <v>97869961.051753104</v>
      </c>
      <c r="N303" s="48">
        <f t="shared" si="17"/>
        <v>1321494069.1500001</v>
      </c>
      <c r="O303" s="52"/>
      <c r="P303" s="39">
        <v>139</v>
      </c>
      <c r="Q303" s="37">
        <f t="shared" si="18"/>
        <v>70750054.799999997</v>
      </c>
      <c r="R303" s="40">
        <f t="shared" si="19"/>
        <v>17687513.699999999</v>
      </c>
    </row>
    <row r="304" spans="1:18" ht="12.75">
      <c r="A304" s="96" t="s">
        <v>579</v>
      </c>
      <c r="B304" s="49" t="s">
        <v>376</v>
      </c>
      <c r="C304" s="49" t="s">
        <v>580</v>
      </c>
      <c r="D304" s="50" t="s">
        <v>2162</v>
      </c>
      <c r="E304" s="57">
        <v>3168</v>
      </c>
      <c r="F304" s="60">
        <v>508993.2</v>
      </c>
      <c r="G304" s="28">
        <f t="shared" si="16"/>
        <v>1612490457.6000001</v>
      </c>
      <c r="H304" s="103"/>
      <c r="I304" s="122">
        <v>52968538</v>
      </c>
      <c r="J304" s="119">
        <v>552878076</v>
      </c>
      <c r="K304" s="116">
        <v>0</v>
      </c>
      <c r="L304" s="46">
        <v>79213865</v>
      </c>
      <c r="M304" s="47">
        <v>169734857.38566035</v>
      </c>
      <c r="N304" s="48">
        <f t="shared" si="17"/>
        <v>757695121.21000004</v>
      </c>
      <c r="O304" s="52"/>
      <c r="P304" s="39">
        <v>89</v>
      </c>
      <c r="Q304" s="37">
        <f t="shared" si="18"/>
        <v>45300394.800000004</v>
      </c>
      <c r="R304" s="40">
        <f t="shared" si="19"/>
        <v>11325098.700000001</v>
      </c>
    </row>
    <row r="305" spans="1:18" ht="12.75">
      <c r="A305" s="96" t="s">
        <v>581</v>
      </c>
      <c r="B305" s="49" t="s">
        <v>376</v>
      </c>
      <c r="C305" s="49" t="s">
        <v>582</v>
      </c>
      <c r="D305" s="50" t="s">
        <v>2162</v>
      </c>
      <c r="E305" s="57">
        <v>4156</v>
      </c>
      <c r="F305" s="60">
        <v>508993.2</v>
      </c>
      <c r="G305" s="28">
        <f t="shared" si="16"/>
        <v>2115375739.2</v>
      </c>
      <c r="H305" s="103"/>
      <c r="I305" s="122">
        <v>66275347</v>
      </c>
      <c r="J305" s="119">
        <v>691772660</v>
      </c>
      <c r="K305" s="116">
        <v>0</v>
      </c>
      <c r="L305" s="46">
        <v>12447991</v>
      </c>
      <c r="M305" s="47">
        <v>189261281.21605545</v>
      </c>
      <c r="N305" s="48">
        <f t="shared" si="17"/>
        <v>1155618459.98</v>
      </c>
      <c r="O305" s="52"/>
      <c r="P305" s="39">
        <v>152</v>
      </c>
      <c r="Q305" s="37">
        <f t="shared" si="18"/>
        <v>77366966.400000006</v>
      </c>
      <c r="R305" s="40">
        <f t="shared" si="19"/>
        <v>19341741.600000001</v>
      </c>
    </row>
    <row r="306" spans="1:18" ht="12.75">
      <c r="A306" s="96" t="s">
        <v>583</v>
      </c>
      <c r="B306" s="49" t="s">
        <v>376</v>
      </c>
      <c r="C306" s="49" t="s">
        <v>584</v>
      </c>
      <c r="D306" s="50" t="s">
        <v>2162</v>
      </c>
      <c r="E306" s="57">
        <v>3156</v>
      </c>
      <c r="F306" s="60">
        <v>508993.2</v>
      </c>
      <c r="G306" s="28">
        <f t="shared" si="16"/>
        <v>1606382539.2</v>
      </c>
      <c r="H306" s="103"/>
      <c r="I306" s="122">
        <v>51707381</v>
      </c>
      <c r="J306" s="119">
        <v>539714314</v>
      </c>
      <c r="K306" s="116">
        <v>0</v>
      </c>
      <c r="L306" s="46">
        <v>13370330</v>
      </c>
      <c r="M306" s="47">
        <v>61213896.274946876</v>
      </c>
      <c r="N306" s="48">
        <f t="shared" si="17"/>
        <v>940376617.92999995</v>
      </c>
      <c r="O306" s="52"/>
      <c r="P306" s="39">
        <v>81</v>
      </c>
      <c r="Q306" s="37">
        <f t="shared" si="18"/>
        <v>41228449.200000003</v>
      </c>
      <c r="R306" s="40">
        <f t="shared" si="19"/>
        <v>10307112.300000001</v>
      </c>
    </row>
    <row r="307" spans="1:18" ht="12.75">
      <c r="A307" s="96" t="s">
        <v>585</v>
      </c>
      <c r="B307" s="49" t="s">
        <v>376</v>
      </c>
      <c r="C307" s="49" t="s">
        <v>586</v>
      </c>
      <c r="D307" s="50" t="s">
        <v>2162</v>
      </c>
      <c r="E307" s="57">
        <v>7689</v>
      </c>
      <c r="F307" s="60">
        <v>508993.2</v>
      </c>
      <c r="G307" s="28">
        <f t="shared" si="16"/>
        <v>3913648714.8000002</v>
      </c>
      <c r="H307" s="103"/>
      <c r="I307" s="122">
        <v>125339470</v>
      </c>
      <c r="J307" s="119">
        <v>1308275595</v>
      </c>
      <c r="K307" s="116">
        <v>0</v>
      </c>
      <c r="L307" s="46">
        <v>171164764</v>
      </c>
      <c r="M307" s="47">
        <v>437117643.61579794</v>
      </c>
      <c r="N307" s="48">
        <f t="shared" si="17"/>
        <v>1871751242.1800001</v>
      </c>
      <c r="O307" s="52"/>
      <c r="P307" s="39">
        <v>150</v>
      </c>
      <c r="Q307" s="37">
        <f t="shared" si="18"/>
        <v>76348980</v>
      </c>
      <c r="R307" s="40">
        <f t="shared" si="19"/>
        <v>19087245</v>
      </c>
    </row>
    <row r="308" spans="1:18" ht="12.75">
      <c r="A308" s="96" t="s">
        <v>587</v>
      </c>
      <c r="B308" s="49" t="s">
        <v>376</v>
      </c>
      <c r="C308" s="49" t="s">
        <v>588</v>
      </c>
      <c r="D308" s="50" t="s">
        <v>2162</v>
      </c>
      <c r="E308" s="57">
        <v>5785</v>
      </c>
      <c r="F308" s="60">
        <v>508993.2</v>
      </c>
      <c r="G308" s="28">
        <f t="shared" si="16"/>
        <v>2944525662</v>
      </c>
      <c r="H308" s="103"/>
      <c r="I308" s="122">
        <v>89671400</v>
      </c>
      <c r="J308" s="119">
        <v>935977355</v>
      </c>
      <c r="K308" s="116">
        <v>0</v>
      </c>
      <c r="L308" s="46">
        <v>113830815</v>
      </c>
      <c r="M308" s="47">
        <v>334065141.20110554</v>
      </c>
      <c r="N308" s="48">
        <f t="shared" si="17"/>
        <v>1470980950.8</v>
      </c>
      <c r="O308" s="52"/>
      <c r="P308" s="39">
        <v>127</v>
      </c>
      <c r="Q308" s="37">
        <f t="shared" si="18"/>
        <v>64642136.399999999</v>
      </c>
      <c r="R308" s="40">
        <f t="shared" si="19"/>
        <v>16160534.1</v>
      </c>
    </row>
    <row r="309" spans="1:18" ht="12.75">
      <c r="A309" s="96" t="s">
        <v>589</v>
      </c>
      <c r="B309" s="49" t="s">
        <v>376</v>
      </c>
      <c r="C309" s="49" t="s">
        <v>590</v>
      </c>
      <c r="D309" s="50" t="s">
        <v>2162</v>
      </c>
      <c r="E309" s="57">
        <v>1984</v>
      </c>
      <c r="F309" s="60">
        <v>508993.2</v>
      </c>
      <c r="G309" s="28">
        <f t="shared" si="16"/>
        <v>1009842508.8000001</v>
      </c>
      <c r="H309" s="103"/>
      <c r="I309" s="122">
        <v>30671952</v>
      </c>
      <c r="J309" s="119">
        <v>320149485</v>
      </c>
      <c r="K309" s="116">
        <v>0</v>
      </c>
      <c r="L309" s="46">
        <v>21925265</v>
      </c>
      <c r="M309" s="47">
        <v>48579194.30752001</v>
      </c>
      <c r="N309" s="48">
        <f t="shared" si="17"/>
        <v>588516612.49000001</v>
      </c>
      <c r="O309" s="52"/>
      <c r="P309" s="39">
        <v>65</v>
      </c>
      <c r="Q309" s="37">
        <f t="shared" si="18"/>
        <v>33084558</v>
      </c>
      <c r="R309" s="40">
        <f t="shared" si="19"/>
        <v>8271139.5</v>
      </c>
    </row>
    <row r="310" spans="1:18" ht="12.75">
      <c r="A310" s="96" t="s">
        <v>591</v>
      </c>
      <c r="B310" s="49" t="s">
        <v>376</v>
      </c>
      <c r="C310" s="49" t="s">
        <v>592</v>
      </c>
      <c r="D310" s="50" t="s">
        <v>2162</v>
      </c>
      <c r="E310" s="57">
        <v>3205</v>
      </c>
      <c r="F310" s="60">
        <v>508993.2</v>
      </c>
      <c r="G310" s="28">
        <f t="shared" si="16"/>
        <v>1631323206</v>
      </c>
      <c r="H310" s="103"/>
      <c r="I310" s="122">
        <v>51610369</v>
      </c>
      <c r="J310" s="119">
        <v>538701717</v>
      </c>
      <c r="K310" s="116">
        <v>0</v>
      </c>
      <c r="L310" s="46">
        <v>12730800</v>
      </c>
      <c r="M310" s="47">
        <v>171202991.65101343</v>
      </c>
      <c r="N310" s="48">
        <f t="shared" si="17"/>
        <v>857077328.35000002</v>
      </c>
      <c r="O310" s="52"/>
      <c r="P310" s="39">
        <v>99</v>
      </c>
      <c r="Q310" s="37">
        <f t="shared" si="18"/>
        <v>50390326.800000004</v>
      </c>
      <c r="R310" s="40">
        <f t="shared" si="19"/>
        <v>12597581.700000001</v>
      </c>
    </row>
    <row r="311" spans="1:18" ht="12.75">
      <c r="A311" s="96" t="s">
        <v>593</v>
      </c>
      <c r="B311" s="49" t="s">
        <v>376</v>
      </c>
      <c r="C311" s="49" t="s">
        <v>594</v>
      </c>
      <c r="D311" s="50" t="s">
        <v>2162</v>
      </c>
      <c r="E311" s="57">
        <v>7011</v>
      </c>
      <c r="F311" s="60">
        <v>508993.2</v>
      </c>
      <c r="G311" s="28">
        <f t="shared" si="16"/>
        <v>3568551325.2000003</v>
      </c>
      <c r="H311" s="103"/>
      <c r="I311" s="122">
        <v>109704373</v>
      </c>
      <c r="J311" s="119">
        <v>1145078679</v>
      </c>
      <c r="K311" s="116">
        <v>33300742.41827875</v>
      </c>
      <c r="L311" s="46">
        <v>85997675</v>
      </c>
      <c r="M311" s="47">
        <v>263304591.54043078</v>
      </c>
      <c r="N311" s="48">
        <f t="shared" si="17"/>
        <v>1931165264.24</v>
      </c>
      <c r="O311" s="52"/>
      <c r="P311" s="39">
        <v>288</v>
      </c>
      <c r="Q311" s="37">
        <f t="shared" si="18"/>
        <v>146590041.59999999</v>
      </c>
      <c r="R311" s="40">
        <f t="shared" si="19"/>
        <v>36647510.399999999</v>
      </c>
    </row>
    <row r="312" spans="1:18" ht="12.75">
      <c r="A312" s="96" t="s">
        <v>595</v>
      </c>
      <c r="B312" s="49" t="s">
        <v>376</v>
      </c>
      <c r="C312" s="49" t="s">
        <v>596</v>
      </c>
      <c r="D312" s="50" t="s">
        <v>2162</v>
      </c>
      <c r="E312" s="57">
        <v>4295</v>
      </c>
      <c r="F312" s="60">
        <v>508993.2</v>
      </c>
      <c r="G312" s="28">
        <f t="shared" si="16"/>
        <v>2186125794</v>
      </c>
      <c r="H312" s="103"/>
      <c r="I312" s="122">
        <v>71109776</v>
      </c>
      <c r="J312" s="119">
        <v>742233755</v>
      </c>
      <c r="K312" s="116">
        <v>0</v>
      </c>
      <c r="L312" s="46">
        <v>43790082</v>
      </c>
      <c r="M312" s="47">
        <v>198014573.07826594</v>
      </c>
      <c r="N312" s="48">
        <f t="shared" si="17"/>
        <v>1130977607.9200001</v>
      </c>
      <c r="O312" s="52"/>
      <c r="P312" s="39">
        <v>97</v>
      </c>
      <c r="Q312" s="37">
        <f t="shared" si="18"/>
        <v>49372340.399999999</v>
      </c>
      <c r="R312" s="40">
        <f t="shared" si="19"/>
        <v>12343085.1</v>
      </c>
    </row>
    <row r="313" spans="1:18" ht="12.75">
      <c r="A313" s="96" t="s">
        <v>597</v>
      </c>
      <c r="B313" s="49" t="s">
        <v>376</v>
      </c>
      <c r="C313" s="49" t="s">
        <v>598</v>
      </c>
      <c r="D313" s="50" t="s">
        <v>2162</v>
      </c>
      <c r="E313" s="57">
        <v>1889</v>
      </c>
      <c r="F313" s="60">
        <v>508993.2</v>
      </c>
      <c r="G313" s="28">
        <f t="shared" si="16"/>
        <v>961488154.80000007</v>
      </c>
      <c r="H313" s="103"/>
      <c r="I313" s="122">
        <v>29847350</v>
      </c>
      <c r="J313" s="119">
        <v>311912279</v>
      </c>
      <c r="K313" s="116">
        <v>0</v>
      </c>
      <c r="L313" s="46">
        <v>32891370</v>
      </c>
      <c r="M313" s="47">
        <v>48008211.35470815</v>
      </c>
      <c r="N313" s="48">
        <f t="shared" si="17"/>
        <v>538828944.45000005</v>
      </c>
      <c r="O313" s="52"/>
      <c r="P313" s="39">
        <v>73</v>
      </c>
      <c r="Q313" s="37">
        <f t="shared" si="18"/>
        <v>37156503.600000001</v>
      </c>
      <c r="R313" s="40">
        <f t="shared" si="19"/>
        <v>9289125.9000000004</v>
      </c>
    </row>
    <row r="314" spans="1:18" ht="12.75">
      <c r="A314" s="96" t="s">
        <v>599</v>
      </c>
      <c r="B314" s="49" t="s">
        <v>376</v>
      </c>
      <c r="C314" s="49" t="s">
        <v>600</v>
      </c>
      <c r="D314" s="50" t="s">
        <v>2162</v>
      </c>
      <c r="E314" s="57">
        <v>4911</v>
      </c>
      <c r="F314" s="60">
        <v>508993.2</v>
      </c>
      <c r="G314" s="28">
        <f t="shared" si="16"/>
        <v>2499665605.2000003</v>
      </c>
      <c r="H314" s="103"/>
      <c r="I314" s="122">
        <v>78240156</v>
      </c>
      <c r="J314" s="119">
        <v>816659650</v>
      </c>
      <c r="K314" s="116">
        <v>0</v>
      </c>
      <c r="L314" s="46">
        <v>29749823</v>
      </c>
      <c r="M314" s="47">
        <v>325041359.37365496</v>
      </c>
      <c r="N314" s="48">
        <f t="shared" si="17"/>
        <v>1249974616.8299999</v>
      </c>
      <c r="O314" s="52"/>
      <c r="P314" s="39">
        <v>132</v>
      </c>
      <c r="Q314" s="37">
        <f t="shared" si="18"/>
        <v>67187102.400000006</v>
      </c>
      <c r="R314" s="40">
        <f t="shared" si="19"/>
        <v>16796775.600000001</v>
      </c>
    </row>
    <row r="315" spans="1:18" ht="12.75">
      <c r="A315" s="96" t="s">
        <v>601</v>
      </c>
      <c r="B315" s="49" t="s">
        <v>376</v>
      </c>
      <c r="C315" s="49" t="s">
        <v>602</v>
      </c>
      <c r="D315" s="50" t="s">
        <v>2162</v>
      </c>
      <c r="E315" s="57">
        <v>1330</v>
      </c>
      <c r="F315" s="60">
        <v>508993.2</v>
      </c>
      <c r="G315" s="28">
        <f t="shared" si="16"/>
        <v>676960956</v>
      </c>
      <c r="H315" s="103"/>
      <c r="I315" s="122">
        <v>21666007</v>
      </c>
      <c r="J315" s="119">
        <v>226146711</v>
      </c>
      <c r="K315" s="116">
        <v>0</v>
      </c>
      <c r="L315" s="46">
        <v>2776857.7488181079</v>
      </c>
      <c r="M315" s="47">
        <v>1605182.514408042</v>
      </c>
      <c r="N315" s="48">
        <f t="shared" si="17"/>
        <v>424766197.74000001</v>
      </c>
      <c r="O315" s="52"/>
      <c r="P315" s="39">
        <v>34</v>
      </c>
      <c r="Q315" s="37">
        <f t="shared" si="18"/>
        <v>17305768.800000001</v>
      </c>
      <c r="R315" s="40">
        <f t="shared" si="19"/>
        <v>4326442.2</v>
      </c>
    </row>
    <row r="316" spans="1:18" ht="12.75">
      <c r="A316" s="96" t="s">
        <v>603</v>
      </c>
      <c r="B316" s="49" t="s">
        <v>376</v>
      </c>
      <c r="C316" s="49" t="s">
        <v>604</v>
      </c>
      <c r="D316" s="50" t="s">
        <v>2162</v>
      </c>
      <c r="E316" s="57">
        <v>5819</v>
      </c>
      <c r="F316" s="60">
        <v>508993.2</v>
      </c>
      <c r="G316" s="28">
        <f t="shared" si="16"/>
        <v>2961831430.8000002</v>
      </c>
      <c r="H316" s="103"/>
      <c r="I316" s="122">
        <v>92921302</v>
      </c>
      <c r="J316" s="119">
        <v>969899361</v>
      </c>
      <c r="K316" s="116">
        <v>39244491.951564915</v>
      </c>
      <c r="L316" s="46">
        <v>99966485</v>
      </c>
      <c r="M316" s="47">
        <v>295866826.06309152</v>
      </c>
      <c r="N316" s="48">
        <f t="shared" si="17"/>
        <v>1463932964.79</v>
      </c>
      <c r="O316" s="52"/>
      <c r="P316" s="39">
        <v>196</v>
      </c>
      <c r="Q316" s="37">
        <f t="shared" si="18"/>
        <v>99762667.200000003</v>
      </c>
      <c r="R316" s="40">
        <f t="shared" si="19"/>
        <v>24940666.800000001</v>
      </c>
    </row>
    <row r="317" spans="1:18" ht="12.75">
      <c r="A317" s="96" t="s">
        <v>605</v>
      </c>
      <c r="B317" s="49" t="s">
        <v>376</v>
      </c>
      <c r="C317" s="49" t="s">
        <v>606</v>
      </c>
      <c r="D317" s="50" t="s">
        <v>2162</v>
      </c>
      <c r="E317" s="57">
        <v>5577</v>
      </c>
      <c r="F317" s="60">
        <v>508993.2</v>
      </c>
      <c r="G317" s="28">
        <f t="shared" si="16"/>
        <v>2838655076.4000001</v>
      </c>
      <c r="H317" s="103"/>
      <c r="I317" s="122">
        <v>85273524</v>
      </c>
      <c r="J317" s="119">
        <v>890072948</v>
      </c>
      <c r="K317" s="116">
        <v>0</v>
      </c>
      <c r="L317" s="46">
        <v>112000000</v>
      </c>
      <c r="M317" s="47">
        <v>240250384.25665551</v>
      </c>
      <c r="N317" s="48">
        <f t="shared" si="17"/>
        <v>1511058220.1400001</v>
      </c>
      <c r="O317" s="52"/>
      <c r="P317" s="39">
        <v>179</v>
      </c>
      <c r="Q317" s="37">
        <f t="shared" si="18"/>
        <v>91109782.799999997</v>
      </c>
      <c r="R317" s="40">
        <f t="shared" si="19"/>
        <v>22777445.699999999</v>
      </c>
    </row>
    <row r="318" spans="1:18" ht="12.75">
      <c r="A318" s="96" t="s">
        <v>607</v>
      </c>
      <c r="B318" s="49" t="s">
        <v>376</v>
      </c>
      <c r="C318" s="49" t="s">
        <v>608</v>
      </c>
      <c r="D318" s="50" t="s">
        <v>2162</v>
      </c>
      <c r="E318" s="57">
        <v>2004</v>
      </c>
      <c r="F318" s="60">
        <v>508993.2</v>
      </c>
      <c r="G318" s="28">
        <f t="shared" si="16"/>
        <v>1020022372.8000001</v>
      </c>
      <c r="H318" s="103"/>
      <c r="I318" s="122">
        <v>32547517</v>
      </c>
      <c r="J318" s="119">
        <v>339726364</v>
      </c>
      <c r="K318" s="116">
        <v>0</v>
      </c>
      <c r="L318" s="46">
        <v>11316265</v>
      </c>
      <c r="M318" s="47">
        <v>11564370.832760213</v>
      </c>
      <c r="N318" s="48">
        <f t="shared" si="17"/>
        <v>624867855.97000003</v>
      </c>
      <c r="O318" s="52"/>
      <c r="P318" s="39">
        <v>58</v>
      </c>
      <c r="Q318" s="37">
        <f t="shared" si="18"/>
        <v>29521605.600000001</v>
      </c>
      <c r="R318" s="40">
        <f t="shared" si="19"/>
        <v>7380401.4000000004</v>
      </c>
    </row>
    <row r="319" spans="1:18" ht="12.75">
      <c r="A319" s="96" t="s">
        <v>609</v>
      </c>
      <c r="B319" s="49" t="s">
        <v>376</v>
      </c>
      <c r="C319" s="49" t="s">
        <v>610</v>
      </c>
      <c r="D319" s="50" t="s">
        <v>2162</v>
      </c>
      <c r="E319" s="57">
        <v>6949</v>
      </c>
      <c r="F319" s="60">
        <v>508993.2</v>
      </c>
      <c r="G319" s="28">
        <f t="shared" si="16"/>
        <v>3536993746.8000002</v>
      </c>
      <c r="H319" s="103"/>
      <c r="I319" s="122">
        <v>114538803</v>
      </c>
      <c r="J319" s="119">
        <v>1195539773</v>
      </c>
      <c r="K319" s="116">
        <v>0</v>
      </c>
      <c r="L319" s="46">
        <v>123019401</v>
      </c>
      <c r="M319" s="47">
        <v>222904477.20235872</v>
      </c>
      <c r="N319" s="48">
        <f t="shared" si="17"/>
        <v>1880991292.5999999</v>
      </c>
      <c r="O319" s="52"/>
      <c r="P319" s="39">
        <v>93</v>
      </c>
      <c r="Q319" s="37">
        <f t="shared" si="18"/>
        <v>47336367.600000001</v>
      </c>
      <c r="R319" s="40">
        <f t="shared" si="19"/>
        <v>11834091.9</v>
      </c>
    </row>
    <row r="320" spans="1:18" ht="12.75">
      <c r="A320" s="96" t="s">
        <v>611</v>
      </c>
      <c r="B320" s="49" t="s">
        <v>376</v>
      </c>
      <c r="C320" s="49" t="s">
        <v>612</v>
      </c>
      <c r="D320" s="50" t="s">
        <v>2162</v>
      </c>
      <c r="E320" s="57">
        <v>11461</v>
      </c>
      <c r="F320" s="60">
        <v>508993.2</v>
      </c>
      <c r="G320" s="28">
        <f t="shared" si="16"/>
        <v>5833571065.1999998</v>
      </c>
      <c r="H320" s="103"/>
      <c r="I320" s="122">
        <v>183562823</v>
      </c>
      <c r="J320" s="119">
        <v>1916002687</v>
      </c>
      <c r="K320" s="116">
        <v>0</v>
      </c>
      <c r="L320" s="46">
        <v>26285111</v>
      </c>
      <c r="M320" s="47">
        <v>679070878.24958384</v>
      </c>
      <c r="N320" s="48">
        <f t="shared" si="17"/>
        <v>3028649565.9499998</v>
      </c>
      <c r="O320" s="52"/>
      <c r="P320" s="39">
        <v>345</v>
      </c>
      <c r="Q320" s="37">
        <f t="shared" si="18"/>
        <v>175602654</v>
      </c>
      <c r="R320" s="40">
        <f t="shared" si="19"/>
        <v>43900663.5</v>
      </c>
    </row>
    <row r="321" spans="1:18" ht="12.75">
      <c r="A321" s="96" t="s">
        <v>613</v>
      </c>
      <c r="B321" s="49" t="s">
        <v>376</v>
      </c>
      <c r="C321" s="49" t="s">
        <v>614</v>
      </c>
      <c r="D321" s="50" t="s">
        <v>2162</v>
      </c>
      <c r="E321" s="57">
        <v>2827</v>
      </c>
      <c r="F321" s="60">
        <v>508993.2</v>
      </c>
      <c r="G321" s="28">
        <f t="shared" si="16"/>
        <v>1438923776.4000001</v>
      </c>
      <c r="H321" s="103"/>
      <c r="I321" s="122">
        <v>41213920</v>
      </c>
      <c r="J321" s="119">
        <v>430185048</v>
      </c>
      <c r="K321" s="116">
        <v>63491841.040997192</v>
      </c>
      <c r="L321" s="46">
        <v>19604234</v>
      </c>
      <c r="M321" s="47">
        <v>13780161.790488413</v>
      </c>
      <c r="N321" s="48">
        <f t="shared" si="17"/>
        <v>870648571.57000005</v>
      </c>
      <c r="O321" s="52"/>
      <c r="P321" s="39">
        <v>93</v>
      </c>
      <c r="Q321" s="37">
        <f t="shared" si="18"/>
        <v>47336367.600000001</v>
      </c>
      <c r="R321" s="40">
        <f t="shared" si="19"/>
        <v>11834091.9</v>
      </c>
    </row>
    <row r="322" spans="1:18" ht="12.75">
      <c r="A322" s="96" t="s">
        <v>615</v>
      </c>
      <c r="B322" s="49" t="s">
        <v>376</v>
      </c>
      <c r="C322" s="49" t="s">
        <v>616</v>
      </c>
      <c r="D322" s="50" t="s">
        <v>2162</v>
      </c>
      <c r="E322" s="57">
        <v>4058</v>
      </c>
      <c r="F322" s="60">
        <v>508993.2</v>
      </c>
      <c r="G322" s="28">
        <f t="shared" si="16"/>
        <v>2065494405.6000001</v>
      </c>
      <c r="H322" s="103"/>
      <c r="I322" s="122">
        <v>63413493</v>
      </c>
      <c r="J322" s="119">
        <v>661901043</v>
      </c>
      <c r="K322" s="116">
        <v>0</v>
      </c>
      <c r="L322" s="46">
        <v>7975981.0200048974</v>
      </c>
      <c r="M322" s="47">
        <v>288528496.0016948</v>
      </c>
      <c r="N322" s="48">
        <f t="shared" si="17"/>
        <v>1043675392.58</v>
      </c>
      <c r="O322" s="52"/>
      <c r="P322" s="39">
        <v>156</v>
      </c>
      <c r="Q322" s="37">
        <f t="shared" si="18"/>
        <v>79402939.200000003</v>
      </c>
      <c r="R322" s="40">
        <f t="shared" si="19"/>
        <v>19850734.800000001</v>
      </c>
    </row>
    <row r="323" spans="1:18" ht="12.75">
      <c r="A323" s="96" t="s">
        <v>617</v>
      </c>
      <c r="B323" s="49" t="s">
        <v>47</v>
      </c>
      <c r="C323" s="49" t="s">
        <v>618</v>
      </c>
      <c r="D323" s="50" t="s">
        <v>2163</v>
      </c>
      <c r="E323" s="57">
        <v>86723</v>
      </c>
      <c r="F323" s="60">
        <v>585342</v>
      </c>
      <c r="G323" s="28">
        <f t="shared" si="16"/>
        <v>50762614266</v>
      </c>
      <c r="H323" s="103"/>
      <c r="I323" s="122">
        <v>1404895060</v>
      </c>
      <c r="J323" s="119">
        <v>15954200876</v>
      </c>
      <c r="K323" s="116">
        <v>0</v>
      </c>
      <c r="L323" s="46">
        <v>2907668032</v>
      </c>
      <c r="M323" s="47">
        <v>3820732781.7953172</v>
      </c>
      <c r="N323" s="48">
        <f t="shared" si="17"/>
        <v>26675117516.200001</v>
      </c>
      <c r="O323" s="52"/>
      <c r="P323" s="39">
        <v>3186</v>
      </c>
      <c r="Q323" s="37">
        <f t="shared" si="18"/>
        <v>1864899612</v>
      </c>
      <c r="R323" s="40">
        <f t="shared" si="19"/>
        <v>466224903</v>
      </c>
    </row>
    <row r="324" spans="1:18" ht="12.75">
      <c r="A324" s="96" t="s">
        <v>619</v>
      </c>
      <c r="B324" s="49" t="s">
        <v>47</v>
      </c>
      <c r="C324" s="49" t="s">
        <v>620</v>
      </c>
      <c r="D324" s="50" t="s">
        <v>2162</v>
      </c>
      <c r="E324" s="57">
        <v>17654</v>
      </c>
      <c r="F324" s="60">
        <v>508993.2</v>
      </c>
      <c r="G324" s="28">
        <f t="shared" si="16"/>
        <v>8985765952.8000011</v>
      </c>
      <c r="H324" s="103"/>
      <c r="I324" s="122">
        <v>281302386</v>
      </c>
      <c r="J324" s="119">
        <v>2936194376</v>
      </c>
      <c r="K324" s="116">
        <v>0</v>
      </c>
      <c r="L324" s="46">
        <v>142873524.45656499</v>
      </c>
      <c r="M324" s="47">
        <v>317002701.70210081</v>
      </c>
      <c r="N324" s="48">
        <f t="shared" si="17"/>
        <v>5308392964.6400003</v>
      </c>
      <c r="O324" s="52"/>
      <c r="P324" s="39">
        <v>373</v>
      </c>
      <c r="Q324" s="37">
        <f t="shared" si="18"/>
        <v>189854463.59999999</v>
      </c>
      <c r="R324" s="40">
        <f t="shared" si="19"/>
        <v>47463615.899999999</v>
      </c>
    </row>
    <row r="325" spans="1:18" ht="12.75">
      <c r="A325" s="96" t="s">
        <v>621</v>
      </c>
      <c r="B325" s="49" t="s">
        <v>47</v>
      </c>
      <c r="C325" s="49" t="s">
        <v>622</v>
      </c>
      <c r="D325" s="50" t="s">
        <v>2162</v>
      </c>
      <c r="E325" s="57">
        <v>26272</v>
      </c>
      <c r="F325" s="60">
        <v>508993.2</v>
      </c>
      <c r="G325" s="28">
        <f t="shared" si="16"/>
        <v>13372269350.4</v>
      </c>
      <c r="H325" s="103"/>
      <c r="I325" s="122">
        <v>416553245</v>
      </c>
      <c r="J325" s="119">
        <v>4347923654</v>
      </c>
      <c r="K325" s="116">
        <v>0</v>
      </c>
      <c r="L325" s="46">
        <v>185104623</v>
      </c>
      <c r="M325" s="47">
        <v>1181275454.5971076</v>
      </c>
      <c r="N325" s="48">
        <f t="shared" si="17"/>
        <v>7241412373.8000002</v>
      </c>
      <c r="O325" s="52"/>
      <c r="P325" s="39">
        <v>779</v>
      </c>
      <c r="Q325" s="37">
        <f t="shared" si="18"/>
        <v>396505702.80000001</v>
      </c>
      <c r="R325" s="40">
        <f t="shared" si="19"/>
        <v>99126425.700000003</v>
      </c>
    </row>
    <row r="326" spans="1:18" ht="12.75">
      <c r="A326" s="96" t="s">
        <v>623</v>
      </c>
      <c r="B326" s="49" t="s">
        <v>47</v>
      </c>
      <c r="C326" s="49" t="s">
        <v>624</v>
      </c>
      <c r="D326" s="50" t="s">
        <v>2162</v>
      </c>
      <c r="E326" s="57">
        <v>10117</v>
      </c>
      <c r="F326" s="60">
        <v>508993.2</v>
      </c>
      <c r="G326" s="28">
        <f t="shared" ref="G326:G389" si="20">+E326*F326</f>
        <v>5149484204.4000006</v>
      </c>
      <c r="H326" s="103"/>
      <c r="I326" s="122">
        <v>161621948</v>
      </c>
      <c r="J326" s="119">
        <v>1686986952</v>
      </c>
      <c r="K326" s="116">
        <v>0</v>
      </c>
      <c r="L326" s="46">
        <v>51523762</v>
      </c>
      <c r="M326" s="47">
        <v>487164912.00680327</v>
      </c>
      <c r="N326" s="48">
        <f t="shared" ref="N326:N389" si="21">ROUND((G326)-(I326+J326+K326+L326+M326),2)</f>
        <v>2762186630.3899999</v>
      </c>
      <c r="O326" s="52"/>
      <c r="P326" s="39">
        <v>261</v>
      </c>
      <c r="Q326" s="37">
        <f t="shared" ref="Q326:Q389" si="22">+P326*F326</f>
        <v>132847225.2</v>
      </c>
      <c r="R326" s="40">
        <f t="shared" ref="R326:R389" si="23">+Q326*0.25</f>
        <v>33211806.300000001</v>
      </c>
    </row>
    <row r="327" spans="1:18" ht="12.75">
      <c r="A327" s="96" t="s">
        <v>625</v>
      </c>
      <c r="B327" s="49" t="s">
        <v>47</v>
      </c>
      <c r="C327" s="49" t="s">
        <v>626</v>
      </c>
      <c r="D327" s="50" t="s">
        <v>2162</v>
      </c>
      <c r="E327" s="57">
        <v>8344</v>
      </c>
      <c r="F327" s="60">
        <v>508993.2</v>
      </c>
      <c r="G327" s="28">
        <f t="shared" si="20"/>
        <v>4247039260.8000002</v>
      </c>
      <c r="H327" s="103"/>
      <c r="I327" s="122">
        <v>133132765</v>
      </c>
      <c r="J327" s="119">
        <v>1389620904</v>
      </c>
      <c r="K327" s="116">
        <v>0</v>
      </c>
      <c r="L327" s="46">
        <v>77800556</v>
      </c>
      <c r="M327" s="47">
        <v>318854344.07072073</v>
      </c>
      <c r="N327" s="48">
        <f t="shared" si="21"/>
        <v>2327630691.73</v>
      </c>
      <c r="O327" s="52"/>
      <c r="P327" s="39">
        <v>247</v>
      </c>
      <c r="Q327" s="37">
        <f t="shared" si="22"/>
        <v>125721320.40000001</v>
      </c>
      <c r="R327" s="40">
        <f t="shared" si="23"/>
        <v>31430330.100000001</v>
      </c>
    </row>
    <row r="328" spans="1:18" ht="12.75">
      <c r="A328" s="96" t="s">
        <v>627</v>
      </c>
      <c r="B328" s="49" t="s">
        <v>47</v>
      </c>
      <c r="C328" s="49" t="s">
        <v>628</v>
      </c>
      <c r="D328" s="50" t="s">
        <v>2162</v>
      </c>
      <c r="E328" s="57">
        <v>27892</v>
      </c>
      <c r="F328" s="60">
        <v>508993.2</v>
      </c>
      <c r="G328" s="28">
        <f t="shared" si="20"/>
        <v>14196838334.4</v>
      </c>
      <c r="H328" s="103"/>
      <c r="I328" s="122">
        <v>445705343</v>
      </c>
      <c r="J328" s="119">
        <v>4699367506</v>
      </c>
      <c r="K328" s="116">
        <v>0</v>
      </c>
      <c r="L328" s="46">
        <v>301725820.1766066</v>
      </c>
      <c r="M328" s="47">
        <v>1694335485.2004972</v>
      </c>
      <c r="N328" s="48">
        <f t="shared" si="21"/>
        <v>7055704180.0200005</v>
      </c>
      <c r="O328" s="52"/>
      <c r="P328" s="39">
        <v>934</v>
      </c>
      <c r="Q328" s="37">
        <f t="shared" si="22"/>
        <v>475399648.80000001</v>
      </c>
      <c r="R328" s="40">
        <f t="shared" si="23"/>
        <v>118849912.2</v>
      </c>
    </row>
    <row r="329" spans="1:18" ht="12.75">
      <c r="A329" s="96" t="s">
        <v>629</v>
      </c>
      <c r="B329" s="49" t="s">
        <v>47</v>
      </c>
      <c r="C329" s="49" t="s">
        <v>630</v>
      </c>
      <c r="D329" s="50" t="s">
        <v>2162</v>
      </c>
      <c r="E329" s="57">
        <v>8418</v>
      </c>
      <c r="F329" s="60">
        <v>508993.2</v>
      </c>
      <c r="G329" s="28">
        <f t="shared" si="20"/>
        <v>4284704757.5999999</v>
      </c>
      <c r="H329" s="103"/>
      <c r="I329" s="122">
        <v>137757002</v>
      </c>
      <c r="J329" s="119">
        <v>1437888038</v>
      </c>
      <c r="K329" s="116">
        <v>0</v>
      </c>
      <c r="L329" s="46">
        <v>52805966.984965146</v>
      </c>
      <c r="M329" s="47">
        <v>422179848.02982193</v>
      </c>
      <c r="N329" s="48">
        <f t="shared" si="21"/>
        <v>2234073902.5900002</v>
      </c>
      <c r="O329" s="52"/>
      <c r="P329" s="39">
        <v>324</v>
      </c>
      <c r="Q329" s="37">
        <f t="shared" si="22"/>
        <v>164913796.80000001</v>
      </c>
      <c r="R329" s="40">
        <f t="shared" si="23"/>
        <v>41228449.200000003</v>
      </c>
    </row>
    <row r="330" spans="1:18" ht="12.75">
      <c r="A330" s="96" t="s">
        <v>631</v>
      </c>
      <c r="B330" s="49" t="s">
        <v>47</v>
      </c>
      <c r="C330" s="49" t="s">
        <v>632</v>
      </c>
      <c r="D330" s="50" t="s">
        <v>2162</v>
      </c>
      <c r="E330" s="57">
        <v>43532</v>
      </c>
      <c r="F330" s="60">
        <v>508993.2</v>
      </c>
      <c r="G330" s="28">
        <f t="shared" si="20"/>
        <v>22157491982.400002</v>
      </c>
      <c r="H330" s="103"/>
      <c r="I330" s="122">
        <v>722739202</v>
      </c>
      <c r="J330" s="119">
        <v>7850748621</v>
      </c>
      <c r="K330" s="116">
        <v>0</v>
      </c>
      <c r="L330" s="46">
        <v>330304629.00046921</v>
      </c>
      <c r="M330" s="47">
        <v>2693576618.5177217</v>
      </c>
      <c r="N330" s="48">
        <f t="shared" si="21"/>
        <v>10560122911.879999</v>
      </c>
      <c r="O330" s="52"/>
      <c r="P330" s="39">
        <v>1526</v>
      </c>
      <c r="Q330" s="37">
        <f t="shared" si="22"/>
        <v>776723623.20000005</v>
      </c>
      <c r="R330" s="40">
        <f t="shared" si="23"/>
        <v>194180905.80000001</v>
      </c>
    </row>
    <row r="331" spans="1:18" ht="12.75">
      <c r="A331" s="96" t="s">
        <v>633</v>
      </c>
      <c r="B331" s="49" t="s">
        <v>47</v>
      </c>
      <c r="C331" s="49" t="s">
        <v>634</v>
      </c>
      <c r="D331" s="50" t="s">
        <v>2162</v>
      </c>
      <c r="E331" s="57">
        <v>4584</v>
      </c>
      <c r="F331" s="60">
        <v>508993.2</v>
      </c>
      <c r="G331" s="28">
        <f t="shared" si="20"/>
        <v>2333224828.8000002</v>
      </c>
      <c r="H331" s="103"/>
      <c r="I331" s="122">
        <v>73906955</v>
      </c>
      <c r="J331" s="119">
        <v>771430308</v>
      </c>
      <c r="K331" s="116">
        <v>0</v>
      </c>
      <c r="L331" s="46">
        <v>20432619</v>
      </c>
      <c r="M331" s="47">
        <v>83915471.120257884</v>
      </c>
      <c r="N331" s="48">
        <f t="shared" si="21"/>
        <v>1383539475.6800001</v>
      </c>
      <c r="O331" s="52"/>
      <c r="P331" s="39">
        <v>176</v>
      </c>
      <c r="Q331" s="37">
        <f t="shared" si="22"/>
        <v>89582803.200000003</v>
      </c>
      <c r="R331" s="40">
        <f t="shared" si="23"/>
        <v>22395700.800000001</v>
      </c>
    </row>
    <row r="332" spans="1:18" ht="12.75">
      <c r="A332" s="96" t="s">
        <v>635</v>
      </c>
      <c r="B332" s="49" t="s">
        <v>47</v>
      </c>
      <c r="C332" s="49" t="s">
        <v>636</v>
      </c>
      <c r="D332" s="50" t="s">
        <v>2162</v>
      </c>
      <c r="E332" s="57">
        <v>14253</v>
      </c>
      <c r="F332" s="60">
        <v>508993.2</v>
      </c>
      <c r="G332" s="28">
        <f t="shared" si="20"/>
        <v>7254680079.6000004</v>
      </c>
      <c r="H332" s="103"/>
      <c r="I332" s="122">
        <v>235690589</v>
      </c>
      <c r="J332" s="119">
        <v>2460104922</v>
      </c>
      <c r="K332" s="116">
        <v>0</v>
      </c>
      <c r="L332" s="46">
        <v>82050257.01698035</v>
      </c>
      <c r="M332" s="47">
        <v>743995751.63136721</v>
      </c>
      <c r="N332" s="48">
        <f t="shared" si="21"/>
        <v>3732838559.9499998</v>
      </c>
      <c r="O332" s="52"/>
      <c r="P332" s="39">
        <v>368</v>
      </c>
      <c r="Q332" s="37">
        <f t="shared" si="22"/>
        <v>187309497.59999999</v>
      </c>
      <c r="R332" s="40">
        <f t="shared" si="23"/>
        <v>46827374.399999999</v>
      </c>
    </row>
    <row r="333" spans="1:18" ht="12.75">
      <c r="A333" s="96" t="s">
        <v>637</v>
      </c>
      <c r="B333" s="49" t="s">
        <v>47</v>
      </c>
      <c r="C333" s="49" t="s">
        <v>638</v>
      </c>
      <c r="D333" s="50" t="s">
        <v>2162</v>
      </c>
      <c r="E333" s="57">
        <v>5770</v>
      </c>
      <c r="F333" s="60">
        <v>508993.2</v>
      </c>
      <c r="G333" s="28">
        <f t="shared" si="20"/>
        <v>2936890764</v>
      </c>
      <c r="H333" s="103"/>
      <c r="I333" s="122">
        <v>90593014</v>
      </c>
      <c r="J333" s="119">
        <v>945597028</v>
      </c>
      <c r="K333" s="116">
        <v>0</v>
      </c>
      <c r="L333" s="46">
        <v>12035992.512291856</v>
      </c>
      <c r="M333" s="47">
        <v>165157847.43590099</v>
      </c>
      <c r="N333" s="48">
        <f t="shared" si="21"/>
        <v>1723506882.05</v>
      </c>
      <c r="O333" s="52"/>
      <c r="P333" s="39">
        <v>321</v>
      </c>
      <c r="Q333" s="37">
        <f t="shared" si="22"/>
        <v>163386817.20000002</v>
      </c>
      <c r="R333" s="40">
        <f t="shared" si="23"/>
        <v>40846704.300000004</v>
      </c>
    </row>
    <row r="334" spans="1:18" ht="12.75">
      <c r="A334" s="96" t="s">
        <v>639</v>
      </c>
      <c r="B334" s="49" t="s">
        <v>47</v>
      </c>
      <c r="C334" s="49" t="s">
        <v>640</v>
      </c>
      <c r="D334" s="50" t="s">
        <v>2162</v>
      </c>
      <c r="E334" s="57">
        <v>11352</v>
      </c>
      <c r="F334" s="60">
        <v>508993.2</v>
      </c>
      <c r="G334" s="28">
        <f t="shared" si="20"/>
        <v>5778090806.4000006</v>
      </c>
      <c r="H334" s="103"/>
      <c r="I334" s="122">
        <v>184096388</v>
      </c>
      <c r="J334" s="119">
        <v>1921571972</v>
      </c>
      <c r="K334" s="116">
        <v>0</v>
      </c>
      <c r="L334" s="46">
        <v>65027416.678869568</v>
      </c>
      <c r="M334" s="47">
        <v>536215376.49576181</v>
      </c>
      <c r="N334" s="48">
        <f t="shared" si="21"/>
        <v>3071179653.23</v>
      </c>
      <c r="O334" s="52"/>
      <c r="P334" s="39">
        <v>295</v>
      </c>
      <c r="Q334" s="37">
        <f t="shared" si="22"/>
        <v>150152994</v>
      </c>
      <c r="R334" s="40">
        <f t="shared" si="23"/>
        <v>37538248.5</v>
      </c>
    </row>
    <row r="335" spans="1:18" ht="12.75">
      <c r="A335" s="96" t="s">
        <v>641</v>
      </c>
      <c r="B335" s="49" t="s">
        <v>47</v>
      </c>
      <c r="C335" s="49" t="s">
        <v>642</v>
      </c>
      <c r="D335" s="50" t="s">
        <v>2162</v>
      </c>
      <c r="E335" s="57">
        <v>2070</v>
      </c>
      <c r="F335" s="60">
        <v>508993.2</v>
      </c>
      <c r="G335" s="28">
        <f t="shared" si="20"/>
        <v>1053615924</v>
      </c>
      <c r="H335" s="103"/>
      <c r="I335" s="122">
        <v>34358407</v>
      </c>
      <c r="J335" s="119">
        <v>358628179</v>
      </c>
      <c r="K335" s="116">
        <v>0</v>
      </c>
      <c r="L335" s="46">
        <v>4515439</v>
      </c>
      <c r="M335" s="47">
        <v>74001881.042397901</v>
      </c>
      <c r="N335" s="48">
        <f t="shared" si="21"/>
        <v>582112017.96000004</v>
      </c>
      <c r="O335" s="52"/>
      <c r="P335" s="39">
        <v>89</v>
      </c>
      <c r="Q335" s="37">
        <f t="shared" si="22"/>
        <v>45300394.800000004</v>
      </c>
      <c r="R335" s="40">
        <f t="shared" si="23"/>
        <v>11325098.700000001</v>
      </c>
    </row>
    <row r="336" spans="1:18" ht="12.75">
      <c r="A336" s="96" t="s">
        <v>643</v>
      </c>
      <c r="B336" s="49" t="s">
        <v>47</v>
      </c>
      <c r="C336" s="49" t="s">
        <v>644</v>
      </c>
      <c r="D336" s="50" t="s">
        <v>2162</v>
      </c>
      <c r="E336" s="57">
        <v>15089</v>
      </c>
      <c r="F336" s="60">
        <v>508993.2</v>
      </c>
      <c r="G336" s="28">
        <f t="shared" si="20"/>
        <v>7680198394.8000002</v>
      </c>
      <c r="H336" s="103"/>
      <c r="I336" s="122">
        <v>237210444</v>
      </c>
      <c r="J336" s="119">
        <v>2475968944</v>
      </c>
      <c r="K336" s="116">
        <v>0</v>
      </c>
      <c r="L336" s="46">
        <v>114847767</v>
      </c>
      <c r="M336" s="47">
        <v>646535350.18702137</v>
      </c>
      <c r="N336" s="48">
        <f t="shared" si="21"/>
        <v>4205635889.6100001</v>
      </c>
      <c r="O336" s="52"/>
      <c r="P336" s="39">
        <v>567</v>
      </c>
      <c r="Q336" s="37">
        <f t="shared" si="22"/>
        <v>288599144.40000004</v>
      </c>
      <c r="R336" s="40">
        <f t="shared" si="23"/>
        <v>72149786.100000009</v>
      </c>
    </row>
    <row r="337" spans="1:18" ht="12.75">
      <c r="A337" s="96" t="s">
        <v>645</v>
      </c>
      <c r="B337" s="49" t="s">
        <v>47</v>
      </c>
      <c r="C337" s="49" t="s">
        <v>646</v>
      </c>
      <c r="D337" s="50" t="s">
        <v>2162</v>
      </c>
      <c r="E337" s="57">
        <v>4673</v>
      </c>
      <c r="F337" s="60">
        <v>508993.2</v>
      </c>
      <c r="G337" s="28">
        <f t="shared" si="20"/>
        <v>2378525223.5999999</v>
      </c>
      <c r="H337" s="103"/>
      <c r="I337" s="122">
        <v>73729099</v>
      </c>
      <c r="J337" s="119">
        <v>769573880</v>
      </c>
      <c r="K337" s="116">
        <v>0</v>
      </c>
      <c r="L337" s="46">
        <v>26921234</v>
      </c>
      <c r="M337" s="47">
        <v>171973652.04422078</v>
      </c>
      <c r="N337" s="48">
        <f t="shared" si="21"/>
        <v>1336327358.5599999</v>
      </c>
      <c r="O337" s="52"/>
      <c r="P337" s="39">
        <v>136</v>
      </c>
      <c r="Q337" s="37">
        <f t="shared" si="22"/>
        <v>69223075.200000003</v>
      </c>
      <c r="R337" s="40">
        <f t="shared" si="23"/>
        <v>17305768.800000001</v>
      </c>
    </row>
    <row r="338" spans="1:18" ht="12.75">
      <c r="A338" s="96" t="s">
        <v>647</v>
      </c>
      <c r="B338" s="49" t="s">
        <v>47</v>
      </c>
      <c r="C338" s="49" t="s">
        <v>648</v>
      </c>
      <c r="D338" s="50" t="s">
        <v>2162</v>
      </c>
      <c r="E338" s="57">
        <v>10881</v>
      </c>
      <c r="F338" s="60">
        <v>508993.2</v>
      </c>
      <c r="G338" s="28">
        <f t="shared" si="20"/>
        <v>5538355009.1999998</v>
      </c>
      <c r="H338" s="103"/>
      <c r="I338" s="122">
        <v>175106612</v>
      </c>
      <c r="J338" s="119">
        <v>1827737964</v>
      </c>
      <c r="K338" s="116">
        <v>0</v>
      </c>
      <c r="L338" s="46">
        <v>40726921.955085665</v>
      </c>
      <c r="M338" s="47">
        <v>487358490.65061939</v>
      </c>
      <c r="N338" s="48">
        <f t="shared" si="21"/>
        <v>3007425020.5900002</v>
      </c>
      <c r="O338" s="52"/>
      <c r="P338" s="39">
        <v>298</v>
      </c>
      <c r="Q338" s="37">
        <f t="shared" si="22"/>
        <v>151679973.59999999</v>
      </c>
      <c r="R338" s="40">
        <f t="shared" si="23"/>
        <v>37919993.399999999</v>
      </c>
    </row>
    <row r="339" spans="1:18" ht="12.75">
      <c r="A339" s="96" t="s">
        <v>649</v>
      </c>
      <c r="B339" s="49" t="s">
        <v>47</v>
      </c>
      <c r="C339" s="49" t="s">
        <v>650</v>
      </c>
      <c r="D339" s="50" t="s">
        <v>2162</v>
      </c>
      <c r="E339" s="57">
        <v>9611</v>
      </c>
      <c r="F339" s="60">
        <v>508993.2</v>
      </c>
      <c r="G339" s="28">
        <f t="shared" si="20"/>
        <v>4891933645.1999998</v>
      </c>
      <c r="H339" s="103"/>
      <c r="I339" s="122">
        <v>156641999</v>
      </c>
      <c r="J339" s="119">
        <v>1635006963</v>
      </c>
      <c r="K339" s="116">
        <v>0</v>
      </c>
      <c r="L339" s="46">
        <v>47571794</v>
      </c>
      <c r="M339" s="47">
        <v>507328670.13849199</v>
      </c>
      <c r="N339" s="48">
        <f t="shared" si="21"/>
        <v>2545384219.0599999</v>
      </c>
      <c r="O339" s="52"/>
      <c r="P339" s="39">
        <v>490</v>
      </c>
      <c r="Q339" s="37">
        <f t="shared" si="22"/>
        <v>249406668</v>
      </c>
      <c r="R339" s="40">
        <f t="shared" si="23"/>
        <v>62351667</v>
      </c>
    </row>
    <row r="340" spans="1:18" ht="12.75">
      <c r="A340" s="96" t="s">
        <v>651</v>
      </c>
      <c r="B340" s="49" t="s">
        <v>47</v>
      </c>
      <c r="C340" s="49" t="s">
        <v>652</v>
      </c>
      <c r="D340" s="50" t="s">
        <v>2162</v>
      </c>
      <c r="E340" s="57">
        <v>16329</v>
      </c>
      <c r="F340" s="60">
        <v>508993.2</v>
      </c>
      <c r="G340" s="28">
        <f t="shared" si="20"/>
        <v>8311349962.8000002</v>
      </c>
      <c r="H340" s="103"/>
      <c r="I340" s="122">
        <v>267591359</v>
      </c>
      <c r="J340" s="119">
        <v>2793080639</v>
      </c>
      <c r="K340" s="116">
        <v>0</v>
      </c>
      <c r="L340" s="46">
        <v>88373835</v>
      </c>
      <c r="M340" s="47">
        <v>922387745.31933296</v>
      </c>
      <c r="N340" s="48">
        <f t="shared" si="21"/>
        <v>4239916384.48</v>
      </c>
      <c r="O340" s="52"/>
      <c r="P340" s="39">
        <v>524</v>
      </c>
      <c r="Q340" s="37">
        <f t="shared" si="22"/>
        <v>266712436.80000001</v>
      </c>
      <c r="R340" s="40">
        <f t="shared" si="23"/>
        <v>66678109.200000003</v>
      </c>
    </row>
    <row r="341" spans="1:18" ht="12.75">
      <c r="A341" s="96" t="s">
        <v>653</v>
      </c>
      <c r="B341" s="49" t="s">
        <v>47</v>
      </c>
      <c r="C341" s="49" t="s">
        <v>654</v>
      </c>
      <c r="D341" s="50" t="s">
        <v>2162</v>
      </c>
      <c r="E341" s="57">
        <v>41702</v>
      </c>
      <c r="F341" s="60">
        <v>508993.2</v>
      </c>
      <c r="G341" s="28">
        <f t="shared" si="20"/>
        <v>21226034426.400002</v>
      </c>
      <c r="H341" s="103"/>
      <c r="I341" s="122">
        <v>654830820</v>
      </c>
      <c r="J341" s="119">
        <v>7290895608</v>
      </c>
      <c r="K341" s="116">
        <v>0</v>
      </c>
      <c r="L341" s="46">
        <v>273989132.95404249</v>
      </c>
      <c r="M341" s="47">
        <v>931180470.78771889</v>
      </c>
      <c r="N341" s="48">
        <f t="shared" si="21"/>
        <v>12075138394.66</v>
      </c>
      <c r="O341" s="52"/>
      <c r="P341" s="39">
        <v>229</v>
      </c>
      <c r="Q341" s="37">
        <f t="shared" si="22"/>
        <v>116559442.8</v>
      </c>
      <c r="R341" s="40">
        <f t="shared" si="23"/>
        <v>29139860.699999999</v>
      </c>
    </row>
    <row r="342" spans="1:18" ht="12.75">
      <c r="A342" s="96" t="s">
        <v>655</v>
      </c>
      <c r="B342" s="49" t="s">
        <v>47</v>
      </c>
      <c r="C342" s="49" t="s">
        <v>656</v>
      </c>
      <c r="D342" s="50" t="s">
        <v>2162</v>
      </c>
      <c r="E342" s="57">
        <v>8771</v>
      </c>
      <c r="F342" s="60">
        <v>508993.2</v>
      </c>
      <c r="G342" s="28">
        <f t="shared" si="20"/>
        <v>4464379357.1999998</v>
      </c>
      <c r="H342" s="103"/>
      <c r="I342" s="122">
        <v>136026956</v>
      </c>
      <c r="J342" s="119">
        <v>1419830054</v>
      </c>
      <c r="K342" s="116">
        <v>0</v>
      </c>
      <c r="L342" s="46">
        <v>63790000</v>
      </c>
      <c r="M342" s="47">
        <v>299608200.35795134</v>
      </c>
      <c r="N342" s="48">
        <f t="shared" si="21"/>
        <v>2545124146.8400002</v>
      </c>
      <c r="O342" s="52"/>
      <c r="P342" s="39">
        <v>368</v>
      </c>
      <c r="Q342" s="37">
        <f t="shared" si="22"/>
        <v>187309497.59999999</v>
      </c>
      <c r="R342" s="40">
        <f t="shared" si="23"/>
        <v>46827374.399999999</v>
      </c>
    </row>
    <row r="343" spans="1:18" ht="12.75">
      <c r="A343" s="96" t="s">
        <v>657</v>
      </c>
      <c r="B343" s="49" t="s">
        <v>47</v>
      </c>
      <c r="C343" s="49" t="s">
        <v>658</v>
      </c>
      <c r="D343" s="50" t="s">
        <v>2162</v>
      </c>
      <c r="E343" s="57">
        <v>13884</v>
      </c>
      <c r="F343" s="60">
        <v>508993.2</v>
      </c>
      <c r="G343" s="28">
        <f t="shared" si="20"/>
        <v>7066861588.8000002</v>
      </c>
      <c r="H343" s="103"/>
      <c r="I343" s="122">
        <v>225213296</v>
      </c>
      <c r="J343" s="119">
        <v>2350744423</v>
      </c>
      <c r="K343" s="116">
        <v>0</v>
      </c>
      <c r="L343" s="46">
        <v>80173264.824363053</v>
      </c>
      <c r="M343" s="47">
        <v>774516470.60642779</v>
      </c>
      <c r="N343" s="48">
        <f t="shared" si="21"/>
        <v>3636214134.3699999</v>
      </c>
      <c r="O343" s="52"/>
      <c r="P343" s="39">
        <v>528</v>
      </c>
      <c r="Q343" s="37">
        <f t="shared" si="22"/>
        <v>268748409.60000002</v>
      </c>
      <c r="R343" s="40">
        <f t="shared" si="23"/>
        <v>67187102.400000006</v>
      </c>
    </row>
    <row r="344" spans="1:18" ht="12.75">
      <c r="A344" s="96" t="s">
        <v>659</v>
      </c>
      <c r="B344" s="49" t="s">
        <v>47</v>
      </c>
      <c r="C344" s="49" t="s">
        <v>660</v>
      </c>
      <c r="D344" s="50" t="s">
        <v>2162</v>
      </c>
      <c r="E344" s="57">
        <v>18295</v>
      </c>
      <c r="F344" s="60">
        <v>508993.2</v>
      </c>
      <c r="G344" s="28">
        <f t="shared" si="20"/>
        <v>9312030594</v>
      </c>
      <c r="H344" s="103"/>
      <c r="I344" s="122">
        <v>298699866</v>
      </c>
      <c r="J344" s="119">
        <v>3117786810</v>
      </c>
      <c r="K344" s="116">
        <v>0</v>
      </c>
      <c r="L344" s="46">
        <v>74000000</v>
      </c>
      <c r="M344" s="47">
        <v>82243610.182328165</v>
      </c>
      <c r="N344" s="48">
        <f t="shared" si="21"/>
        <v>5739300307.8199997</v>
      </c>
      <c r="O344" s="52"/>
      <c r="P344" s="39">
        <v>569</v>
      </c>
      <c r="Q344" s="37">
        <f t="shared" si="22"/>
        <v>289617130.80000001</v>
      </c>
      <c r="R344" s="40">
        <f t="shared" si="23"/>
        <v>72404282.700000003</v>
      </c>
    </row>
    <row r="345" spans="1:18" ht="12.75">
      <c r="A345" s="96" t="s">
        <v>661</v>
      </c>
      <c r="B345" s="49" t="s">
        <v>47</v>
      </c>
      <c r="C345" s="49" t="s">
        <v>662</v>
      </c>
      <c r="D345" s="50" t="s">
        <v>2162</v>
      </c>
      <c r="E345" s="57">
        <v>3965</v>
      </c>
      <c r="F345" s="60">
        <v>508993.2</v>
      </c>
      <c r="G345" s="28">
        <f t="shared" si="20"/>
        <v>2018158038</v>
      </c>
      <c r="H345" s="103"/>
      <c r="I345" s="122">
        <v>61457085</v>
      </c>
      <c r="J345" s="119">
        <v>641480333</v>
      </c>
      <c r="K345" s="116">
        <v>0</v>
      </c>
      <c r="L345" s="46">
        <v>22954854.88555479</v>
      </c>
      <c r="M345" s="47">
        <v>109981454.27516158</v>
      </c>
      <c r="N345" s="48">
        <f t="shared" si="21"/>
        <v>1182284310.8399999</v>
      </c>
      <c r="O345" s="52"/>
      <c r="P345" s="39">
        <v>102</v>
      </c>
      <c r="Q345" s="37">
        <f t="shared" si="22"/>
        <v>51917306.399999999</v>
      </c>
      <c r="R345" s="40">
        <f t="shared" si="23"/>
        <v>12979326.6</v>
      </c>
    </row>
    <row r="346" spans="1:18" ht="12.75">
      <c r="A346" s="96" t="s">
        <v>663</v>
      </c>
      <c r="B346" s="49" t="s">
        <v>47</v>
      </c>
      <c r="C346" s="49" t="s">
        <v>664</v>
      </c>
      <c r="D346" s="50" t="s">
        <v>2162</v>
      </c>
      <c r="E346" s="57">
        <v>20439</v>
      </c>
      <c r="F346" s="60">
        <v>508993.2</v>
      </c>
      <c r="G346" s="28">
        <f t="shared" si="20"/>
        <v>10403312014.800001</v>
      </c>
      <c r="H346" s="103"/>
      <c r="I346" s="122">
        <v>326251267</v>
      </c>
      <c r="J346" s="119">
        <v>3459735267</v>
      </c>
      <c r="K346" s="116">
        <v>0</v>
      </c>
      <c r="L346" s="46">
        <v>130253780</v>
      </c>
      <c r="M346" s="47">
        <v>957361512.49628365</v>
      </c>
      <c r="N346" s="48">
        <f t="shared" si="21"/>
        <v>5529710188.3000002</v>
      </c>
      <c r="O346" s="52"/>
      <c r="P346" s="39">
        <v>683</v>
      </c>
      <c r="Q346" s="37">
        <f t="shared" si="22"/>
        <v>347642355.60000002</v>
      </c>
      <c r="R346" s="40">
        <f t="shared" si="23"/>
        <v>86910588.900000006</v>
      </c>
    </row>
    <row r="347" spans="1:18" ht="12.75">
      <c r="A347" s="96" t="s">
        <v>665</v>
      </c>
      <c r="B347" s="49" t="s">
        <v>47</v>
      </c>
      <c r="C347" s="49" t="s">
        <v>666</v>
      </c>
      <c r="D347" s="50" t="s">
        <v>2162</v>
      </c>
      <c r="E347" s="57">
        <v>6894</v>
      </c>
      <c r="F347" s="60">
        <v>508993.2</v>
      </c>
      <c r="G347" s="28">
        <f t="shared" si="20"/>
        <v>3508999120.8000002</v>
      </c>
      <c r="H347" s="103"/>
      <c r="I347" s="122">
        <v>108346206</v>
      </c>
      <c r="J347" s="119">
        <v>1130902317</v>
      </c>
      <c r="K347" s="116">
        <v>0</v>
      </c>
      <c r="L347" s="46">
        <v>87803824</v>
      </c>
      <c r="M347" s="47">
        <v>237987288.79447171</v>
      </c>
      <c r="N347" s="48">
        <f t="shared" si="21"/>
        <v>1943959485.01</v>
      </c>
      <c r="O347" s="52"/>
      <c r="P347" s="39">
        <v>161</v>
      </c>
      <c r="Q347" s="37">
        <f t="shared" si="22"/>
        <v>81947905.200000003</v>
      </c>
      <c r="R347" s="40">
        <f t="shared" si="23"/>
        <v>20486976.300000001</v>
      </c>
    </row>
    <row r="348" spans="1:18" ht="12.75">
      <c r="A348" s="96" t="s">
        <v>667</v>
      </c>
      <c r="B348" s="49" t="s">
        <v>47</v>
      </c>
      <c r="C348" s="49" t="s">
        <v>668</v>
      </c>
      <c r="D348" s="50" t="s">
        <v>2162</v>
      </c>
      <c r="E348" s="57">
        <v>14982</v>
      </c>
      <c r="F348" s="60">
        <v>508993.2</v>
      </c>
      <c r="G348" s="28">
        <f t="shared" si="20"/>
        <v>7625736122.4000006</v>
      </c>
      <c r="H348" s="103"/>
      <c r="I348" s="122">
        <v>236919407</v>
      </c>
      <c r="J348" s="119">
        <v>2472931154</v>
      </c>
      <c r="K348" s="116">
        <v>0</v>
      </c>
      <c r="L348" s="46">
        <v>140142258</v>
      </c>
      <c r="M348" s="47">
        <v>604595309.57607114</v>
      </c>
      <c r="N348" s="48">
        <f t="shared" si="21"/>
        <v>4171147993.8200002</v>
      </c>
      <c r="O348" s="52"/>
      <c r="P348" s="39">
        <v>602</v>
      </c>
      <c r="Q348" s="37">
        <f t="shared" si="22"/>
        <v>306413906.40000004</v>
      </c>
      <c r="R348" s="40">
        <f t="shared" si="23"/>
        <v>76603476.600000009</v>
      </c>
    </row>
    <row r="349" spans="1:18" ht="12.75">
      <c r="A349" s="96" t="s">
        <v>669</v>
      </c>
      <c r="B349" s="49" t="s">
        <v>47</v>
      </c>
      <c r="C349" s="49" t="s">
        <v>670</v>
      </c>
      <c r="D349" s="50" t="s">
        <v>2162</v>
      </c>
      <c r="E349" s="57">
        <v>8047</v>
      </c>
      <c r="F349" s="60">
        <v>508993.2</v>
      </c>
      <c r="G349" s="28">
        <f t="shared" si="20"/>
        <v>4095868280.4000001</v>
      </c>
      <c r="H349" s="103"/>
      <c r="I349" s="122">
        <v>127150360</v>
      </c>
      <c r="J349" s="119">
        <v>1352421019</v>
      </c>
      <c r="K349" s="116">
        <v>0</v>
      </c>
      <c r="L349" s="46">
        <v>36392912</v>
      </c>
      <c r="M349" s="47">
        <v>371782382.32811862</v>
      </c>
      <c r="N349" s="48">
        <f t="shared" si="21"/>
        <v>2208121607.0700002</v>
      </c>
      <c r="O349" s="52"/>
      <c r="P349" s="39">
        <v>397</v>
      </c>
      <c r="Q349" s="37">
        <f t="shared" si="22"/>
        <v>202070300.40000001</v>
      </c>
      <c r="R349" s="40">
        <f t="shared" si="23"/>
        <v>50517575.100000001</v>
      </c>
    </row>
    <row r="350" spans="1:18" ht="12.75">
      <c r="A350" s="96" t="s">
        <v>671</v>
      </c>
      <c r="B350" s="49" t="s">
        <v>672</v>
      </c>
      <c r="C350" s="49" t="s">
        <v>673</v>
      </c>
      <c r="D350" s="50" t="s">
        <v>2162</v>
      </c>
      <c r="E350" s="57">
        <v>97522</v>
      </c>
      <c r="F350" s="60">
        <v>508993.2</v>
      </c>
      <c r="G350" s="28">
        <f t="shared" si="20"/>
        <v>49638034850.400002</v>
      </c>
      <c r="H350" s="103"/>
      <c r="I350" s="122">
        <v>1538157174</v>
      </c>
      <c r="J350" s="119">
        <v>16055066299</v>
      </c>
      <c r="K350" s="116">
        <v>0</v>
      </c>
      <c r="L350" s="46">
        <v>412790801.30147964</v>
      </c>
      <c r="M350" s="47">
        <v>603632550.79600763</v>
      </c>
      <c r="N350" s="48">
        <f t="shared" si="21"/>
        <v>31028388025.299999</v>
      </c>
      <c r="O350" s="52"/>
      <c r="P350" s="39">
        <v>6126</v>
      </c>
      <c r="Q350" s="37">
        <f t="shared" si="22"/>
        <v>3118092343.2000003</v>
      </c>
      <c r="R350" s="40">
        <f t="shared" si="23"/>
        <v>779523085.80000007</v>
      </c>
    </row>
    <row r="351" spans="1:18" ht="12.75">
      <c r="A351" s="96" t="s">
        <v>674</v>
      </c>
      <c r="B351" s="49" t="s">
        <v>672</v>
      </c>
      <c r="C351" s="49" t="s">
        <v>675</v>
      </c>
      <c r="D351" s="50" t="s">
        <v>2164</v>
      </c>
      <c r="E351" s="57">
        <v>4601</v>
      </c>
      <c r="F351" s="60">
        <v>567374.4</v>
      </c>
      <c r="G351" s="28">
        <f t="shared" si="20"/>
        <v>2610489614.4000001</v>
      </c>
      <c r="H351" s="103"/>
      <c r="I351" s="122">
        <v>75879532</v>
      </c>
      <c r="J351" s="119">
        <v>792019784</v>
      </c>
      <c r="K351" s="116">
        <v>0</v>
      </c>
      <c r="L351" s="46">
        <v>15450000</v>
      </c>
      <c r="M351" s="47">
        <v>174735738.36852139</v>
      </c>
      <c r="N351" s="48">
        <f t="shared" si="21"/>
        <v>1552404560.03</v>
      </c>
      <c r="O351" s="52"/>
      <c r="P351" s="39">
        <v>214</v>
      </c>
      <c r="Q351" s="37">
        <f t="shared" si="22"/>
        <v>121418121.60000001</v>
      </c>
      <c r="R351" s="40">
        <f t="shared" si="23"/>
        <v>30354530.400000002</v>
      </c>
    </row>
    <row r="352" spans="1:18" ht="12.75">
      <c r="A352" s="96" t="s">
        <v>676</v>
      </c>
      <c r="B352" s="49" t="s">
        <v>672</v>
      </c>
      <c r="C352" s="49" t="s">
        <v>2134</v>
      </c>
      <c r="D352" s="50" t="s">
        <v>2164</v>
      </c>
      <c r="E352" s="57">
        <v>8735</v>
      </c>
      <c r="F352" s="60">
        <v>567374.4</v>
      </c>
      <c r="G352" s="28">
        <f t="shared" si="20"/>
        <v>4956015384</v>
      </c>
      <c r="H352" s="103"/>
      <c r="I352" s="122">
        <v>141605143</v>
      </c>
      <c r="J352" s="119">
        <v>1478054395</v>
      </c>
      <c r="K352" s="116">
        <v>0</v>
      </c>
      <c r="L352" s="46">
        <v>18379957.398780145</v>
      </c>
      <c r="M352" s="47">
        <v>31770133.97526855</v>
      </c>
      <c r="N352" s="48">
        <f t="shared" si="21"/>
        <v>3286205754.6300001</v>
      </c>
      <c r="O352" s="52"/>
      <c r="P352" s="39">
        <v>506</v>
      </c>
      <c r="Q352" s="37">
        <f t="shared" si="22"/>
        <v>287091446.40000004</v>
      </c>
      <c r="R352" s="40">
        <f t="shared" si="23"/>
        <v>71772861.600000009</v>
      </c>
    </row>
    <row r="353" spans="1:18" s="10" customFormat="1" ht="12.75">
      <c r="A353" s="96" t="s">
        <v>677</v>
      </c>
      <c r="B353" s="49" t="s">
        <v>672</v>
      </c>
      <c r="C353" s="49" t="s">
        <v>2160</v>
      </c>
      <c r="D353" s="50" t="s">
        <v>2164</v>
      </c>
      <c r="E353" s="57">
        <v>21346</v>
      </c>
      <c r="F353" s="60">
        <v>567374.4</v>
      </c>
      <c r="G353" s="28">
        <f t="shared" si="20"/>
        <v>12111173942.4</v>
      </c>
      <c r="H353" s="103"/>
      <c r="I353" s="122">
        <v>340770725</v>
      </c>
      <c r="J353" s="119">
        <v>3556916467</v>
      </c>
      <c r="K353" s="116">
        <v>0</v>
      </c>
      <c r="L353" s="46">
        <v>48480098.69874163</v>
      </c>
      <c r="M353" s="47">
        <v>509355041.86900002</v>
      </c>
      <c r="N353" s="48">
        <f t="shared" si="21"/>
        <v>7655651609.8299999</v>
      </c>
      <c r="O353" s="52"/>
      <c r="P353" s="39">
        <v>2363</v>
      </c>
      <c r="Q353" s="37">
        <f t="shared" si="22"/>
        <v>1340705707.2</v>
      </c>
      <c r="R353" s="40">
        <f t="shared" si="23"/>
        <v>335176426.80000001</v>
      </c>
    </row>
    <row r="354" spans="1:18" ht="12.75">
      <c r="A354" s="96" t="s">
        <v>678</v>
      </c>
      <c r="B354" s="49" t="s">
        <v>672</v>
      </c>
      <c r="C354" s="49" t="s">
        <v>679</v>
      </c>
      <c r="D354" s="50" t="s">
        <v>2164</v>
      </c>
      <c r="E354" s="57">
        <v>9677</v>
      </c>
      <c r="F354" s="60">
        <v>567374.4</v>
      </c>
      <c r="G354" s="28">
        <f t="shared" si="20"/>
        <v>5490482068.8000002</v>
      </c>
      <c r="H354" s="103"/>
      <c r="I354" s="122">
        <v>158760095</v>
      </c>
      <c r="J354" s="119">
        <v>1657115334</v>
      </c>
      <c r="K354" s="116">
        <v>0</v>
      </c>
      <c r="L354" s="46">
        <v>20582007.652467027</v>
      </c>
      <c r="M354" s="47">
        <v>108018455.81682196</v>
      </c>
      <c r="N354" s="48">
        <f t="shared" si="21"/>
        <v>3546006176.3299999</v>
      </c>
      <c r="O354" s="52"/>
      <c r="P354" s="39">
        <v>482</v>
      </c>
      <c r="Q354" s="37">
        <f t="shared" si="22"/>
        <v>273474460.80000001</v>
      </c>
      <c r="R354" s="40">
        <f t="shared" si="23"/>
        <v>68368615.200000003</v>
      </c>
    </row>
    <row r="355" spans="1:18" ht="12.75">
      <c r="A355" s="96" t="s">
        <v>680</v>
      </c>
      <c r="B355" s="49" t="s">
        <v>672</v>
      </c>
      <c r="C355" s="49" t="s">
        <v>681</v>
      </c>
      <c r="D355" s="50" t="s">
        <v>2164</v>
      </c>
      <c r="E355" s="57">
        <v>16824</v>
      </c>
      <c r="F355" s="60">
        <v>567374.4</v>
      </c>
      <c r="G355" s="28">
        <f t="shared" si="20"/>
        <v>9545506905.6000004</v>
      </c>
      <c r="H355" s="103"/>
      <c r="I355" s="122">
        <v>255885249</v>
      </c>
      <c r="J355" s="119">
        <v>2670893907</v>
      </c>
      <c r="K355" s="116">
        <v>0</v>
      </c>
      <c r="L355" s="46">
        <v>77586613.94683212</v>
      </c>
      <c r="M355" s="47">
        <v>95310402.678077817</v>
      </c>
      <c r="N355" s="48">
        <f t="shared" si="21"/>
        <v>6445830732.9799995</v>
      </c>
      <c r="O355" s="52"/>
      <c r="P355" s="39">
        <v>877</v>
      </c>
      <c r="Q355" s="37">
        <f t="shared" si="22"/>
        <v>497587348.80000001</v>
      </c>
      <c r="R355" s="40">
        <f t="shared" si="23"/>
        <v>124396837.2</v>
      </c>
    </row>
    <row r="356" spans="1:18" ht="12.75">
      <c r="A356" s="96" t="s">
        <v>682</v>
      </c>
      <c r="B356" s="49" t="s">
        <v>672</v>
      </c>
      <c r="C356" s="49" t="s">
        <v>683</v>
      </c>
      <c r="D356" s="50" t="s">
        <v>2164</v>
      </c>
      <c r="E356" s="57">
        <v>13044</v>
      </c>
      <c r="F356" s="60">
        <v>567374.4</v>
      </c>
      <c r="G356" s="28">
        <f t="shared" si="20"/>
        <v>7400831673.6000004</v>
      </c>
      <c r="H356" s="103"/>
      <c r="I356" s="122">
        <v>204840781</v>
      </c>
      <c r="J356" s="119">
        <v>2138099010</v>
      </c>
      <c r="K356" s="116">
        <v>0</v>
      </c>
      <c r="L356" s="46">
        <v>56135721</v>
      </c>
      <c r="M356" s="47">
        <v>56153348.00623101</v>
      </c>
      <c r="N356" s="48">
        <f t="shared" si="21"/>
        <v>4945602813.5900002</v>
      </c>
      <c r="O356" s="52"/>
      <c r="P356" s="39">
        <v>666</v>
      </c>
      <c r="Q356" s="37">
        <f t="shared" si="22"/>
        <v>377871350.40000004</v>
      </c>
      <c r="R356" s="40">
        <f t="shared" si="23"/>
        <v>94467837.600000009</v>
      </c>
    </row>
    <row r="357" spans="1:18" ht="12.75">
      <c r="A357" s="96" t="s">
        <v>684</v>
      </c>
      <c r="B357" s="49" t="s">
        <v>672</v>
      </c>
      <c r="C357" s="49" t="s">
        <v>685</v>
      </c>
      <c r="D357" s="50" t="s">
        <v>2164</v>
      </c>
      <c r="E357" s="57">
        <v>12730</v>
      </c>
      <c r="F357" s="60">
        <v>567374.4</v>
      </c>
      <c r="G357" s="28">
        <f t="shared" si="20"/>
        <v>7222676112</v>
      </c>
      <c r="H357" s="103"/>
      <c r="I357" s="122">
        <v>198745196</v>
      </c>
      <c r="J357" s="119">
        <v>2074474151</v>
      </c>
      <c r="K357" s="116">
        <v>0</v>
      </c>
      <c r="L357" s="46">
        <v>38374317</v>
      </c>
      <c r="M357" s="47">
        <v>330409395.9005183</v>
      </c>
      <c r="N357" s="48">
        <f t="shared" si="21"/>
        <v>4580673052.1000004</v>
      </c>
      <c r="O357" s="52"/>
      <c r="P357" s="39">
        <v>1522</v>
      </c>
      <c r="Q357" s="37">
        <f t="shared" si="22"/>
        <v>863543836.80000007</v>
      </c>
      <c r="R357" s="40">
        <f t="shared" si="23"/>
        <v>215885959.20000002</v>
      </c>
    </row>
    <row r="358" spans="1:18" ht="12.75">
      <c r="A358" s="96" t="s">
        <v>686</v>
      </c>
      <c r="B358" s="49" t="s">
        <v>672</v>
      </c>
      <c r="C358" s="49" t="s">
        <v>687</v>
      </c>
      <c r="D358" s="50" t="s">
        <v>2164</v>
      </c>
      <c r="E358" s="57">
        <v>8432</v>
      </c>
      <c r="F358" s="60">
        <v>567374.4</v>
      </c>
      <c r="G358" s="28">
        <f t="shared" si="20"/>
        <v>4784100940.8000002</v>
      </c>
      <c r="H358" s="103"/>
      <c r="I358" s="122">
        <v>142057867</v>
      </c>
      <c r="J358" s="119">
        <v>1505434368</v>
      </c>
      <c r="K358" s="116">
        <v>0</v>
      </c>
      <c r="L358" s="46">
        <v>23663115.4903083</v>
      </c>
      <c r="M358" s="47">
        <v>206505872.34378991</v>
      </c>
      <c r="N358" s="48">
        <f t="shared" si="21"/>
        <v>2906439717.9699998</v>
      </c>
      <c r="O358" s="52"/>
      <c r="P358" s="39">
        <v>921</v>
      </c>
      <c r="Q358" s="37">
        <f t="shared" si="22"/>
        <v>522551822.40000004</v>
      </c>
      <c r="R358" s="40">
        <f t="shared" si="23"/>
        <v>130637955.60000001</v>
      </c>
    </row>
    <row r="359" spans="1:18" ht="12.75">
      <c r="A359" s="96" t="s">
        <v>688</v>
      </c>
      <c r="B359" s="49" t="s">
        <v>672</v>
      </c>
      <c r="C359" s="49" t="s">
        <v>689</v>
      </c>
      <c r="D359" s="50" t="s">
        <v>2164</v>
      </c>
      <c r="E359" s="57">
        <v>3545</v>
      </c>
      <c r="F359" s="60">
        <v>567374.4</v>
      </c>
      <c r="G359" s="28">
        <f t="shared" si="20"/>
        <v>2011342248</v>
      </c>
      <c r="H359" s="103"/>
      <c r="I359" s="122">
        <v>54730922</v>
      </c>
      <c r="J359" s="119">
        <v>571273592</v>
      </c>
      <c r="K359" s="116">
        <v>0</v>
      </c>
      <c r="L359" s="46">
        <v>7152122.7599999998</v>
      </c>
      <c r="M359" s="47">
        <v>127080536.65334637</v>
      </c>
      <c r="N359" s="48">
        <f t="shared" si="21"/>
        <v>1251105074.5899999</v>
      </c>
      <c r="O359" s="52"/>
      <c r="P359" s="39">
        <v>159</v>
      </c>
      <c r="Q359" s="37">
        <f t="shared" si="22"/>
        <v>90212529.600000009</v>
      </c>
      <c r="R359" s="40">
        <f t="shared" si="23"/>
        <v>22553132.400000002</v>
      </c>
    </row>
    <row r="360" spans="1:18" ht="12.75">
      <c r="A360" s="96" t="s">
        <v>690</v>
      </c>
      <c r="B360" s="49" t="s">
        <v>672</v>
      </c>
      <c r="C360" s="49" t="s">
        <v>691</v>
      </c>
      <c r="D360" s="50" t="s">
        <v>2164</v>
      </c>
      <c r="E360" s="57">
        <v>23657</v>
      </c>
      <c r="F360" s="60">
        <v>567374.4</v>
      </c>
      <c r="G360" s="28">
        <f t="shared" si="20"/>
        <v>13422376180.800001</v>
      </c>
      <c r="H360" s="103"/>
      <c r="I360" s="122">
        <v>364732682</v>
      </c>
      <c r="J360" s="119">
        <v>3807027978</v>
      </c>
      <c r="K360" s="116">
        <v>0</v>
      </c>
      <c r="L360" s="46">
        <v>74848128.545886189</v>
      </c>
      <c r="M360" s="47">
        <v>177912751.46513936</v>
      </c>
      <c r="N360" s="48">
        <f t="shared" si="21"/>
        <v>8997854640.7900009</v>
      </c>
      <c r="O360" s="52"/>
      <c r="P360" s="39">
        <v>1584</v>
      </c>
      <c r="Q360" s="37">
        <f t="shared" si="22"/>
        <v>898721049.60000002</v>
      </c>
      <c r="R360" s="40">
        <f t="shared" si="23"/>
        <v>224680262.40000001</v>
      </c>
    </row>
    <row r="361" spans="1:18" ht="12.75">
      <c r="A361" s="96" t="s">
        <v>692</v>
      </c>
      <c r="B361" s="49" t="s">
        <v>672</v>
      </c>
      <c r="C361" s="49" t="s">
        <v>693</v>
      </c>
      <c r="D361" s="50" t="s">
        <v>2164</v>
      </c>
      <c r="E361" s="57">
        <v>10260</v>
      </c>
      <c r="F361" s="60">
        <v>567374.4</v>
      </c>
      <c r="G361" s="28">
        <f t="shared" si="20"/>
        <v>5821261344</v>
      </c>
      <c r="H361" s="103"/>
      <c r="I361" s="122">
        <v>166682739</v>
      </c>
      <c r="J361" s="119">
        <v>1795383700</v>
      </c>
      <c r="K361" s="116">
        <v>0</v>
      </c>
      <c r="L361" s="46">
        <v>28840069</v>
      </c>
      <c r="M361" s="47">
        <v>95310402.678077817</v>
      </c>
      <c r="N361" s="48">
        <f t="shared" si="21"/>
        <v>3735044433.3200002</v>
      </c>
      <c r="O361" s="52"/>
      <c r="P361" s="39">
        <v>551</v>
      </c>
      <c r="Q361" s="37">
        <f t="shared" si="22"/>
        <v>312623294.40000004</v>
      </c>
      <c r="R361" s="40">
        <f t="shared" si="23"/>
        <v>78155823.600000009</v>
      </c>
    </row>
    <row r="362" spans="1:18" ht="12.75">
      <c r="A362" s="96" t="s">
        <v>694</v>
      </c>
      <c r="B362" s="49" t="s">
        <v>672</v>
      </c>
      <c r="C362" s="49" t="s">
        <v>695</v>
      </c>
      <c r="D362" s="50" t="s">
        <v>2164</v>
      </c>
      <c r="E362" s="57">
        <v>38680</v>
      </c>
      <c r="F362" s="60">
        <v>567374.4</v>
      </c>
      <c r="G362" s="28">
        <f t="shared" si="20"/>
        <v>21946041792</v>
      </c>
      <c r="H362" s="103"/>
      <c r="I362" s="122">
        <v>578062012</v>
      </c>
      <c r="J362" s="119">
        <v>6033729242</v>
      </c>
      <c r="K362" s="116">
        <v>0</v>
      </c>
      <c r="L362" s="46">
        <v>149284942</v>
      </c>
      <c r="M362" s="47">
        <v>476552014.14266127</v>
      </c>
      <c r="N362" s="48">
        <f t="shared" si="21"/>
        <v>14708413581.860001</v>
      </c>
      <c r="O362" s="52"/>
      <c r="P362" s="39">
        <v>4406</v>
      </c>
      <c r="Q362" s="37">
        <f t="shared" si="22"/>
        <v>2499851606.4000001</v>
      </c>
      <c r="R362" s="40">
        <f t="shared" si="23"/>
        <v>624962901.60000002</v>
      </c>
    </row>
    <row r="363" spans="1:18" ht="12.75">
      <c r="A363" s="96" t="s">
        <v>696</v>
      </c>
      <c r="B363" s="49" t="s">
        <v>672</v>
      </c>
      <c r="C363" s="49" t="s">
        <v>697</v>
      </c>
      <c r="D363" s="50" t="s">
        <v>2164</v>
      </c>
      <c r="E363" s="57">
        <v>9164</v>
      </c>
      <c r="F363" s="60">
        <v>567374.4</v>
      </c>
      <c r="G363" s="28">
        <f t="shared" si="20"/>
        <v>5199419001.6000004</v>
      </c>
      <c r="H363" s="103"/>
      <c r="I363" s="122">
        <v>144661021</v>
      </c>
      <c r="J363" s="119">
        <v>1701821128</v>
      </c>
      <c r="K363" s="116">
        <v>0</v>
      </c>
      <c r="L363" s="46">
        <v>34955264.635943979</v>
      </c>
      <c r="M363" s="47">
        <v>63540267.9505371</v>
      </c>
      <c r="N363" s="48">
        <f t="shared" si="21"/>
        <v>3254441320.0100002</v>
      </c>
      <c r="O363" s="52"/>
      <c r="P363" s="39">
        <v>1574</v>
      </c>
      <c r="Q363" s="37">
        <f t="shared" si="22"/>
        <v>893047305.60000002</v>
      </c>
      <c r="R363" s="40">
        <f t="shared" si="23"/>
        <v>223261826.40000001</v>
      </c>
    </row>
    <row r="364" spans="1:18" ht="12.75">
      <c r="A364" s="96" t="s">
        <v>698</v>
      </c>
      <c r="B364" s="49" t="s">
        <v>672</v>
      </c>
      <c r="C364" s="49" t="s">
        <v>699</v>
      </c>
      <c r="D364" s="50" t="s">
        <v>2164</v>
      </c>
      <c r="E364" s="57">
        <v>7011</v>
      </c>
      <c r="F364" s="60">
        <v>567374.4</v>
      </c>
      <c r="G364" s="28">
        <f t="shared" si="20"/>
        <v>3977861918.4000001</v>
      </c>
      <c r="H364" s="103"/>
      <c r="I364" s="122">
        <v>106308954</v>
      </c>
      <c r="J364" s="119">
        <v>1109637776</v>
      </c>
      <c r="K364" s="116">
        <v>0</v>
      </c>
      <c r="L364" s="46">
        <v>13816731.154137187</v>
      </c>
      <c r="M364" s="47">
        <v>44478187.86628484</v>
      </c>
      <c r="N364" s="48">
        <f t="shared" si="21"/>
        <v>2703620269.3800001</v>
      </c>
      <c r="O364" s="52"/>
      <c r="P364" s="39">
        <v>501</v>
      </c>
      <c r="Q364" s="37">
        <f t="shared" si="22"/>
        <v>284254574.40000004</v>
      </c>
      <c r="R364" s="40">
        <f t="shared" si="23"/>
        <v>71063643.600000009</v>
      </c>
    </row>
    <row r="365" spans="1:18" ht="12.75">
      <c r="A365" s="96" t="s">
        <v>700</v>
      </c>
      <c r="B365" s="49" t="s">
        <v>672</v>
      </c>
      <c r="C365" s="49" t="s">
        <v>2135</v>
      </c>
      <c r="D365" s="50" t="s">
        <v>2164</v>
      </c>
      <c r="E365" s="57">
        <v>8386</v>
      </c>
      <c r="F365" s="60">
        <v>567374.4</v>
      </c>
      <c r="G365" s="28">
        <f t="shared" si="20"/>
        <v>4758001718.4000006</v>
      </c>
      <c r="H365" s="103"/>
      <c r="I365" s="122">
        <v>139664904</v>
      </c>
      <c r="J365" s="119">
        <v>1457802450</v>
      </c>
      <c r="K365" s="116">
        <v>0</v>
      </c>
      <c r="L365" s="46">
        <v>19000000</v>
      </c>
      <c r="M365" s="47">
        <v>76248321.841553375</v>
      </c>
      <c r="N365" s="48">
        <f t="shared" si="21"/>
        <v>3065286042.5599999</v>
      </c>
      <c r="O365" s="52"/>
      <c r="P365" s="39">
        <v>364</v>
      </c>
      <c r="Q365" s="37">
        <f t="shared" si="22"/>
        <v>206524281.59999999</v>
      </c>
      <c r="R365" s="40">
        <f t="shared" si="23"/>
        <v>51631070.399999999</v>
      </c>
    </row>
    <row r="366" spans="1:18" ht="12.75">
      <c r="A366" s="96" t="s">
        <v>701</v>
      </c>
      <c r="B366" s="49" t="s">
        <v>702</v>
      </c>
      <c r="C366" s="49" t="s">
        <v>2123</v>
      </c>
      <c r="D366" s="50" t="s">
        <v>2163</v>
      </c>
      <c r="E366" s="57">
        <v>125500</v>
      </c>
      <c r="F366" s="60">
        <v>585342</v>
      </c>
      <c r="G366" s="28">
        <f t="shared" si="20"/>
        <v>73460421000</v>
      </c>
      <c r="H366" s="103"/>
      <c r="I366" s="122">
        <v>1971040768</v>
      </c>
      <c r="J366" s="119">
        <v>20573443817</v>
      </c>
      <c r="K366" s="116">
        <v>0</v>
      </c>
      <c r="L366" s="46">
        <v>581820723.32461369</v>
      </c>
      <c r="M366" s="47">
        <v>4071502167.9196486</v>
      </c>
      <c r="N366" s="48">
        <f t="shared" si="21"/>
        <v>46262613523.760002</v>
      </c>
      <c r="O366" s="52"/>
      <c r="P366" s="39">
        <v>4126</v>
      </c>
      <c r="Q366" s="37">
        <f t="shared" si="22"/>
        <v>2415121092</v>
      </c>
      <c r="R366" s="40">
        <f t="shared" si="23"/>
        <v>603780273</v>
      </c>
    </row>
    <row r="367" spans="1:18" ht="12.75">
      <c r="A367" s="96" t="s">
        <v>703</v>
      </c>
      <c r="B367" s="49" t="s">
        <v>702</v>
      </c>
      <c r="C367" s="49" t="s">
        <v>704</v>
      </c>
      <c r="D367" s="50" t="s">
        <v>2162</v>
      </c>
      <c r="E367" s="57">
        <v>16882</v>
      </c>
      <c r="F367" s="60">
        <v>508993.2</v>
      </c>
      <c r="G367" s="28">
        <f t="shared" si="20"/>
        <v>8592823202.3999996</v>
      </c>
      <c r="H367" s="103"/>
      <c r="I367" s="122">
        <v>269095046</v>
      </c>
      <c r="J367" s="119">
        <v>2930463034</v>
      </c>
      <c r="K367" s="116">
        <v>0</v>
      </c>
      <c r="L367" s="46">
        <v>33626269.293413013</v>
      </c>
      <c r="M367" s="47">
        <v>55451151.276911907</v>
      </c>
      <c r="N367" s="48">
        <f t="shared" si="21"/>
        <v>5304187701.8299999</v>
      </c>
      <c r="O367" s="52"/>
      <c r="P367" s="39">
        <v>319</v>
      </c>
      <c r="Q367" s="37">
        <f t="shared" si="22"/>
        <v>162368830.80000001</v>
      </c>
      <c r="R367" s="40">
        <f t="shared" si="23"/>
        <v>40592207.700000003</v>
      </c>
    </row>
    <row r="368" spans="1:18" ht="12.75">
      <c r="A368" s="96" t="s">
        <v>705</v>
      </c>
      <c r="B368" s="49" t="s">
        <v>702</v>
      </c>
      <c r="C368" s="49" t="s">
        <v>23</v>
      </c>
      <c r="D368" s="50" t="s">
        <v>2162</v>
      </c>
      <c r="E368" s="57">
        <v>24280</v>
      </c>
      <c r="F368" s="60">
        <v>508993.2</v>
      </c>
      <c r="G368" s="28">
        <f t="shared" si="20"/>
        <v>12358354896</v>
      </c>
      <c r="H368" s="103"/>
      <c r="I368" s="122">
        <v>386398689</v>
      </c>
      <c r="J368" s="119">
        <v>4033174689</v>
      </c>
      <c r="K368" s="116">
        <v>0</v>
      </c>
      <c r="L368" s="46">
        <v>139070673</v>
      </c>
      <c r="M368" s="47">
        <v>1246154832.5617149</v>
      </c>
      <c r="N368" s="48">
        <f t="shared" si="21"/>
        <v>6553556012.4399996</v>
      </c>
      <c r="O368" s="52"/>
      <c r="P368" s="39">
        <v>1376</v>
      </c>
      <c r="Q368" s="37">
        <f t="shared" si="22"/>
        <v>700374643.20000005</v>
      </c>
      <c r="R368" s="40">
        <f t="shared" si="23"/>
        <v>175093660.80000001</v>
      </c>
    </row>
    <row r="369" spans="1:18" ht="12.75">
      <c r="A369" s="96" t="s">
        <v>706</v>
      </c>
      <c r="B369" s="49" t="s">
        <v>702</v>
      </c>
      <c r="C369" s="49" t="s">
        <v>707</v>
      </c>
      <c r="D369" s="50" t="s">
        <v>2162</v>
      </c>
      <c r="E369" s="57">
        <v>20363</v>
      </c>
      <c r="F369" s="60">
        <v>508993.2</v>
      </c>
      <c r="G369" s="28">
        <f t="shared" si="20"/>
        <v>10364628531.6</v>
      </c>
      <c r="H369" s="103"/>
      <c r="I369" s="122">
        <v>320155681</v>
      </c>
      <c r="J369" s="119">
        <v>3341739559</v>
      </c>
      <c r="K369" s="116">
        <v>0</v>
      </c>
      <c r="L369" s="46">
        <v>134293325</v>
      </c>
      <c r="M369" s="47">
        <v>125439190.9158272</v>
      </c>
      <c r="N369" s="48">
        <f t="shared" si="21"/>
        <v>6443000775.6800003</v>
      </c>
      <c r="O369" s="52"/>
      <c r="P369" s="39">
        <v>1061</v>
      </c>
      <c r="Q369" s="37">
        <f t="shared" si="22"/>
        <v>540041785.20000005</v>
      </c>
      <c r="R369" s="40">
        <f t="shared" si="23"/>
        <v>135010446.30000001</v>
      </c>
    </row>
    <row r="370" spans="1:18" ht="12.75">
      <c r="A370" s="96" t="s">
        <v>708</v>
      </c>
      <c r="B370" s="49" t="s">
        <v>702</v>
      </c>
      <c r="C370" s="49" t="s">
        <v>709</v>
      </c>
      <c r="D370" s="50" t="s">
        <v>2162</v>
      </c>
      <c r="E370" s="57">
        <v>40528</v>
      </c>
      <c r="F370" s="60">
        <v>508993.2</v>
      </c>
      <c r="G370" s="28">
        <f t="shared" si="20"/>
        <v>20628476409.600002</v>
      </c>
      <c r="H370" s="103"/>
      <c r="I370" s="122">
        <v>662818139</v>
      </c>
      <c r="J370" s="119">
        <v>6918401672</v>
      </c>
      <c r="K370" s="116">
        <v>0</v>
      </c>
      <c r="L370" s="46">
        <v>144272301</v>
      </c>
      <c r="M370" s="47">
        <v>56940888.031268924</v>
      </c>
      <c r="N370" s="48">
        <f t="shared" si="21"/>
        <v>12846043409.57</v>
      </c>
      <c r="O370" s="52"/>
      <c r="P370" s="39">
        <v>1893</v>
      </c>
      <c r="Q370" s="37">
        <f t="shared" si="22"/>
        <v>963524127.60000002</v>
      </c>
      <c r="R370" s="40">
        <f t="shared" si="23"/>
        <v>240881031.90000001</v>
      </c>
    </row>
    <row r="371" spans="1:18" ht="12.75">
      <c r="A371" s="96" t="s">
        <v>710</v>
      </c>
      <c r="B371" s="49" t="s">
        <v>702</v>
      </c>
      <c r="C371" s="49" t="s">
        <v>711</v>
      </c>
      <c r="D371" s="50" t="s">
        <v>2162</v>
      </c>
      <c r="E371" s="57">
        <v>23662</v>
      </c>
      <c r="F371" s="60">
        <v>508993.2</v>
      </c>
      <c r="G371" s="28">
        <f t="shared" si="20"/>
        <v>12043797098.4</v>
      </c>
      <c r="H371" s="103"/>
      <c r="I371" s="122">
        <v>369437763</v>
      </c>
      <c r="J371" s="119">
        <v>3856138942</v>
      </c>
      <c r="K371" s="116">
        <v>0</v>
      </c>
      <c r="L371" s="46">
        <v>47195985.687467031</v>
      </c>
      <c r="M371" s="47">
        <v>50725880.488776155</v>
      </c>
      <c r="N371" s="48">
        <f t="shared" si="21"/>
        <v>7720298527.2200003</v>
      </c>
      <c r="O371" s="52"/>
      <c r="P371" s="39">
        <v>1319</v>
      </c>
      <c r="Q371" s="37">
        <f t="shared" si="22"/>
        <v>671362030.80000007</v>
      </c>
      <c r="R371" s="40">
        <f t="shared" si="23"/>
        <v>167840507.70000002</v>
      </c>
    </row>
    <row r="372" spans="1:18" ht="12.75">
      <c r="A372" s="96" t="s">
        <v>712</v>
      </c>
      <c r="B372" s="49" t="s">
        <v>702</v>
      </c>
      <c r="C372" s="49" t="s">
        <v>713</v>
      </c>
      <c r="D372" s="50" t="s">
        <v>2162</v>
      </c>
      <c r="E372" s="57">
        <v>34010</v>
      </c>
      <c r="F372" s="60">
        <v>508993.2</v>
      </c>
      <c r="G372" s="28">
        <f t="shared" si="20"/>
        <v>17310858732</v>
      </c>
      <c r="H372" s="103"/>
      <c r="I372" s="122">
        <v>534632985</v>
      </c>
      <c r="J372" s="119">
        <v>5580423225</v>
      </c>
      <c r="K372" s="116">
        <v>0</v>
      </c>
      <c r="L372" s="46">
        <v>275056005</v>
      </c>
      <c r="M372" s="47">
        <v>528043284.18761462</v>
      </c>
      <c r="N372" s="48">
        <f t="shared" si="21"/>
        <v>10392703232.809999</v>
      </c>
      <c r="O372" s="52"/>
      <c r="P372" s="39">
        <v>1292</v>
      </c>
      <c r="Q372" s="37">
        <f t="shared" si="22"/>
        <v>657619214.39999998</v>
      </c>
      <c r="R372" s="40">
        <f t="shared" si="23"/>
        <v>164404803.59999999</v>
      </c>
    </row>
    <row r="373" spans="1:18" ht="12.75">
      <c r="A373" s="96" t="s">
        <v>714</v>
      </c>
      <c r="B373" s="49" t="s">
        <v>702</v>
      </c>
      <c r="C373" s="49" t="s">
        <v>715</v>
      </c>
      <c r="D373" s="50" t="s">
        <v>2162</v>
      </c>
      <c r="E373" s="57">
        <v>29782</v>
      </c>
      <c r="F373" s="60">
        <v>508993.2</v>
      </c>
      <c r="G373" s="28">
        <f t="shared" si="20"/>
        <v>15158835482.4</v>
      </c>
      <c r="H373" s="103"/>
      <c r="I373" s="122">
        <v>464347810</v>
      </c>
      <c r="J373" s="119">
        <v>4846796547</v>
      </c>
      <c r="K373" s="116">
        <v>0</v>
      </c>
      <c r="L373" s="46">
        <v>78847690</v>
      </c>
      <c r="M373" s="47">
        <v>50727576.642231293</v>
      </c>
      <c r="N373" s="48">
        <f t="shared" si="21"/>
        <v>9718115858.7600002</v>
      </c>
      <c r="O373" s="52"/>
      <c r="P373" s="39">
        <v>358</v>
      </c>
      <c r="Q373" s="37">
        <f t="shared" si="22"/>
        <v>182219565.59999999</v>
      </c>
      <c r="R373" s="40">
        <f t="shared" si="23"/>
        <v>45554891.399999999</v>
      </c>
    </row>
    <row r="374" spans="1:18" ht="12.75">
      <c r="A374" s="96" t="s">
        <v>716</v>
      </c>
      <c r="B374" s="49" t="s">
        <v>702</v>
      </c>
      <c r="C374" s="49" t="s">
        <v>717</v>
      </c>
      <c r="D374" s="50" t="s">
        <v>2162</v>
      </c>
      <c r="E374" s="57">
        <v>17901</v>
      </c>
      <c r="F374" s="60">
        <v>508993.2</v>
      </c>
      <c r="G374" s="28">
        <f t="shared" si="20"/>
        <v>9111487273.2000008</v>
      </c>
      <c r="H374" s="103"/>
      <c r="I374" s="122">
        <v>275982896</v>
      </c>
      <c r="J374" s="119">
        <v>2880670296</v>
      </c>
      <c r="K374" s="116">
        <v>0</v>
      </c>
      <c r="L374" s="46">
        <v>107933296</v>
      </c>
      <c r="M374" s="47">
        <v>223491163.50893933</v>
      </c>
      <c r="N374" s="48">
        <f t="shared" si="21"/>
        <v>5623409621.6899996</v>
      </c>
      <c r="O374" s="52"/>
      <c r="P374" s="39">
        <v>570</v>
      </c>
      <c r="Q374" s="37">
        <f t="shared" si="22"/>
        <v>290126124</v>
      </c>
      <c r="R374" s="40">
        <f t="shared" si="23"/>
        <v>72531531</v>
      </c>
    </row>
    <row r="375" spans="1:18" ht="12.75">
      <c r="A375" s="96" t="s">
        <v>718</v>
      </c>
      <c r="B375" s="49" t="s">
        <v>702</v>
      </c>
      <c r="C375" s="49" t="s">
        <v>719</v>
      </c>
      <c r="D375" s="50" t="s">
        <v>2162</v>
      </c>
      <c r="E375" s="57">
        <v>21970</v>
      </c>
      <c r="F375" s="60">
        <v>508993.2</v>
      </c>
      <c r="G375" s="28">
        <f t="shared" si="20"/>
        <v>11182580604</v>
      </c>
      <c r="H375" s="103"/>
      <c r="I375" s="122">
        <v>344263156</v>
      </c>
      <c r="J375" s="119">
        <v>3593369966</v>
      </c>
      <c r="K375" s="116">
        <v>0</v>
      </c>
      <c r="L375" s="46">
        <v>178170174</v>
      </c>
      <c r="M375" s="47">
        <v>283771663.84986365</v>
      </c>
      <c r="N375" s="48">
        <f t="shared" si="21"/>
        <v>6783005644.1499996</v>
      </c>
      <c r="O375" s="52"/>
      <c r="P375" s="39">
        <v>713</v>
      </c>
      <c r="Q375" s="37">
        <f t="shared" si="22"/>
        <v>362912151.60000002</v>
      </c>
      <c r="R375" s="40">
        <f t="shared" si="23"/>
        <v>90728037.900000006</v>
      </c>
    </row>
    <row r="376" spans="1:18" ht="12.75">
      <c r="A376" s="96" t="s">
        <v>720</v>
      </c>
      <c r="B376" s="49" t="s">
        <v>702</v>
      </c>
      <c r="C376" s="49" t="s">
        <v>721</v>
      </c>
      <c r="D376" s="50" t="s">
        <v>2162</v>
      </c>
      <c r="E376" s="57">
        <v>44281</v>
      </c>
      <c r="F376" s="60">
        <v>508993.2</v>
      </c>
      <c r="G376" s="28">
        <f t="shared" si="20"/>
        <v>22538727889.200001</v>
      </c>
      <c r="H376" s="103"/>
      <c r="I376" s="122">
        <v>701719940</v>
      </c>
      <c r="J376" s="119">
        <v>7324453154</v>
      </c>
      <c r="K376" s="116">
        <v>0</v>
      </c>
      <c r="L376" s="46">
        <v>88461489.750609234</v>
      </c>
      <c r="M376" s="47">
        <v>327102775.24803722</v>
      </c>
      <c r="N376" s="48">
        <f t="shared" si="21"/>
        <v>14096990530.200001</v>
      </c>
      <c r="O376" s="52"/>
      <c r="P376" s="39">
        <v>1608</v>
      </c>
      <c r="Q376" s="37">
        <f t="shared" si="22"/>
        <v>818461065.60000002</v>
      </c>
      <c r="R376" s="40">
        <f t="shared" si="23"/>
        <v>204615266.40000001</v>
      </c>
    </row>
    <row r="377" spans="1:18" ht="12.75">
      <c r="A377" s="96" t="s">
        <v>722</v>
      </c>
      <c r="B377" s="49" t="s">
        <v>702</v>
      </c>
      <c r="C377" s="49" t="s">
        <v>673</v>
      </c>
      <c r="D377" s="50" t="s">
        <v>2162</v>
      </c>
      <c r="E377" s="57">
        <v>5333</v>
      </c>
      <c r="F377" s="60">
        <v>508993.2</v>
      </c>
      <c r="G377" s="28">
        <f t="shared" si="20"/>
        <v>2714460735.5999999</v>
      </c>
      <c r="H377" s="103"/>
      <c r="I377" s="122">
        <v>82945237</v>
      </c>
      <c r="J377" s="119">
        <v>865770615</v>
      </c>
      <c r="K377" s="116">
        <v>0</v>
      </c>
      <c r="L377" s="46">
        <v>43094447</v>
      </c>
      <c r="M377" s="47">
        <v>24256923.998704281</v>
      </c>
      <c r="N377" s="48">
        <f t="shared" si="21"/>
        <v>1698393512.5999999</v>
      </c>
      <c r="O377" s="52"/>
      <c r="P377" s="39">
        <v>187</v>
      </c>
      <c r="Q377" s="37">
        <f t="shared" si="22"/>
        <v>95181728.400000006</v>
      </c>
      <c r="R377" s="40">
        <f t="shared" si="23"/>
        <v>23795432.100000001</v>
      </c>
    </row>
    <row r="378" spans="1:18" ht="12.75">
      <c r="A378" s="96" t="s">
        <v>723</v>
      </c>
      <c r="B378" s="49" t="s">
        <v>702</v>
      </c>
      <c r="C378" s="49" t="s">
        <v>724</v>
      </c>
      <c r="D378" s="50" t="s">
        <v>2162</v>
      </c>
      <c r="E378" s="57">
        <v>8604</v>
      </c>
      <c r="F378" s="60">
        <v>508993.2</v>
      </c>
      <c r="G378" s="28">
        <f t="shared" si="20"/>
        <v>4379377492.8000002</v>
      </c>
      <c r="H378" s="103"/>
      <c r="I378" s="122">
        <v>124773566</v>
      </c>
      <c r="J378" s="119">
        <v>1302368779</v>
      </c>
      <c r="K378" s="116">
        <v>0</v>
      </c>
      <c r="L378" s="46">
        <v>158290303</v>
      </c>
      <c r="M378" s="47">
        <v>45595324.469428673</v>
      </c>
      <c r="N378" s="48">
        <f t="shared" si="21"/>
        <v>2748349520.3299999</v>
      </c>
      <c r="O378" s="52"/>
      <c r="P378" s="39">
        <v>1202</v>
      </c>
      <c r="Q378" s="37">
        <f t="shared" si="22"/>
        <v>611809826.39999998</v>
      </c>
      <c r="R378" s="40">
        <f t="shared" si="23"/>
        <v>152952456.59999999</v>
      </c>
    </row>
    <row r="379" spans="1:18" ht="12.75">
      <c r="A379" s="96" t="s">
        <v>725</v>
      </c>
      <c r="B379" s="49" t="s">
        <v>702</v>
      </c>
      <c r="C379" s="49" t="s">
        <v>726</v>
      </c>
      <c r="D379" s="50" t="s">
        <v>2162</v>
      </c>
      <c r="E379" s="57">
        <v>25351</v>
      </c>
      <c r="F379" s="60">
        <v>508993.2</v>
      </c>
      <c r="G379" s="28">
        <f t="shared" si="20"/>
        <v>12903486613.200001</v>
      </c>
      <c r="H379" s="103"/>
      <c r="I379" s="122">
        <v>387902376</v>
      </c>
      <c r="J379" s="119">
        <v>4048869944</v>
      </c>
      <c r="K379" s="116">
        <v>0</v>
      </c>
      <c r="L379" s="46">
        <v>119830137</v>
      </c>
      <c r="M379" s="47">
        <v>61998299.014023378</v>
      </c>
      <c r="N379" s="48">
        <f t="shared" si="21"/>
        <v>8284885857.1899996</v>
      </c>
      <c r="O379" s="52"/>
      <c r="P379" s="39">
        <v>3410</v>
      </c>
      <c r="Q379" s="37">
        <f t="shared" si="22"/>
        <v>1735666812</v>
      </c>
      <c r="R379" s="40">
        <f t="shared" si="23"/>
        <v>433916703</v>
      </c>
    </row>
    <row r="380" spans="1:18" ht="12.75">
      <c r="A380" s="96" t="s">
        <v>727</v>
      </c>
      <c r="B380" s="49" t="s">
        <v>702</v>
      </c>
      <c r="C380" s="49" t="s">
        <v>728</v>
      </c>
      <c r="D380" s="50" t="s">
        <v>2162</v>
      </c>
      <c r="E380" s="57">
        <v>25091</v>
      </c>
      <c r="F380" s="60">
        <v>508993.2</v>
      </c>
      <c r="G380" s="28">
        <f t="shared" si="20"/>
        <v>12771148381.200001</v>
      </c>
      <c r="H380" s="103"/>
      <c r="I380" s="122">
        <v>395922032</v>
      </c>
      <c r="J380" s="119">
        <v>4132577980</v>
      </c>
      <c r="K380" s="116">
        <v>0</v>
      </c>
      <c r="L380" s="46">
        <v>91944665</v>
      </c>
      <c r="M380" s="47">
        <v>752752957.43912113</v>
      </c>
      <c r="N380" s="48">
        <f t="shared" si="21"/>
        <v>7397950746.7600002</v>
      </c>
      <c r="O380" s="52"/>
      <c r="P380" s="39">
        <v>627</v>
      </c>
      <c r="Q380" s="37">
        <f t="shared" si="22"/>
        <v>319138736.40000004</v>
      </c>
      <c r="R380" s="40">
        <f t="shared" si="23"/>
        <v>79784684.100000009</v>
      </c>
    </row>
    <row r="381" spans="1:18" ht="12.75">
      <c r="A381" s="96" t="s">
        <v>729</v>
      </c>
      <c r="B381" s="49" t="s">
        <v>702</v>
      </c>
      <c r="C381" s="49" t="s">
        <v>730</v>
      </c>
      <c r="D381" s="50" t="s">
        <v>2162</v>
      </c>
      <c r="E381" s="57">
        <v>14853</v>
      </c>
      <c r="F381" s="60">
        <v>508993.2</v>
      </c>
      <c r="G381" s="28">
        <f t="shared" si="20"/>
        <v>7560075999.6000004</v>
      </c>
      <c r="H381" s="103"/>
      <c r="I381" s="122">
        <v>236693046</v>
      </c>
      <c r="J381" s="119">
        <v>2489246848</v>
      </c>
      <c r="K381" s="116">
        <v>0</v>
      </c>
      <c r="L381" s="46">
        <v>93222669.062893063</v>
      </c>
      <c r="M381" s="47">
        <v>185605756.8918823</v>
      </c>
      <c r="N381" s="48">
        <f t="shared" si="21"/>
        <v>4555307679.6499996</v>
      </c>
      <c r="O381" s="52"/>
      <c r="P381" s="39">
        <v>0</v>
      </c>
      <c r="Q381" s="37">
        <f t="shared" si="22"/>
        <v>0</v>
      </c>
      <c r="R381" s="40">
        <f t="shared" si="23"/>
        <v>0</v>
      </c>
    </row>
    <row r="382" spans="1:18" ht="12.75">
      <c r="A382" s="96" t="s">
        <v>731</v>
      </c>
      <c r="B382" s="49" t="s">
        <v>702</v>
      </c>
      <c r="C382" s="49" t="s">
        <v>732</v>
      </c>
      <c r="D382" s="50" t="s">
        <v>2162</v>
      </c>
      <c r="E382" s="57">
        <v>11230</v>
      </c>
      <c r="F382" s="60">
        <v>508993.2</v>
      </c>
      <c r="G382" s="28">
        <f t="shared" si="20"/>
        <v>5715993636</v>
      </c>
      <c r="H382" s="103"/>
      <c r="I382" s="122">
        <v>175413817</v>
      </c>
      <c r="J382" s="119">
        <v>1830944522</v>
      </c>
      <c r="K382" s="116">
        <v>0</v>
      </c>
      <c r="L382" s="46">
        <v>21495143.871117368</v>
      </c>
      <c r="M382" s="47">
        <v>14213048.394936701</v>
      </c>
      <c r="N382" s="48">
        <f t="shared" si="21"/>
        <v>3673927104.73</v>
      </c>
      <c r="O382" s="52"/>
      <c r="P382" s="39">
        <v>345</v>
      </c>
      <c r="Q382" s="37">
        <f t="shared" si="22"/>
        <v>175602654</v>
      </c>
      <c r="R382" s="40">
        <f t="shared" si="23"/>
        <v>43900663.5</v>
      </c>
    </row>
    <row r="383" spans="1:18" ht="12.75">
      <c r="A383" s="96" t="s">
        <v>733</v>
      </c>
      <c r="B383" s="49" t="s">
        <v>702</v>
      </c>
      <c r="C383" s="49" t="s">
        <v>734</v>
      </c>
      <c r="D383" s="50" t="s">
        <v>2162</v>
      </c>
      <c r="E383" s="57">
        <v>19787</v>
      </c>
      <c r="F383" s="60">
        <v>508993.2</v>
      </c>
      <c r="G383" s="28">
        <f t="shared" si="20"/>
        <v>10071448448.4</v>
      </c>
      <c r="H383" s="103"/>
      <c r="I383" s="122">
        <v>317827393</v>
      </c>
      <c r="J383" s="119">
        <v>3415915042</v>
      </c>
      <c r="K383" s="116">
        <v>0</v>
      </c>
      <c r="L383" s="46">
        <v>70561378</v>
      </c>
      <c r="M383" s="47">
        <v>292580333.81139284</v>
      </c>
      <c r="N383" s="48">
        <f t="shared" si="21"/>
        <v>5974564301.5900002</v>
      </c>
      <c r="O383" s="52"/>
      <c r="P383" s="39">
        <v>603</v>
      </c>
      <c r="Q383" s="37">
        <f t="shared" si="22"/>
        <v>306922899.60000002</v>
      </c>
      <c r="R383" s="40">
        <f t="shared" si="23"/>
        <v>76730724.900000006</v>
      </c>
    </row>
    <row r="384" spans="1:18" ht="12.75">
      <c r="A384" s="96" t="s">
        <v>735</v>
      </c>
      <c r="B384" s="49" t="s">
        <v>702</v>
      </c>
      <c r="C384" s="49" t="s">
        <v>736</v>
      </c>
      <c r="D384" s="50" t="s">
        <v>2162</v>
      </c>
      <c r="E384" s="57">
        <v>15003</v>
      </c>
      <c r="F384" s="60">
        <v>508993.2</v>
      </c>
      <c r="G384" s="28">
        <f t="shared" si="20"/>
        <v>7636424979.6000004</v>
      </c>
      <c r="H384" s="103"/>
      <c r="I384" s="122">
        <v>152438147</v>
      </c>
      <c r="J384" s="119">
        <v>1785864162</v>
      </c>
      <c r="K384" s="116">
        <v>0</v>
      </c>
      <c r="L384" s="46">
        <v>35211832</v>
      </c>
      <c r="M384" s="47">
        <v>495513311.33988965</v>
      </c>
      <c r="N384" s="48">
        <f t="shared" si="21"/>
        <v>5167397527.2600002</v>
      </c>
      <c r="O384" s="52"/>
      <c r="P384" s="39">
        <v>926</v>
      </c>
      <c r="Q384" s="37">
        <f t="shared" si="22"/>
        <v>471327703.19999999</v>
      </c>
      <c r="R384" s="40">
        <f t="shared" si="23"/>
        <v>117831925.8</v>
      </c>
    </row>
    <row r="385" spans="1:18" ht="12.75">
      <c r="A385" s="96" t="s">
        <v>737</v>
      </c>
      <c r="B385" s="49" t="s">
        <v>702</v>
      </c>
      <c r="C385" s="49" t="s">
        <v>738</v>
      </c>
      <c r="D385" s="50" t="s">
        <v>2162</v>
      </c>
      <c r="E385" s="57">
        <v>15952</v>
      </c>
      <c r="F385" s="60">
        <v>508993.2</v>
      </c>
      <c r="G385" s="28">
        <f t="shared" si="20"/>
        <v>8119459526.4000006</v>
      </c>
      <c r="H385" s="103"/>
      <c r="I385" s="122">
        <v>252910214</v>
      </c>
      <c r="J385" s="119">
        <v>2639840927</v>
      </c>
      <c r="K385" s="116">
        <v>0</v>
      </c>
      <c r="L385" s="46">
        <v>52926237</v>
      </c>
      <c r="M385" s="47">
        <v>77776832.651721939</v>
      </c>
      <c r="N385" s="48">
        <f t="shared" si="21"/>
        <v>5096005315.75</v>
      </c>
      <c r="O385" s="52"/>
      <c r="P385" s="39">
        <v>652</v>
      </c>
      <c r="Q385" s="37">
        <f t="shared" si="22"/>
        <v>331863566.40000004</v>
      </c>
      <c r="R385" s="40">
        <f t="shared" si="23"/>
        <v>82965891.600000009</v>
      </c>
    </row>
    <row r="386" spans="1:18" ht="12.75">
      <c r="A386" s="96" t="s">
        <v>739</v>
      </c>
      <c r="B386" s="49" t="s">
        <v>702</v>
      </c>
      <c r="C386" s="49" t="s">
        <v>740</v>
      </c>
      <c r="D386" s="50" t="s">
        <v>2162</v>
      </c>
      <c r="E386" s="57">
        <v>15397</v>
      </c>
      <c r="F386" s="60">
        <v>508993.2</v>
      </c>
      <c r="G386" s="28">
        <f t="shared" si="20"/>
        <v>7836968300.4000006</v>
      </c>
      <c r="H386" s="103"/>
      <c r="I386" s="122">
        <v>237275118</v>
      </c>
      <c r="J386" s="119">
        <v>2625886445</v>
      </c>
      <c r="K386" s="116">
        <v>0</v>
      </c>
      <c r="L386" s="46">
        <v>530487847</v>
      </c>
      <c r="M386" s="47">
        <v>257283146.97316667</v>
      </c>
      <c r="N386" s="48">
        <f t="shared" si="21"/>
        <v>4186035743.4299998</v>
      </c>
      <c r="O386" s="52"/>
      <c r="P386" s="39">
        <v>919</v>
      </c>
      <c r="Q386" s="37">
        <f t="shared" si="22"/>
        <v>467764750.80000001</v>
      </c>
      <c r="R386" s="40">
        <f t="shared" si="23"/>
        <v>116941187.7</v>
      </c>
    </row>
    <row r="387" spans="1:18" ht="12.75">
      <c r="A387" s="96" t="s">
        <v>741</v>
      </c>
      <c r="B387" s="49" t="s">
        <v>702</v>
      </c>
      <c r="C387" s="49" t="s">
        <v>328</v>
      </c>
      <c r="D387" s="50" t="s">
        <v>2162</v>
      </c>
      <c r="E387" s="57">
        <v>24012</v>
      </c>
      <c r="F387" s="60">
        <v>508993.2</v>
      </c>
      <c r="G387" s="28">
        <f t="shared" si="20"/>
        <v>12221944718.4</v>
      </c>
      <c r="H387" s="103"/>
      <c r="I387" s="122">
        <v>376002240</v>
      </c>
      <c r="J387" s="119">
        <v>3924658020</v>
      </c>
      <c r="K387" s="116">
        <v>0</v>
      </c>
      <c r="L387" s="46">
        <v>116450228</v>
      </c>
      <c r="M387" s="47">
        <v>847600024.50508344</v>
      </c>
      <c r="N387" s="48">
        <f t="shared" si="21"/>
        <v>6957234205.8900003</v>
      </c>
      <c r="O387" s="52"/>
      <c r="P387" s="39">
        <v>327</v>
      </c>
      <c r="Q387" s="37">
        <f t="shared" si="22"/>
        <v>166440776.40000001</v>
      </c>
      <c r="R387" s="40">
        <f t="shared" si="23"/>
        <v>41610194.100000001</v>
      </c>
    </row>
    <row r="388" spans="1:18" ht="12.75">
      <c r="A388" s="96" t="s">
        <v>742</v>
      </c>
      <c r="B388" s="49" t="s">
        <v>702</v>
      </c>
      <c r="C388" s="49" t="s">
        <v>743</v>
      </c>
      <c r="D388" s="50" t="s">
        <v>2162</v>
      </c>
      <c r="E388" s="57">
        <v>5351</v>
      </c>
      <c r="F388" s="60">
        <v>508993.2</v>
      </c>
      <c r="G388" s="28">
        <f t="shared" si="20"/>
        <v>2723622613.2000003</v>
      </c>
      <c r="H388" s="103"/>
      <c r="I388" s="122">
        <v>82007455</v>
      </c>
      <c r="J388" s="119">
        <v>866246060</v>
      </c>
      <c r="K388" s="116">
        <v>0</v>
      </c>
      <c r="L388" s="46">
        <v>10768049.47623783</v>
      </c>
      <c r="M388" s="47">
        <v>244175950.38327372</v>
      </c>
      <c r="N388" s="48">
        <f t="shared" si="21"/>
        <v>1520425098.3399999</v>
      </c>
      <c r="O388" s="52"/>
      <c r="P388" s="39">
        <v>555</v>
      </c>
      <c r="Q388" s="37">
        <f t="shared" si="22"/>
        <v>282491226</v>
      </c>
      <c r="R388" s="40">
        <f t="shared" si="23"/>
        <v>70622806.5</v>
      </c>
    </row>
    <row r="389" spans="1:18" ht="12.75">
      <c r="A389" s="96" t="s">
        <v>744</v>
      </c>
      <c r="B389" s="49" t="s">
        <v>702</v>
      </c>
      <c r="C389" s="49" t="s">
        <v>745</v>
      </c>
      <c r="D389" s="50" t="s">
        <v>2162</v>
      </c>
      <c r="E389" s="57">
        <v>32530</v>
      </c>
      <c r="F389" s="60">
        <v>508993.2</v>
      </c>
      <c r="G389" s="28">
        <f t="shared" si="20"/>
        <v>16557548796</v>
      </c>
      <c r="H389" s="103"/>
      <c r="I389" s="122">
        <v>517930757</v>
      </c>
      <c r="J389" s="119">
        <v>5939070016</v>
      </c>
      <c r="K389" s="116">
        <v>0</v>
      </c>
      <c r="L389" s="46">
        <v>105937497</v>
      </c>
      <c r="M389" s="47">
        <v>424909843.98104864</v>
      </c>
      <c r="N389" s="48">
        <f t="shared" si="21"/>
        <v>9569700682.0200005</v>
      </c>
      <c r="O389" s="52"/>
      <c r="P389" s="39">
        <v>423</v>
      </c>
      <c r="Q389" s="37">
        <f t="shared" si="22"/>
        <v>215304123.59999999</v>
      </c>
      <c r="R389" s="40">
        <f t="shared" si="23"/>
        <v>53826030.899999999</v>
      </c>
    </row>
    <row r="390" spans="1:18" ht="12.75">
      <c r="A390" s="96" t="s">
        <v>746</v>
      </c>
      <c r="B390" s="49" t="s">
        <v>702</v>
      </c>
      <c r="C390" s="49" t="s">
        <v>747</v>
      </c>
      <c r="D390" s="50" t="s">
        <v>2162</v>
      </c>
      <c r="E390" s="57">
        <v>29122</v>
      </c>
      <c r="F390" s="60">
        <v>508993.2</v>
      </c>
      <c r="G390" s="28">
        <f t="shared" ref="G390:G453" si="24">+E390*F390</f>
        <v>14822899970.4</v>
      </c>
      <c r="H390" s="103"/>
      <c r="I390" s="122">
        <v>456894057</v>
      </c>
      <c r="J390" s="119">
        <v>4768995327</v>
      </c>
      <c r="K390" s="116">
        <v>0</v>
      </c>
      <c r="L390" s="46">
        <v>59566384.691102229</v>
      </c>
      <c r="M390" s="47">
        <v>298483009.93175393</v>
      </c>
      <c r="N390" s="48">
        <f t="shared" ref="N390:N453" si="25">ROUND((G390)-(I390+J390+K390+L390+M390),2)</f>
        <v>9238961191.7800007</v>
      </c>
      <c r="O390" s="52"/>
      <c r="P390" s="39">
        <v>1178</v>
      </c>
      <c r="Q390" s="37">
        <f t="shared" ref="Q390:Q453" si="26">+P390*F390</f>
        <v>599593989.60000002</v>
      </c>
      <c r="R390" s="40">
        <f t="shared" ref="R390:R453" si="27">+Q390*0.25</f>
        <v>149898497.40000001</v>
      </c>
    </row>
    <row r="391" spans="1:18" ht="12.75">
      <c r="A391" s="96" t="s">
        <v>748</v>
      </c>
      <c r="B391" s="49" t="s">
        <v>702</v>
      </c>
      <c r="C391" s="49" t="s">
        <v>749</v>
      </c>
      <c r="D391" s="50" t="s">
        <v>2162</v>
      </c>
      <c r="E391" s="57">
        <v>8630</v>
      </c>
      <c r="F391" s="60">
        <v>508993.2</v>
      </c>
      <c r="G391" s="28">
        <f t="shared" si="24"/>
        <v>4392611316</v>
      </c>
      <c r="H391" s="103"/>
      <c r="I391" s="122">
        <v>128654045</v>
      </c>
      <c r="J391" s="119">
        <v>1342872667</v>
      </c>
      <c r="K391" s="116">
        <v>0</v>
      </c>
      <c r="L391" s="46">
        <v>132665559</v>
      </c>
      <c r="M391" s="47">
        <v>27221413.860285785</v>
      </c>
      <c r="N391" s="48">
        <f t="shared" si="25"/>
        <v>2761197631.1399999</v>
      </c>
      <c r="O391" s="52"/>
      <c r="P391" s="39">
        <v>490</v>
      </c>
      <c r="Q391" s="37">
        <f t="shared" si="26"/>
        <v>249406668</v>
      </c>
      <c r="R391" s="40">
        <f t="shared" si="27"/>
        <v>62351667</v>
      </c>
    </row>
    <row r="392" spans="1:18" ht="12.75">
      <c r="A392" s="96" t="s">
        <v>750</v>
      </c>
      <c r="B392" s="49" t="s">
        <v>702</v>
      </c>
      <c r="C392" s="49" t="s">
        <v>751</v>
      </c>
      <c r="D392" s="50" t="s">
        <v>2162</v>
      </c>
      <c r="E392" s="57">
        <v>30054</v>
      </c>
      <c r="F392" s="60">
        <v>508993.2</v>
      </c>
      <c r="G392" s="28">
        <f t="shared" si="24"/>
        <v>15297281632.800001</v>
      </c>
      <c r="H392" s="103"/>
      <c r="I392" s="122">
        <v>487404323</v>
      </c>
      <c r="J392" s="119">
        <v>5087457149</v>
      </c>
      <c r="K392" s="116">
        <v>0</v>
      </c>
      <c r="L392" s="46">
        <v>135225631</v>
      </c>
      <c r="M392" s="47">
        <v>682860954.5838033</v>
      </c>
      <c r="N392" s="48">
        <f t="shared" si="25"/>
        <v>8904333575.2199993</v>
      </c>
      <c r="O392" s="52"/>
      <c r="P392" s="39">
        <v>1102</v>
      </c>
      <c r="Q392" s="37">
        <f t="shared" si="26"/>
        <v>560910506.39999998</v>
      </c>
      <c r="R392" s="40">
        <f t="shared" si="27"/>
        <v>140227626.59999999</v>
      </c>
    </row>
    <row r="393" spans="1:18" ht="12.75">
      <c r="A393" s="96" t="s">
        <v>752</v>
      </c>
      <c r="B393" s="49" t="s">
        <v>702</v>
      </c>
      <c r="C393" s="49" t="s">
        <v>753</v>
      </c>
      <c r="D393" s="50" t="s">
        <v>2162</v>
      </c>
      <c r="E393" s="57">
        <v>22096</v>
      </c>
      <c r="F393" s="60">
        <v>508993.2</v>
      </c>
      <c r="G393" s="28">
        <f t="shared" si="24"/>
        <v>11246713747.200001</v>
      </c>
      <c r="H393" s="103"/>
      <c r="I393" s="122">
        <v>344327830</v>
      </c>
      <c r="J393" s="119">
        <v>3594045032</v>
      </c>
      <c r="K393" s="116">
        <v>0</v>
      </c>
      <c r="L393" s="46">
        <v>45355196.951987505</v>
      </c>
      <c r="M393" s="47">
        <v>75721751.276715055</v>
      </c>
      <c r="N393" s="48">
        <f t="shared" si="25"/>
        <v>7187263936.9700003</v>
      </c>
      <c r="O393" s="52"/>
      <c r="P393" s="39">
        <v>2036</v>
      </c>
      <c r="Q393" s="37">
        <f t="shared" si="26"/>
        <v>1036310155.2</v>
      </c>
      <c r="R393" s="40">
        <f t="shared" si="27"/>
        <v>259077538.80000001</v>
      </c>
    </row>
    <row r="394" spans="1:18" ht="12.75">
      <c r="A394" s="96" t="s">
        <v>754</v>
      </c>
      <c r="B394" s="49" t="s">
        <v>702</v>
      </c>
      <c r="C394" s="49" t="s">
        <v>755</v>
      </c>
      <c r="D394" s="50" t="s">
        <v>2162</v>
      </c>
      <c r="E394" s="57">
        <v>15780</v>
      </c>
      <c r="F394" s="60">
        <v>508993.2</v>
      </c>
      <c r="G394" s="28">
        <f t="shared" si="24"/>
        <v>8031912696</v>
      </c>
      <c r="H394" s="103"/>
      <c r="I394" s="122">
        <v>251422698</v>
      </c>
      <c r="J394" s="119">
        <v>2624314436</v>
      </c>
      <c r="K394" s="116">
        <v>0</v>
      </c>
      <c r="L394" s="46">
        <v>65496118</v>
      </c>
      <c r="M394" s="47">
        <v>735741335.18868303</v>
      </c>
      <c r="N394" s="48">
        <f t="shared" si="25"/>
        <v>4354938108.8100004</v>
      </c>
      <c r="O394" s="52"/>
      <c r="P394" s="39">
        <v>151</v>
      </c>
      <c r="Q394" s="37">
        <f t="shared" si="26"/>
        <v>76857973.200000003</v>
      </c>
      <c r="R394" s="40">
        <f t="shared" si="27"/>
        <v>19214493.300000001</v>
      </c>
    </row>
    <row r="395" spans="1:18" ht="12.75">
      <c r="A395" s="96" t="s">
        <v>756</v>
      </c>
      <c r="B395" s="49" t="s">
        <v>702</v>
      </c>
      <c r="C395" s="49" t="s">
        <v>757</v>
      </c>
      <c r="D395" s="50" t="s">
        <v>2162</v>
      </c>
      <c r="E395" s="57">
        <v>9422</v>
      </c>
      <c r="F395" s="60">
        <v>508993.2</v>
      </c>
      <c r="G395" s="28">
        <f t="shared" si="24"/>
        <v>4795733930.4000006</v>
      </c>
      <c r="H395" s="103"/>
      <c r="I395" s="122">
        <v>150950631</v>
      </c>
      <c r="J395" s="119">
        <v>1575601258</v>
      </c>
      <c r="K395" s="116">
        <v>0</v>
      </c>
      <c r="L395" s="46">
        <v>184537881</v>
      </c>
      <c r="M395" s="47">
        <v>434519531.89872891</v>
      </c>
      <c r="N395" s="48">
        <f t="shared" si="25"/>
        <v>2450124628.5</v>
      </c>
      <c r="O395" s="52"/>
      <c r="P395" s="39">
        <v>221</v>
      </c>
      <c r="Q395" s="37">
        <f t="shared" si="26"/>
        <v>112487497.2</v>
      </c>
      <c r="R395" s="40">
        <f t="shared" si="27"/>
        <v>28121874.300000001</v>
      </c>
    </row>
    <row r="396" spans="1:18" ht="12.75">
      <c r="A396" s="96" t="s">
        <v>758</v>
      </c>
      <c r="B396" s="49" t="s">
        <v>702</v>
      </c>
      <c r="C396" s="49" t="s">
        <v>759</v>
      </c>
      <c r="D396" s="50" t="s">
        <v>2162</v>
      </c>
      <c r="E396" s="57">
        <v>10007</v>
      </c>
      <c r="F396" s="60">
        <v>508993.2</v>
      </c>
      <c r="G396" s="28">
        <f t="shared" si="24"/>
        <v>5093494952.4000006</v>
      </c>
      <c r="H396" s="103"/>
      <c r="I396" s="122">
        <v>161476430</v>
      </c>
      <c r="J396" s="119">
        <v>1686577665</v>
      </c>
      <c r="K396" s="116">
        <v>0</v>
      </c>
      <c r="L396" s="46">
        <v>45335460</v>
      </c>
      <c r="M396" s="47">
        <v>22299782.548968211</v>
      </c>
      <c r="N396" s="48">
        <f t="shared" si="25"/>
        <v>3177805614.8499999</v>
      </c>
      <c r="O396" s="52"/>
      <c r="P396" s="39">
        <v>217</v>
      </c>
      <c r="Q396" s="37">
        <f t="shared" si="26"/>
        <v>110451524.40000001</v>
      </c>
      <c r="R396" s="40">
        <f t="shared" si="27"/>
        <v>27612881.100000001</v>
      </c>
    </row>
    <row r="397" spans="1:18" ht="12.75">
      <c r="A397" s="96" t="s">
        <v>760</v>
      </c>
      <c r="B397" s="49" t="s">
        <v>702</v>
      </c>
      <c r="C397" s="49" t="s">
        <v>761</v>
      </c>
      <c r="D397" s="50" t="s">
        <v>2162</v>
      </c>
      <c r="E397" s="57">
        <v>55747</v>
      </c>
      <c r="F397" s="60">
        <v>508993.2</v>
      </c>
      <c r="G397" s="28">
        <f t="shared" si="24"/>
        <v>28374843920.400002</v>
      </c>
      <c r="H397" s="103"/>
      <c r="I397" s="122">
        <v>851684282</v>
      </c>
      <c r="J397" s="119">
        <v>8889759674</v>
      </c>
      <c r="K397" s="116">
        <v>0</v>
      </c>
      <c r="L397" s="46">
        <v>331660000</v>
      </c>
      <c r="M397" s="47">
        <v>433505524.21592838</v>
      </c>
      <c r="N397" s="48">
        <f t="shared" si="25"/>
        <v>17868234440.18</v>
      </c>
      <c r="O397" s="52"/>
      <c r="P397" s="39">
        <v>2753</v>
      </c>
      <c r="Q397" s="37">
        <f t="shared" si="26"/>
        <v>1401258279.6000001</v>
      </c>
      <c r="R397" s="40">
        <f t="shared" si="27"/>
        <v>350314569.90000004</v>
      </c>
    </row>
    <row r="398" spans="1:18" ht="12.75">
      <c r="A398" s="96" t="s">
        <v>762</v>
      </c>
      <c r="B398" s="49" t="s">
        <v>702</v>
      </c>
      <c r="C398" s="49" t="s">
        <v>356</v>
      </c>
      <c r="D398" s="50" t="s">
        <v>2162</v>
      </c>
      <c r="E398" s="57">
        <v>5694</v>
      </c>
      <c r="F398" s="60">
        <v>508993.2</v>
      </c>
      <c r="G398" s="28">
        <f t="shared" si="24"/>
        <v>2898207280.8000002</v>
      </c>
      <c r="H398" s="103"/>
      <c r="I398" s="122">
        <v>98531827</v>
      </c>
      <c r="J398" s="119">
        <v>1028461234</v>
      </c>
      <c r="K398" s="116">
        <v>0</v>
      </c>
      <c r="L398" s="46">
        <v>17420840</v>
      </c>
      <c r="M398" s="47">
        <v>278618722.05471188</v>
      </c>
      <c r="N398" s="48">
        <f t="shared" si="25"/>
        <v>1475174657.75</v>
      </c>
      <c r="O398" s="52"/>
      <c r="P398" s="39">
        <v>86</v>
      </c>
      <c r="Q398" s="37">
        <f t="shared" si="26"/>
        <v>43773415.200000003</v>
      </c>
      <c r="R398" s="40">
        <f t="shared" si="27"/>
        <v>10943353.800000001</v>
      </c>
    </row>
    <row r="399" spans="1:18" ht="12.75">
      <c r="A399" s="96" t="s">
        <v>763</v>
      </c>
      <c r="B399" s="49" t="s">
        <v>702</v>
      </c>
      <c r="C399" s="49" t="s">
        <v>764</v>
      </c>
      <c r="D399" s="50" t="s">
        <v>2162</v>
      </c>
      <c r="E399" s="57">
        <v>35883</v>
      </c>
      <c r="F399" s="60">
        <v>508993.2</v>
      </c>
      <c r="G399" s="28">
        <f t="shared" si="24"/>
        <v>18264202995.600002</v>
      </c>
      <c r="H399" s="103"/>
      <c r="I399" s="122">
        <v>580034589</v>
      </c>
      <c r="J399" s="119">
        <v>6054318719</v>
      </c>
      <c r="K399" s="116">
        <v>0</v>
      </c>
      <c r="L399" s="46">
        <v>83843828</v>
      </c>
      <c r="M399" s="47">
        <v>1644711366.6700997</v>
      </c>
      <c r="N399" s="48">
        <f t="shared" si="25"/>
        <v>9901294492.9300003</v>
      </c>
      <c r="O399" s="52"/>
      <c r="P399" s="39">
        <v>312</v>
      </c>
      <c r="Q399" s="37">
        <f t="shared" si="26"/>
        <v>158805878.40000001</v>
      </c>
      <c r="R399" s="40">
        <f t="shared" si="27"/>
        <v>39701469.600000001</v>
      </c>
    </row>
    <row r="400" spans="1:18" ht="12.75">
      <c r="A400" s="96" t="s">
        <v>765</v>
      </c>
      <c r="B400" s="49" t="s">
        <v>702</v>
      </c>
      <c r="C400" s="49" t="s">
        <v>766</v>
      </c>
      <c r="D400" s="50" t="s">
        <v>2162</v>
      </c>
      <c r="E400" s="57">
        <v>10567</v>
      </c>
      <c r="F400" s="60">
        <v>508993.2</v>
      </c>
      <c r="G400" s="28">
        <f t="shared" si="24"/>
        <v>5378531144.4000006</v>
      </c>
      <c r="H400" s="103"/>
      <c r="I400" s="122">
        <v>171452494</v>
      </c>
      <c r="J400" s="119">
        <v>1841008695</v>
      </c>
      <c r="K400" s="116">
        <v>0</v>
      </c>
      <c r="L400" s="46">
        <v>38854078</v>
      </c>
      <c r="M400" s="47">
        <v>255120697.35954744</v>
      </c>
      <c r="N400" s="48">
        <f t="shared" si="25"/>
        <v>3072095180.04</v>
      </c>
      <c r="O400" s="52"/>
      <c r="P400" s="39">
        <v>350</v>
      </c>
      <c r="Q400" s="37">
        <f t="shared" si="26"/>
        <v>178147620</v>
      </c>
      <c r="R400" s="40">
        <f t="shared" si="27"/>
        <v>44536905</v>
      </c>
    </row>
    <row r="401" spans="1:18" ht="12.75">
      <c r="A401" s="96" t="s">
        <v>767</v>
      </c>
      <c r="B401" s="49" t="s">
        <v>702</v>
      </c>
      <c r="C401" s="49" t="s">
        <v>768</v>
      </c>
      <c r="D401" s="50" t="s">
        <v>2162</v>
      </c>
      <c r="E401" s="57">
        <v>17005</v>
      </c>
      <c r="F401" s="60">
        <v>508993.2</v>
      </c>
      <c r="G401" s="28">
        <f t="shared" si="24"/>
        <v>8655429366</v>
      </c>
      <c r="H401" s="103"/>
      <c r="I401" s="122">
        <v>267267987</v>
      </c>
      <c r="J401" s="119">
        <v>2789705313</v>
      </c>
      <c r="K401" s="116">
        <v>0</v>
      </c>
      <c r="L401" s="46">
        <v>183203202</v>
      </c>
      <c r="M401" s="47">
        <v>50716269.335841864</v>
      </c>
      <c r="N401" s="48">
        <f t="shared" si="25"/>
        <v>5364536594.6599998</v>
      </c>
      <c r="O401" s="52"/>
      <c r="P401" s="39">
        <v>818</v>
      </c>
      <c r="Q401" s="37">
        <f t="shared" si="26"/>
        <v>416356437.60000002</v>
      </c>
      <c r="R401" s="40">
        <f t="shared" si="27"/>
        <v>104089109.40000001</v>
      </c>
    </row>
    <row r="402" spans="1:18" ht="12.75">
      <c r="A402" s="96" t="s">
        <v>769</v>
      </c>
      <c r="B402" s="49" t="s">
        <v>702</v>
      </c>
      <c r="C402" s="49" t="s">
        <v>770</v>
      </c>
      <c r="D402" s="50" t="s">
        <v>2162</v>
      </c>
      <c r="E402" s="57">
        <v>6938</v>
      </c>
      <c r="F402" s="60">
        <v>508993.2</v>
      </c>
      <c r="G402" s="28">
        <f t="shared" si="24"/>
        <v>3531394821.5999999</v>
      </c>
      <c r="H402" s="103"/>
      <c r="I402" s="122">
        <v>108103675</v>
      </c>
      <c r="J402" s="119">
        <v>1128370825</v>
      </c>
      <c r="K402" s="116">
        <v>0</v>
      </c>
      <c r="L402" s="46">
        <v>29294803</v>
      </c>
      <c r="M402" s="47">
        <v>169454007.39758691</v>
      </c>
      <c r="N402" s="48">
        <f t="shared" si="25"/>
        <v>2096171511.2</v>
      </c>
      <c r="O402" s="52"/>
      <c r="P402" s="39">
        <v>231</v>
      </c>
      <c r="Q402" s="37">
        <f t="shared" si="26"/>
        <v>117577429.2</v>
      </c>
      <c r="R402" s="40">
        <f t="shared" si="27"/>
        <v>29394357.300000001</v>
      </c>
    </row>
    <row r="403" spans="1:18" ht="12.75">
      <c r="A403" s="96" t="s">
        <v>771</v>
      </c>
      <c r="B403" s="49" t="s">
        <v>702</v>
      </c>
      <c r="C403" s="49" t="s">
        <v>772</v>
      </c>
      <c r="D403" s="50" t="s">
        <v>2162</v>
      </c>
      <c r="E403" s="57">
        <v>26067</v>
      </c>
      <c r="F403" s="60">
        <v>508993.2</v>
      </c>
      <c r="G403" s="28">
        <f t="shared" si="24"/>
        <v>13267925744.4</v>
      </c>
      <c r="H403" s="103"/>
      <c r="I403" s="122">
        <v>412834452</v>
      </c>
      <c r="J403" s="119">
        <v>4309107428</v>
      </c>
      <c r="K403" s="116">
        <v>0</v>
      </c>
      <c r="L403" s="46">
        <v>78261003.802423</v>
      </c>
      <c r="M403" s="47">
        <v>281563323.79832274</v>
      </c>
      <c r="N403" s="48">
        <f t="shared" si="25"/>
        <v>8186159536.8000002</v>
      </c>
      <c r="O403" s="52"/>
      <c r="P403" s="39">
        <v>867</v>
      </c>
      <c r="Q403" s="37">
        <f t="shared" si="26"/>
        <v>441297104.40000004</v>
      </c>
      <c r="R403" s="40">
        <f t="shared" si="27"/>
        <v>110324276.10000001</v>
      </c>
    </row>
    <row r="404" spans="1:18" ht="12.75">
      <c r="A404" s="96" t="s">
        <v>773</v>
      </c>
      <c r="B404" s="49" t="s">
        <v>702</v>
      </c>
      <c r="C404" s="49" t="s">
        <v>774</v>
      </c>
      <c r="D404" s="50" t="s">
        <v>2162</v>
      </c>
      <c r="E404" s="57">
        <v>23322</v>
      </c>
      <c r="F404" s="60">
        <v>508993.2</v>
      </c>
      <c r="G404" s="28">
        <f t="shared" si="24"/>
        <v>11870739410.4</v>
      </c>
      <c r="H404" s="103"/>
      <c r="I404" s="122">
        <v>363730225</v>
      </c>
      <c r="J404" s="119">
        <v>3796564473</v>
      </c>
      <c r="K404" s="116">
        <v>0</v>
      </c>
      <c r="L404" s="46">
        <v>99369562</v>
      </c>
      <c r="M404" s="47">
        <v>793930122.9896419</v>
      </c>
      <c r="N404" s="48">
        <f t="shared" si="25"/>
        <v>6817145027.4099998</v>
      </c>
      <c r="O404" s="52"/>
      <c r="P404" s="39">
        <v>3715</v>
      </c>
      <c r="Q404" s="37">
        <f t="shared" si="26"/>
        <v>1890909738</v>
      </c>
      <c r="R404" s="40">
        <f t="shared" si="27"/>
        <v>472727434.5</v>
      </c>
    </row>
    <row r="405" spans="1:18" ht="12.75">
      <c r="A405" s="96" t="s">
        <v>775</v>
      </c>
      <c r="B405" s="49" t="s">
        <v>702</v>
      </c>
      <c r="C405" s="49" t="s">
        <v>776</v>
      </c>
      <c r="D405" s="50" t="s">
        <v>2162</v>
      </c>
      <c r="E405" s="57">
        <v>27710</v>
      </c>
      <c r="F405" s="60">
        <v>508993.2</v>
      </c>
      <c r="G405" s="28">
        <f t="shared" si="24"/>
        <v>14104201572</v>
      </c>
      <c r="H405" s="103"/>
      <c r="I405" s="122">
        <v>441808695</v>
      </c>
      <c r="J405" s="119">
        <v>4611536461</v>
      </c>
      <c r="K405" s="116">
        <v>0</v>
      </c>
      <c r="L405" s="46">
        <v>55450982.250722289</v>
      </c>
      <c r="M405" s="47">
        <v>555737103.80861938</v>
      </c>
      <c r="N405" s="48">
        <f t="shared" si="25"/>
        <v>8439668329.9399996</v>
      </c>
      <c r="O405" s="52"/>
      <c r="P405" s="39">
        <v>4</v>
      </c>
      <c r="Q405" s="37">
        <f t="shared" si="26"/>
        <v>2035972.8</v>
      </c>
      <c r="R405" s="40">
        <f t="shared" si="27"/>
        <v>508993.2</v>
      </c>
    </row>
    <row r="406" spans="1:18" ht="12.75">
      <c r="A406" s="96" t="s">
        <v>777</v>
      </c>
      <c r="B406" s="49" t="s">
        <v>702</v>
      </c>
      <c r="C406" s="49" t="s">
        <v>778</v>
      </c>
      <c r="D406" s="50" t="s">
        <v>2162</v>
      </c>
      <c r="E406" s="57">
        <v>17567</v>
      </c>
      <c r="F406" s="60">
        <v>508993.2</v>
      </c>
      <c r="G406" s="28">
        <f t="shared" si="24"/>
        <v>8941483544.3999996</v>
      </c>
      <c r="H406" s="103"/>
      <c r="I406" s="122">
        <v>279604676</v>
      </c>
      <c r="J406" s="119">
        <v>2918473926</v>
      </c>
      <c r="K406" s="116">
        <v>0</v>
      </c>
      <c r="L406" s="46">
        <v>68719747</v>
      </c>
      <c r="M406" s="47">
        <v>317600847.69664943</v>
      </c>
      <c r="N406" s="48">
        <f t="shared" si="25"/>
        <v>5357084347.6999998</v>
      </c>
      <c r="O406" s="52"/>
      <c r="P406" s="39">
        <v>149</v>
      </c>
      <c r="Q406" s="37">
        <f t="shared" si="26"/>
        <v>75839986.799999997</v>
      </c>
      <c r="R406" s="40">
        <f t="shared" si="27"/>
        <v>18959996.699999999</v>
      </c>
    </row>
    <row r="407" spans="1:18" ht="12.75">
      <c r="A407" s="96" t="s">
        <v>779</v>
      </c>
      <c r="B407" s="49" t="s">
        <v>702</v>
      </c>
      <c r="C407" s="49" t="s">
        <v>780</v>
      </c>
      <c r="D407" s="50" t="s">
        <v>2162</v>
      </c>
      <c r="E407" s="57">
        <v>9346</v>
      </c>
      <c r="F407" s="60">
        <v>508993.2</v>
      </c>
      <c r="G407" s="28">
        <f t="shared" si="24"/>
        <v>4757050447.1999998</v>
      </c>
      <c r="H407" s="103"/>
      <c r="I407" s="122">
        <v>144305310</v>
      </c>
      <c r="J407" s="119">
        <v>1506238350</v>
      </c>
      <c r="K407" s="116">
        <v>0</v>
      </c>
      <c r="L407" s="46">
        <v>50408620.38079913</v>
      </c>
      <c r="M407" s="47">
        <v>1515599.9322279475</v>
      </c>
      <c r="N407" s="48">
        <f t="shared" si="25"/>
        <v>3054582566.8899999</v>
      </c>
      <c r="O407" s="52"/>
      <c r="P407" s="39">
        <v>699</v>
      </c>
      <c r="Q407" s="37">
        <f t="shared" si="26"/>
        <v>355786246.80000001</v>
      </c>
      <c r="R407" s="40">
        <f t="shared" si="27"/>
        <v>88946561.700000003</v>
      </c>
    </row>
    <row r="408" spans="1:18" ht="12.75">
      <c r="A408" s="96" t="s">
        <v>781</v>
      </c>
      <c r="B408" s="49" t="s">
        <v>782</v>
      </c>
      <c r="C408" s="49" t="s">
        <v>783</v>
      </c>
      <c r="D408" s="50" t="s">
        <v>2163</v>
      </c>
      <c r="E408" s="57">
        <v>289687</v>
      </c>
      <c r="F408" s="60">
        <v>585342</v>
      </c>
      <c r="G408" s="28">
        <f t="shared" si="24"/>
        <v>169565967954</v>
      </c>
      <c r="H408" s="103"/>
      <c r="I408" s="122">
        <v>4638077769</v>
      </c>
      <c r="J408" s="119">
        <v>48411597552</v>
      </c>
      <c r="K408" s="116">
        <v>0</v>
      </c>
      <c r="L408" s="46">
        <v>938437929.01906264</v>
      </c>
      <c r="M408" s="47">
        <v>3698983919.2955894</v>
      </c>
      <c r="N408" s="48">
        <f t="shared" si="25"/>
        <v>111878870784.69</v>
      </c>
      <c r="O408" s="52"/>
      <c r="P408" s="39">
        <v>8567</v>
      </c>
      <c r="Q408" s="37">
        <f t="shared" si="26"/>
        <v>5014624914</v>
      </c>
      <c r="R408" s="40">
        <f t="shared" si="27"/>
        <v>1253656228.5</v>
      </c>
    </row>
    <row r="409" spans="1:18" ht="12.75">
      <c r="A409" s="96" t="s">
        <v>784</v>
      </c>
      <c r="B409" s="49" t="s">
        <v>782</v>
      </c>
      <c r="C409" s="49" t="s">
        <v>785</v>
      </c>
      <c r="D409" s="50" t="s">
        <v>2162</v>
      </c>
      <c r="E409" s="57">
        <v>65999</v>
      </c>
      <c r="F409" s="60">
        <v>508993.2</v>
      </c>
      <c r="G409" s="28">
        <f t="shared" si="24"/>
        <v>33593042206.799999</v>
      </c>
      <c r="H409" s="103"/>
      <c r="I409" s="122">
        <v>973304959</v>
      </c>
      <c r="J409" s="119">
        <v>10159219044</v>
      </c>
      <c r="K409" s="116">
        <v>0</v>
      </c>
      <c r="L409" s="46">
        <v>193966127.44819301</v>
      </c>
      <c r="M409" s="47">
        <v>1138947438.1321623</v>
      </c>
      <c r="N409" s="48">
        <f t="shared" si="25"/>
        <v>21127604638.220001</v>
      </c>
      <c r="O409" s="52"/>
      <c r="P409" s="39">
        <v>4682</v>
      </c>
      <c r="Q409" s="37">
        <f t="shared" si="26"/>
        <v>2383106162.4000001</v>
      </c>
      <c r="R409" s="40">
        <f t="shared" si="27"/>
        <v>595776540.60000002</v>
      </c>
    </row>
    <row r="410" spans="1:18" ht="12.75">
      <c r="A410" s="96" t="s">
        <v>786</v>
      </c>
      <c r="B410" s="49" t="s">
        <v>782</v>
      </c>
      <c r="C410" s="49" t="s">
        <v>787</v>
      </c>
      <c r="D410" s="50" t="s">
        <v>2162</v>
      </c>
      <c r="E410" s="57">
        <v>49719</v>
      </c>
      <c r="F410" s="60">
        <v>508993.2</v>
      </c>
      <c r="G410" s="28">
        <f t="shared" si="24"/>
        <v>25306632910.799999</v>
      </c>
      <c r="H410" s="103"/>
      <c r="I410" s="122">
        <v>797115047</v>
      </c>
      <c r="J410" s="119">
        <v>8320173744</v>
      </c>
      <c r="K410" s="116">
        <v>0</v>
      </c>
      <c r="L410" s="46">
        <v>103523814.3733917</v>
      </c>
      <c r="M410" s="47">
        <v>667532178.6812706</v>
      </c>
      <c r="N410" s="48">
        <f t="shared" si="25"/>
        <v>15418288126.75</v>
      </c>
      <c r="O410" s="52"/>
      <c r="P410" s="39">
        <v>2060</v>
      </c>
      <c r="Q410" s="37">
        <f t="shared" si="26"/>
        <v>1048525992</v>
      </c>
      <c r="R410" s="40">
        <f t="shared" si="27"/>
        <v>262131498</v>
      </c>
    </row>
    <row r="411" spans="1:18" ht="12.75">
      <c r="A411" s="96" t="s">
        <v>788</v>
      </c>
      <c r="B411" s="49" t="s">
        <v>782</v>
      </c>
      <c r="C411" s="49" t="s">
        <v>789</v>
      </c>
      <c r="D411" s="50" t="s">
        <v>2162</v>
      </c>
      <c r="E411" s="57">
        <v>18801</v>
      </c>
      <c r="F411" s="60">
        <v>508993.2</v>
      </c>
      <c r="G411" s="28">
        <f t="shared" si="24"/>
        <v>9569581153.2000008</v>
      </c>
      <c r="H411" s="103"/>
      <c r="I411" s="122">
        <v>292167726</v>
      </c>
      <c r="J411" s="119">
        <v>3049605265</v>
      </c>
      <c r="K411" s="116">
        <v>0</v>
      </c>
      <c r="L411" s="46">
        <v>37845531.703130528</v>
      </c>
      <c r="M411" s="47">
        <v>111469935.05498305</v>
      </c>
      <c r="N411" s="48">
        <f t="shared" si="25"/>
        <v>6078492695.4399996</v>
      </c>
      <c r="O411" s="52"/>
      <c r="P411" s="39">
        <v>1658</v>
      </c>
      <c r="Q411" s="37">
        <f t="shared" si="26"/>
        <v>843910725.60000002</v>
      </c>
      <c r="R411" s="40">
        <f t="shared" si="27"/>
        <v>210977681.40000001</v>
      </c>
    </row>
    <row r="412" spans="1:18" ht="12.75">
      <c r="A412" s="96" t="s">
        <v>790</v>
      </c>
      <c r="B412" s="49" t="s">
        <v>782</v>
      </c>
      <c r="C412" s="49" t="s">
        <v>791</v>
      </c>
      <c r="D412" s="50" t="s">
        <v>2162</v>
      </c>
      <c r="E412" s="57">
        <v>13920</v>
      </c>
      <c r="F412" s="60">
        <v>508993.2</v>
      </c>
      <c r="G412" s="28">
        <f t="shared" si="24"/>
        <v>7085185344</v>
      </c>
      <c r="H412" s="103"/>
      <c r="I412" s="122">
        <v>220120167</v>
      </c>
      <c r="J412" s="119">
        <v>2297583070</v>
      </c>
      <c r="K412" s="116">
        <v>0</v>
      </c>
      <c r="L412" s="46">
        <v>72100000</v>
      </c>
      <c r="M412" s="47">
        <v>120136886.87374167</v>
      </c>
      <c r="N412" s="48">
        <f t="shared" si="25"/>
        <v>4375245220.1300001</v>
      </c>
      <c r="O412" s="52"/>
      <c r="P412" s="39">
        <v>887</v>
      </c>
      <c r="Q412" s="37">
        <f t="shared" si="26"/>
        <v>451476968.40000004</v>
      </c>
      <c r="R412" s="40">
        <f t="shared" si="27"/>
        <v>112869242.10000001</v>
      </c>
    </row>
    <row r="413" spans="1:18" ht="12.75">
      <c r="A413" s="96" t="s">
        <v>792</v>
      </c>
      <c r="B413" s="49" t="s">
        <v>782</v>
      </c>
      <c r="C413" s="49" t="s">
        <v>793</v>
      </c>
      <c r="D413" s="50" t="s">
        <v>2162</v>
      </c>
      <c r="E413" s="57">
        <v>30736</v>
      </c>
      <c r="F413" s="60">
        <v>508993.2</v>
      </c>
      <c r="G413" s="28">
        <f t="shared" si="24"/>
        <v>15644414995.200001</v>
      </c>
      <c r="H413" s="103"/>
      <c r="I413" s="122">
        <v>451154182</v>
      </c>
      <c r="J413" s="119">
        <v>4709083326</v>
      </c>
      <c r="K413" s="116">
        <v>0</v>
      </c>
      <c r="L413" s="46">
        <v>87536940.880911782</v>
      </c>
      <c r="M413" s="47">
        <v>215172443.23777938</v>
      </c>
      <c r="N413" s="48">
        <f t="shared" si="25"/>
        <v>10181468103.08</v>
      </c>
      <c r="O413" s="52"/>
      <c r="P413" s="39">
        <v>754</v>
      </c>
      <c r="Q413" s="37">
        <f t="shared" si="26"/>
        <v>383780872.80000001</v>
      </c>
      <c r="R413" s="40">
        <f t="shared" si="27"/>
        <v>95945218.200000003</v>
      </c>
    </row>
    <row r="414" spans="1:18" ht="12.75">
      <c r="A414" s="96" t="s">
        <v>794</v>
      </c>
      <c r="B414" s="49" t="s">
        <v>782</v>
      </c>
      <c r="C414" s="49" t="s">
        <v>795</v>
      </c>
      <c r="D414" s="50" t="s">
        <v>2162</v>
      </c>
      <c r="E414" s="57">
        <v>35561</v>
      </c>
      <c r="F414" s="60">
        <v>508993.2</v>
      </c>
      <c r="G414" s="28">
        <f t="shared" si="24"/>
        <v>18100307185.200001</v>
      </c>
      <c r="H414" s="103"/>
      <c r="I414" s="122">
        <v>563073662</v>
      </c>
      <c r="J414" s="119">
        <v>5877282974</v>
      </c>
      <c r="K414" s="116">
        <v>0</v>
      </c>
      <c r="L414" s="46">
        <v>87089402</v>
      </c>
      <c r="M414" s="47">
        <v>351460721.96696496</v>
      </c>
      <c r="N414" s="48">
        <f t="shared" si="25"/>
        <v>11221400425.23</v>
      </c>
      <c r="O414" s="52"/>
      <c r="P414" s="39">
        <v>1196</v>
      </c>
      <c r="Q414" s="37">
        <f t="shared" si="26"/>
        <v>608755867.20000005</v>
      </c>
      <c r="R414" s="40">
        <f t="shared" si="27"/>
        <v>152188966.80000001</v>
      </c>
    </row>
    <row r="415" spans="1:18" ht="12.75">
      <c r="A415" s="96" t="s">
        <v>796</v>
      </c>
      <c r="B415" s="49" t="s">
        <v>782</v>
      </c>
      <c r="C415" s="49" t="s">
        <v>797</v>
      </c>
      <c r="D415" s="50" t="s">
        <v>2162</v>
      </c>
      <c r="E415" s="57">
        <v>24426</v>
      </c>
      <c r="F415" s="60">
        <v>508993.2</v>
      </c>
      <c r="G415" s="28">
        <f t="shared" si="24"/>
        <v>12432667903.200001</v>
      </c>
      <c r="H415" s="103"/>
      <c r="I415" s="122">
        <v>333268466</v>
      </c>
      <c r="J415" s="119">
        <v>3478608949</v>
      </c>
      <c r="K415" s="116">
        <v>0</v>
      </c>
      <c r="L415" s="46">
        <v>42634452.056727543</v>
      </c>
      <c r="M415" s="47">
        <v>261554572.0771026</v>
      </c>
      <c r="N415" s="48">
        <f t="shared" si="25"/>
        <v>8316601464.0699997</v>
      </c>
      <c r="O415" s="52"/>
      <c r="P415" s="39">
        <v>908</v>
      </c>
      <c r="Q415" s="37">
        <f t="shared" si="26"/>
        <v>462165825.60000002</v>
      </c>
      <c r="R415" s="40">
        <f t="shared" si="27"/>
        <v>115541456.40000001</v>
      </c>
    </row>
    <row r="416" spans="1:18" ht="12.75">
      <c r="A416" s="96" t="s">
        <v>798</v>
      </c>
      <c r="B416" s="49" t="s">
        <v>782</v>
      </c>
      <c r="C416" s="49" t="s">
        <v>799</v>
      </c>
      <c r="D416" s="50" t="s">
        <v>2162</v>
      </c>
      <c r="E416" s="57">
        <v>28321</v>
      </c>
      <c r="F416" s="60">
        <v>508993.2</v>
      </c>
      <c r="G416" s="28">
        <f t="shared" si="24"/>
        <v>14415196417.200001</v>
      </c>
      <c r="H416" s="103"/>
      <c r="I416" s="122">
        <v>464800532</v>
      </c>
      <c r="J416" s="119">
        <v>4851522001</v>
      </c>
      <c r="K416" s="116">
        <v>0</v>
      </c>
      <c r="L416" s="46">
        <v>68986619.488618881</v>
      </c>
      <c r="M416" s="47">
        <v>258795796.51742703</v>
      </c>
      <c r="N416" s="48">
        <f t="shared" si="25"/>
        <v>8771091468.1900005</v>
      </c>
      <c r="O416" s="52"/>
      <c r="P416" s="39">
        <v>1701</v>
      </c>
      <c r="Q416" s="37">
        <f t="shared" si="26"/>
        <v>865797433.20000005</v>
      </c>
      <c r="R416" s="40">
        <f t="shared" si="27"/>
        <v>216449358.30000001</v>
      </c>
    </row>
    <row r="417" spans="1:18" ht="12.75">
      <c r="A417" s="96" t="s">
        <v>800</v>
      </c>
      <c r="B417" s="49" t="s">
        <v>782</v>
      </c>
      <c r="C417" s="49" t="s">
        <v>801</v>
      </c>
      <c r="D417" s="50" t="s">
        <v>2162</v>
      </c>
      <c r="E417" s="57">
        <v>22291</v>
      </c>
      <c r="F417" s="60">
        <v>508993.2</v>
      </c>
      <c r="G417" s="28">
        <f t="shared" si="24"/>
        <v>11345967421.200001</v>
      </c>
      <c r="H417" s="103"/>
      <c r="I417" s="122">
        <v>357375941</v>
      </c>
      <c r="J417" s="119">
        <v>3730239356</v>
      </c>
      <c r="K417" s="116">
        <v>0</v>
      </c>
      <c r="L417" s="46">
        <v>46490602.294106208</v>
      </c>
      <c r="M417" s="47">
        <v>307140138.70565772</v>
      </c>
      <c r="N417" s="48">
        <f t="shared" si="25"/>
        <v>6904721383.1999998</v>
      </c>
      <c r="O417" s="52"/>
      <c r="P417" s="39">
        <v>2727</v>
      </c>
      <c r="Q417" s="37">
        <f t="shared" si="26"/>
        <v>1388024456.4000001</v>
      </c>
      <c r="R417" s="40">
        <f t="shared" si="27"/>
        <v>347006114.10000002</v>
      </c>
    </row>
    <row r="418" spans="1:18" ht="12.75">
      <c r="A418" s="96" t="s">
        <v>802</v>
      </c>
      <c r="B418" s="49" t="s">
        <v>782</v>
      </c>
      <c r="C418" s="49" t="s">
        <v>803</v>
      </c>
      <c r="D418" s="50" t="s">
        <v>2162</v>
      </c>
      <c r="E418" s="57">
        <v>18945</v>
      </c>
      <c r="F418" s="60">
        <v>508993.2</v>
      </c>
      <c r="G418" s="28">
        <f t="shared" si="24"/>
        <v>9642876174</v>
      </c>
      <c r="H418" s="103"/>
      <c r="I418" s="122">
        <v>300914972</v>
      </c>
      <c r="J418" s="119">
        <v>3140907780</v>
      </c>
      <c r="K418" s="116">
        <v>0</v>
      </c>
      <c r="L418" s="46">
        <v>39804444.027500547</v>
      </c>
      <c r="M418" s="47">
        <v>83078928.741319016</v>
      </c>
      <c r="N418" s="48">
        <f t="shared" si="25"/>
        <v>6078170049.2299995</v>
      </c>
      <c r="O418" s="52"/>
      <c r="P418" s="39">
        <v>2581</v>
      </c>
      <c r="Q418" s="37">
        <f t="shared" si="26"/>
        <v>1313711449.2</v>
      </c>
      <c r="R418" s="40">
        <f t="shared" si="27"/>
        <v>328427862.30000001</v>
      </c>
    </row>
    <row r="419" spans="1:18" ht="12.75">
      <c r="A419" s="96" t="s">
        <v>804</v>
      </c>
      <c r="B419" s="49" t="s">
        <v>782</v>
      </c>
      <c r="C419" s="49" t="s">
        <v>805</v>
      </c>
      <c r="D419" s="50" t="s">
        <v>2162</v>
      </c>
      <c r="E419" s="57">
        <v>11009</v>
      </c>
      <c r="F419" s="60">
        <v>508993.2</v>
      </c>
      <c r="G419" s="28">
        <f t="shared" si="24"/>
        <v>5603506138.8000002</v>
      </c>
      <c r="H419" s="103"/>
      <c r="I419" s="122">
        <v>159406841</v>
      </c>
      <c r="J419" s="119">
        <v>1663865982</v>
      </c>
      <c r="K419" s="116">
        <v>0</v>
      </c>
      <c r="L419" s="46">
        <v>20698646.424360268</v>
      </c>
      <c r="M419" s="47">
        <v>197123459.71989974</v>
      </c>
      <c r="N419" s="48">
        <f t="shared" si="25"/>
        <v>3562411209.6599998</v>
      </c>
      <c r="O419" s="52"/>
      <c r="P419" s="39">
        <v>544</v>
      </c>
      <c r="Q419" s="37">
        <f t="shared" si="26"/>
        <v>276892300.80000001</v>
      </c>
      <c r="R419" s="40">
        <f t="shared" si="27"/>
        <v>69223075.200000003</v>
      </c>
    </row>
    <row r="420" spans="1:18" ht="12.75">
      <c r="A420" s="96" t="s">
        <v>806</v>
      </c>
      <c r="B420" s="49" t="s">
        <v>782</v>
      </c>
      <c r="C420" s="49" t="s">
        <v>807</v>
      </c>
      <c r="D420" s="50" t="s">
        <v>2162</v>
      </c>
      <c r="E420" s="57">
        <v>3769</v>
      </c>
      <c r="F420" s="60">
        <v>508993.2</v>
      </c>
      <c r="G420" s="28">
        <f t="shared" si="24"/>
        <v>1918395370.8</v>
      </c>
      <c r="H420" s="103"/>
      <c r="I420" s="122">
        <v>59969568</v>
      </c>
      <c r="J420" s="119">
        <v>625953842</v>
      </c>
      <c r="K420" s="116">
        <v>0</v>
      </c>
      <c r="L420" s="46">
        <v>8673814.6362123974</v>
      </c>
      <c r="M420" s="47">
        <v>3343340.4457528791</v>
      </c>
      <c r="N420" s="48">
        <f t="shared" si="25"/>
        <v>1220454805.72</v>
      </c>
      <c r="O420" s="52"/>
      <c r="P420" s="39">
        <v>134</v>
      </c>
      <c r="Q420" s="37">
        <f t="shared" si="26"/>
        <v>68205088.799999997</v>
      </c>
      <c r="R420" s="40">
        <f t="shared" si="27"/>
        <v>17051272.199999999</v>
      </c>
    </row>
    <row r="421" spans="1:18" ht="12.75">
      <c r="A421" s="96" t="s">
        <v>808</v>
      </c>
      <c r="B421" s="49" t="s">
        <v>782</v>
      </c>
      <c r="C421" s="49" t="s">
        <v>809</v>
      </c>
      <c r="D421" s="50" t="s">
        <v>2162</v>
      </c>
      <c r="E421" s="57">
        <v>13014</v>
      </c>
      <c r="F421" s="60">
        <v>508993.2</v>
      </c>
      <c r="G421" s="28">
        <f t="shared" si="24"/>
        <v>6624037504.8000002</v>
      </c>
      <c r="H421" s="103"/>
      <c r="I421" s="122">
        <v>207298419</v>
      </c>
      <c r="J421" s="119">
        <v>2163751471</v>
      </c>
      <c r="K421" s="116">
        <v>0</v>
      </c>
      <c r="L421" s="46">
        <v>27237449.063976098</v>
      </c>
      <c r="M421" s="47">
        <v>57988360.368393943</v>
      </c>
      <c r="N421" s="48">
        <f t="shared" si="25"/>
        <v>4167761805.3699999</v>
      </c>
      <c r="O421" s="52"/>
      <c r="P421" s="39">
        <v>465</v>
      </c>
      <c r="Q421" s="37">
        <f t="shared" si="26"/>
        <v>236681838</v>
      </c>
      <c r="R421" s="40">
        <f t="shared" si="27"/>
        <v>59170459.5</v>
      </c>
    </row>
    <row r="422" spans="1:18" ht="12.75">
      <c r="A422" s="96" t="s">
        <v>810</v>
      </c>
      <c r="B422" s="49" t="s">
        <v>782</v>
      </c>
      <c r="C422" s="49" t="s">
        <v>811</v>
      </c>
      <c r="D422" s="50" t="s">
        <v>2162</v>
      </c>
      <c r="E422" s="57">
        <v>18899</v>
      </c>
      <c r="F422" s="60">
        <v>508993.2</v>
      </c>
      <c r="G422" s="28">
        <f t="shared" si="24"/>
        <v>9619462486.8000011</v>
      </c>
      <c r="H422" s="103"/>
      <c r="I422" s="122">
        <v>281124530</v>
      </c>
      <c r="J422" s="119">
        <v>2934337949</v>
      </c>
      <c r="K422" s="116">
        <v>0</v>
      </c>
      <c r="L422" s="46">
        <v>46350000</v>
      </c>
      <c r="M422" s="47">
        <v>14402528.52537076</v>
      </c>
      <c r="N422" s="48">
        <f t="shared" si="25"/>
        <v>6343247479.2700005</v>
      </c>
      <c r="O422" s="52"/>
      <c r="P422" s="39">
        <v>1319</v>
      </c>
      <c r="Q422" s="37">
        <f t="shared" si="26"/>
        <v>671362030.80000007</v>
      </c>
      <c r="R422" s="40">
        <f t="shared" si="27"/>
        <v>167840507.70000002</v>
      </c>
    </row>
    <row r="423" spans="1:18" ht="12.75">
      <c r="A423" s="96" t="s">
        <v>812</v>
      </c>
      <c r="B423" s="49" t="s">
        <v>782</v>
      </c>
      <c r="C423" s="49" t="s">
        <v>813</v>
      </c>
      <c r="D423" s="50" t="s">
        <v>2162</v>
      </c>
      <c r="E423" s="57">
        <v>9219</v>
      </c>
      <c r="F423" s="60">
        <v>508993.2</v>
      </c>
      <c r="G423" s="28">
        <f t="shared" si="24"/>
        <v>4692408310.8000002</v>
      </c>
      <c r="H423" s="103"/>
      <c r="I423" s="122">
        <v>145469454</v>
      </c>
      <c r="J423" s="119">
        <v>1518389517</v>
      </c>
      <c r="K423" s="116">
        <v>0</v>
      </c>
      <c r="L423" s="46">
        <v>18948864.127374928</v>
      </c>
      <c r="M423" s="47">
        <v>116811422.42547017</v>
      </c>
      <c r="N423" s="48">
        <f t="shared" si="25"/>
        <v>2892789053.25</v>
      </c>
      <c r="O423" s="52"/>
      <c r="P423" s="39">
        <v>684</v>
      </c>
      <c r="Q423" s="37">
        <f t="shared" si="26"/>
        <v>348151348.80000001</v>
      </c>
      <c r="R423" s="40">
        <f t="shared" si="27"/>
        <v>87037837.200000003</v>
      </c>
    </row>
    <row r="424" spans="1:18" ht="12.75">
      <c r="A424" s="96" t="s">
        <v>814</v>
      </c>
      <c r="B424" s="49" t="s">
        <v>782</v>
      </c>
      <c r="C424" s="49" t="s">
        <v>815</v>
      </c>
      <c r="D424" s="50" t="s">
        <v>2162</v>
      </c>
      <c r="E424" s="57">
        <v>18852</v>
      </c>
      <c r="F424" s="60">
        <v>508993.2</v>
      </c>
      <c r="G424" s="28">
        <f t="shared" si="24"/>
        <v>9595539806.3999996</v>
      </c>
      <c r="H424" s="103"/>
      <c r="I424" s="122">
        <v>288465103</v>
      </c>
      <c r="J424" s="119">
        <v>3010957804</v>
      </c>
      <c r="K424" s="116">
        <v>0</v>
      </c>
      <c r="L424" s="46">
        <v>37446230.600650914</v>
      </c>
      <c r="M424" s="47">
        <v>340779449.19953322</v>
      </c>
      <c r="N424" s="48">
        <f t="shared" si="25"/>
        <v>5917891219.6000004</v>
      </c>
      <c r="O424" s="52"/>
      <c r="P424" s="39">
        <v>1009</v>
      </c>
      <c r="Q424" s="37">
        <f t="shared" si="26"/>
        <v>513574138.80000001</v>
      </c>
      <c r="R424" s="40">
        <f t="shared" si="27"/>
        <v>128393534.7</v>
      </c>
    </row>
    <row r="425" spans="1:18" ht="12.75">
      <c r="A425" s="96" t="s">
        <v>816</v>
      </c>
      <c r="B425" s="49" t="s">
        <v>782</v>
      </c>
      <c r="C425" s="49" t="s">
        <v>817</v>
      </c>
      <c r="D425" s="50" t="s">
        <v>2162</v>
      </c>
      <c r="E425" s="57">
        <v>16448</v>
      </c>
      <c r="F425" s="60">
        <v>508993.2</v>
      </c>
      <c r="G425" s="28">
        <f t="shared" si="24"/>
        <v>8371920153.6000004</v>
      </c>
      <c r="H425" s="103"/>
      <c r="I425" s="122">
        <v>252376649</v>
      </c>
      <c r="J425" s="119">
        <v>2634271642</v>
      </c>
      <c r="K425" s="116">
        <v>0</v>
      </c>
      <c r="L425" s="46">
        <v>32775772.677627258</v>
      </c>
      <c r="M425" s="47">
        <v>151506535.13117534</v>
      </c>
      <c r="N425" s="48">
        <f t="shared" si="25"/>
        <v>5300989554.79</v>
      </c>
      <c r="O425" s="52"/>
      <c r="P425" s="39">
        <v>777</v>
      </c>
      <c r="Q425" s="37">
        <f t="shared" si="26"/>
        <v>395487716.40000004</v>
      </c>
      <c r="R425" s="40">
        <f t="shared" si="27"/>
        <v>98871929.100000009</v>
      </c>
    </row>
    <row r="426" spans="1:18" ht="12.75">
      <c r="A426" s="96" t="s">
        <v>818</v>
      </c>
      <c r="B426" s="49" t="s">
        <v>782</v>
      </c>
      <c r="C426" s="49" t="s">
        <v>819</v>
      </c>
      <c r="D426" s="50" t="s">
        <v>2162</v>
      </c>
      <c r="E426" s="57">
        <v>27578</v>
      </c>
      <c r="F426" s="60">
        <v>508993.2</v>
      </c>
      <c r="G426" s="28">
        <f t="shared" si="24"/>
        <v>14037014469.6</v>
      </c>
      <c r="H426" s="103"/>
      <c r="I426" s="122">
        <v>435874796</v>
      </c>
      <c r="J426" s="119">
        <v>4549599265</v>
      </c>
      <c r="K426" s="116">
        <v>0</v>
      </c>
      <c r="L426" s="46">
        <v>54722937.095992461</v>
      </c>
      <c r="M426" s="47">
        <v>96574778.75595431</v>
      </c>
      <c r="N426" s="48">
        <f t="shared" si="25"/>
        <v>8900242692.75</v>
      </c>
      <c r="O426" s="52"/>
      <c r="P426" s="39">
        <v>1101</v>
      </c>
      <c r="Q426" s="37">
        <f t="shared" si="26"/>
        <v>560401513.20000005</v>
      </c>
      <c r="R426" s="40">
        <f t="shared" si="27"/>
        <v>140100378.30000001</v>
      </c>
    </row>
    <row r="427" spans="1:18" ht="12.75">
      <c r="A427" s="96" t="s">
        <v>820</v>
      </c>
      <c r="B427" s="49" t="s">
        <v>782</v>
      </c>
      <c r="C427" s="49" t="s">
        <v>821</v>
      </c>
      <c r="D427" s="50" t="s">
        <v>2162</v>
      </c>
      <c r="E427" s="57">
        <v>10676</v>
      </c>
      <c r="F427" s="60">
        <v>508993.2</v>
      </c>
      <c r="G427" s="28">
        <f t="shared" si="24"/>
        <v>5434011403.1999998</v>
      </c>
      <c r="H427" s="103"/>
      <c r="I427" s="122">
        <v>169091869</v>
      </c>
      <c r="J427" s="119">
        <v>1764956938</v>
      </c>
      <c r="K427" s="116">
        <v>0</v>
      </c>
      <c r="L427" s="46">
        <v>22394902.818208013</v>
      </c>
      <c r="M427" s="47">
        <v>105036849.05425061</v>
      </c>
      <c r="N427" s="48">
        <f t="shared" si="25"/>
        <v>3372530844.3299999</v>
      </c>
      <c r="O427" s="52"/>
      <c r="P427" s="39">
        <v>480</v>
      </c>
      <c r="Q427" s="37">
        <f t="shared" si="26"/>
        <v>244316736</v>
      </c>
      <c r="R427" s="40">
        <f t="shared" si="27"/>
        <v>61079184</v>
      </c>
    </row>
    <row r="428" spans="1:18" ht="12.75">
      <c r="A428" s="96" t="s">
        <v>822</v>
      </c>
      <c r="B428" s="49" t="s">
        <v>782</v>
      </c>
      <c r="C428" s="49" t="s">
        <v>823</v>
      </c>
      <c r="D428" s="50" t="s">
        <v>2162</v>
      </c>
      <c r="E428" s="57">
        <v>22263</v>
      </c>
      <c r="F428" s="60">
        <v>508993.2</v>
      </c>
      <c r="G428" s="28">
        <f t="shared" si="24"/>
        <v>11331715611.6</v>
      </c>
      <c r="H428" s="103"/>
      <c r="I428" s="122">
        <v>362695431</v>
      </c>
      <c r="J428" s="119">
        <v>3785763436</v>
      </c>
      <c r="K428" s="116">
        <v>0</v>
      </c>
      <c r="L428" s="46">
        <v>47153955.25036791</v>
      </c>
      <c r="M428" s="47">
        <v>189137548.86594653</v>
      </c>
      <c r="N428" s="48">
        <f t="shared" si="25"/>
        <v>6946965240.4799995</v>
      </c>
      <c r="O428" s="52"/>
      <c r="P428" s="39">
        <v>776</v>
      </c>
      <c r="Q428" s="37">
        <f t="shared" si="26"/>
        <v>394978723.19999999</v>
      </c>
      <c r="R428" s="40">
        <f t="shared" si="27"/>
        <v>98744680.799999997</v>
      </c>
    </row>
    <row r="429" spans="1:18" ht="12.75">
      <c r="A429" s="96" t="s">
        <v>824</v>
      </c>
      <c r="B429" s="49" t="s">
        <v>782</v>
      </c>
      <c r="C429" s="49" t="s">
        <v>825</v>
      </c>
      <c r="D429" s="50" t="s">
        <v>2162</v>
      </c>
      <c r="E429" s="57">
        <v>13958</v>
      </c>
      <c r="F429" s="60">
        <v>508993.2</v>
      </c>
      <c r="G429" s="28">
        <f t="shared" si="24"/>
        <v>7104527085.6000004</v>
      </c>
      <c r="H429" s="103"/>
      <c r="I429" s="122">
        <v>232133483</v>
      </c>
      <c r="J429" s="119">
        <v>2422976358</v>
      </c>
      <c r="K429" s="116">
        <v>0</v>
      </c>
      <c r="L429" s="46">
        <v>58966338.287767977</v>
      </c>
      <c r="M429" s="47">
        <v>398423713.83049887</v>
      </c>
      <c r="N429" s="48">
        <f t="shared" si="25"/>
        <v>3992027192.48</v>
      </c>
      <c r="O429" s="52"/>
      <c r="P429" s="39">
        <v>921</v>
      </c>
      <c r="Q429" s="37">
        <f t="shared" si="26"/>
        <v>468782737.19999999</v>
      </c>
      <c r="R429" s="40">
        <f t="shared" si="27"/>
        <v>117195684.3</v>
      </c>
    </row>
    <row r="430" spans="1:18" ht="12.75">
      <c r="A430" s="96" t="s">
        <v>826</v>
      </c>
      <c r="B430" s="49" t="s">
        <v>782</v>
      </c>
      <c r="C430" s="49" t="s">
        <v>827</v>
      </c>
      <c r="D430" s="50" t="s">
        <v>2162</v>
      </c>
      <c r="E430" s="57">
        <v>14811</v>
      </c>
      <c r="F430" s="60">
        <v>508993.2</v>
      </c>
      <c r="G430" s="28">
        <f t="shared" si="24"/>
        <v>7538698285.1999998</v>
      </c>
      <c r="H430" s="103"/>
      <c r="I430" s="122">
        <v>221769371</v>
      </c>
      <c r="J430" s="119">
        <v>2314797222</v>
      </c>
      <c r="K430" s="116">
        <v>0</v>
      </c>
      <c r="L430" s="46">
        <v>28831679.586700536</v>
      </c>
      <c r="M430" s="47">
        <v>205696352.65106583</v>
      </c>
      <c r="N430" s="48">
        <f t="shared" si="25"/>
        <v>4767603659.96</v>
      </c>
      <c r="O430" s="52"/>
      <c r="P430" s="39">
        <v>378</v>
      </c>
      <c r="Q430" s="37">
        <f t="shared" si="26"/>
        <v>192399429.59999999</v>
      </c>
      <c r="R430" s="40">
        <f t="shared" si="27"/>
        <v>48099857.399999999</v>
      </c>
    </row>
    <row r="431" spans="1:18" ht="12.75">
      <c r="A431" s="96" t="s">
        <v>828</v>
      </c>
      <c r="B431" s="49" t="s">
        <v>782</v>
      </c>
      <c r="C431" s="49" t="s">
        <v>829</v>
      </c>
      <c r="D431" s="50" t="s">
        <v>2162</v>
      </c>
      <c r="E431" s="57">
        <v>13691</v>
      </c>
      <c r="F431" s="60">
        <v>508993.2</v>
      </c>
      <c r="G431" s="28">
        <f t="shared" si="24"/>
        <v>6968625901.1999998</v>
      </c>
      <c r="H431" s="103"/>
      <c r="I431" s="122">
        <v>208705092</v>
      </c>
      <c r="J431" s="119">
        <v>2178434131</v>
      </c>
      <c r="K431" s="116">
        <v>0</v>
      </c>
      <c r="L431" s="46">
        <v>27218129.979627393</v>
      </c>
      <c r="M431" s="47">
        <v>220328312.48525158</v>
      </c>
      <c r="N431" s="48">
        <f t="shared" si="25"/>
        <v>4333940235.7399998</v>
      </c>
      <c r="O431" s="52"/>
      <c r="P431" s="39">
        <v>997</v>
      </c>
      <c r="Q431" s="37">
        <f t="shared" si="26"/>
        <v>507466220.40000004</v>
      </c>
      <c r="R431" s="40">
        <f t="shared" si="27"/>
        <v>126866555.10000001</v>
      </c>
    </row>
    <row r="432" spans="1:18" ht="12.75">
      <c r="A432" s="96" t="s">
        <v>830</v>
      </c>
      <c r="B432" s="49" t="s">
        <v>782</v>
      </c>
      <c r="C432" s="49" t="s">
        <v>831</v>
      </c>
      <c r="D432" s="50" t="s">
        <v>2162</v>
      </c>
      <c r="E432" s="57">
        <v>13917</v>
      </c>
      <c r="F432" s="60">
        <v>508993.2</v>
      </c>
      <c r="G432" s="28">
        <f t="shared" si="24"/>
        <v>7083658364.4000006</v>
      </c>
      <c r="H432" s="103"/>
      <c r="I432" s="122">
        <v>210354295</v>
      </c>
      <c r="J432" s="119">
        <v>2195648284</v>
      </c>
      <c r="K432" s="116">
        <v>0</v>
      </c>
      <c r="L432" s="46">
        <v>27462531.776724242</v>
      </c>
      <c r="M432" s="47">
        <v>108309152.78927413</v>
      </c>
      <c r="N432" s="48">
        <f t="shared" si="25"/>
        <v>4541884100.8299999</v>
      </c>
      <c r="O432" s="52"/>
      <c r="P432" s="39">
        <v>469</v>
      </c>
      <c r="Q432" s="37">
        <f t="shared" si="26"/>
        <v>238717810.80000001</v>
      </c>
      <c r="R432" s="40">
        <f t="shared" si="27"/>
        <v>59679452.700000003</v>
      </c>
    </row>
    <row r="433" spans="1:18" ht="12.75">
      <c r="A433" s="96" t="s">
        <v>832</v>
      </c>
      <c r="B433" s="49" t="s">
        <v>833</v>
      </c>
      <c r="C433" s="49" t="s">
        <v>2110</v>
      </c>
      <c r="D433" s="50" t="s">
        <v>2218</v>
      </c>
      <c r="E433" s="57">
        <v>307466</v>
      </c>
      <c r="F433" s="60">
        <v>585342</v>
      </c>
      <c r="G433" s="28">
        <f t="shared" si="24"/>
        <v>179972763372</v>
      </c>
      <c r="H433" s="103"/>
      <c r="I433" s="122">
        <v>4568148306</v>
      </c>
      <c r="J433" s="119">
        <v>47681683729</v>
      </c>
      <c r="K433" s="116">
        <v>948726282.41916418</v>
      </c>
      <c r="L433" s="46">
        <v>1170136825.5382671</v>
      </c>
      <c r="M433" s="47">
        <v>3267862731.4811273</v>
      </c>
      <c r="N433" s="48">
        <f t="shared" si="25"/>
        <v>122336205497.56</v>
      </c>
      <c r="O433" s="52"/>
      <c r="P433" s="39">
        <v>4988</v>
      </c>
      <c r="Q433" s="37">
        <f t="shared" si="26"/>
        <v>2919685896</v>
      </c>
      <c r="R433" s="40">
        <f t="shared" si="27"/>
        <v>729921474</v>
      </c>
    </row>
    <row r="434" spans="1:18" ht="12.75">
      <c r="A434" s="96" t="s">
        <v>834</v>
      </c>
      <c r="B434" s="49" t="s">
        <v>833</v>
      </c>
      <c r="C434" s="49" t="s">
        <v>835</v>
      </c>
      <c r="D434" s="50" t="s">
        <v>2162</v>
      </c>
      <c r="E434" s="57">
        <v>39863</v>
      </c>
      <c r="F434" s="60">
        <v>508993.2</v>
      </c>
      <c r="G434" s="28">
        <f t="shared" si="24"/>
        <v>20289995931.600002</v>
      </c>
      <c r="H434" s="103"/>
      <c r="I434" s="122">
        <v>626681179</v>
      </c>
      <c r="J434" s="119">
        <v>6541209211</v>
      </c>
      <c r="K434" s="116">
        <v>424887552.22656018</v>
      </c>
      <c r="L434" s="46">
        <v>79379395.28378886</v>
      </c>
      <c r="M434" s="47">
        <v>308389700.3709994</v>
      </c>
      <c r="N434" s="48">
        <f t="shared" si="25"/>
        <v>12309448893.719999</v>
      </c>
      <c r="O434" s="52"/>
      <c r="P434" s="39">
        <v>2135</v>
      </c>
      <c r="Q434" s="37">
        <f t="shared" si="26"/>
        <v>1086700482</v>
      </c>
      <c r="R434" s="40">
        <f t="shared" si="27"/>
        <v>271675120.5</v>
      </c>
    </row>
    <row r="435" spans="1:18" ht="12.75">
      <c r="A435" s="96" t="s">
        <v>836</v>
      </c>
      <c r="B435" s="49" t="s">
        <v>833</v>
      </c>
      <c r="C435" s="49" t="s">
        <v>396</v>
      </c>
      <c r="D435" s="50" t="s">
        <v>2162</v>
      </c>
      <c r="E435" s="57">
        <v>16523</v>
      </c>
      <c r="F435" s="60">
        <v>508993.2</v>
      </c>
      <c r="G435" s="28">
        <f t="shared" si="24"/>
        <v>8410094643.6000004</v>
      </c>
      <c r="H435" s="103"/>
      <c r="I435" s="122">
        <v>252813202</v>
      </c>
      <c r="J435" s="119">
        <v>2638828330</v>
      </c>
      <c r="K435" s="116">
        <v>0</v>
      </c>
      <c r="L435" s="46">
        <v>32940618.385303047</v>
      </c>
      <c r="M435" s="47">
        <v>123054699.03485906</v>
      </c>
      <c r="N435" s="48">
        <f t="shared" si="25"/>
        <v>5362457794.1800003</v>
      </c>
      <c r="O435" s="52"/>
      <c r="P435" s="39">
        <v>718</v>
      </c>
      <c r="Q435" s="37">
        <f t="shared" si="26"/>
        <v>365457117.60000002</v>
      </c>
      <c r="R435" s="40">
        <f t="shared" si="27"/>
        <v>91364279.400000006</v>
      </c>
    </row>
    <row r="436" spans="1:18" ht="12.75">
      <c r="A436" s="96" t="s">
        <v>837</v>
      </c>
      <c r="B436" s="49" t="s">
        <v>833</v>
      </c>
      <c r="C436" s="49" t="s">
        <v>838</v>
      </c>
      <c r="D436" s="50" t="s">
        <v>2162</v>
      </c>
      <c r="E436" s="57">
        <v>17460</v>
      </c>
      <c r="F436" s="60">
        <v>508993.2</v>
      </c>
      <c r="G436" s="28">
        <f t="shared" si="24"/>
        <v>8887021272</v>
      </c>
      <c r="H436" s="103"/>
      <c r="I436" s="122">
        <v>274058825</v>
      </c>
      <c r="J436" s="119">
        <v>2860587118</v>
      </c>
      <c r="K436" s="116">
        <v>56098969.055</v>
      </c>
      <c r="L436" s="46">
        <v>34529353.379905701</v>
      </c>
      <c r="M436" s="47">
        <v>192877872.03266239</v>
      </c>
      <c r="N436" s="48">
        <f t="shared" si="25"/>
        <v>5468869134.5299997</v>
      </c>
      <c r="O436" s="52"/>
      <c r="P436" s="39">
        <v>1225</v>
      </c>
      <c r="Q436" s="37">
        <f t="shared" si="26"/>
        <v>623516670</v>
      </c>
      <c r="R436" s="40">
        <f t="shared" si="27"/>
        <v>155879167.5</v>
      </c>
    </row>
    <row r="437" spans="1:18" ht="12.75">
      <c r="A437" s="96" t="s">
        <v>839</v>
      </c>
      <c r="B437" s="49" t="s">
        <v>833</v>
      </c>
      <c r="C437" s="49" t="s">
        <v>2139</v>
      </c>
      <c r="D437" s="50" t="s">
        <v>2162</v>
      </c>
      <c r="E437" s="57">
        <v>64766</v>
      </c>
      <c r="F437" s="60">
        <v>508993.2</v>
      </c>
      <c r="G437" s="28">
        <f t="shared" si="24"/>
        <v>32965453591.200001</v>
      </c>
      <c r="H437" s="103"/>
      <c r="I437" s="122">
        <v>1012077411</v>
      </c>
      <c r="J437" s="119">
        <v>10563920395</v>
      </c>
      <c r="K437" s="116">
        <v>429676758.3420127</v>
      </c>
      <c r="L437" s="46">
        <v>188137638.78010917</v>
      </c>
      <c r="M437" s="47">
        <v>436221997.07883203</v>
      </c>
      <c r="N437" s="48">
        <f t="shared" si="25"/>
        <v>20335419391</v>
      </c>
      <c r="O437" s="52"/>
      <c r="P437" s="39">
        <v>3760</v>
      </c>
      <c r="Q437" s="37">
        <f t="shared" si="26"/>
        <v>1913814432</v>
      </c>
      <c r="R437" s="40">
        <f t="shared" si="27"/>
        <v>478453608</v>
      </c>
    </row>
    <row r="438" spans="1:18" ht="12.75">
      <c r="A438" s="96" t="s">
        <v>840</v>
      </c>
      <c r="B438" s="49" t="s">
        <v>833</v>
      </c>
      <c r="C438" s="49" t="s">
        <v>841</v>
      </c>
      <c r="D438" s="50" t="s">
        <v>2162</v>
      </c>
      <c r="E438" s="57">
        <v>14080</v>
      </c>
      <c r="F438" s="60">
        <v>508993.2</v>
      </c>
      <c r="G438" s="28">
        <f t="shared" si="24"/>
        <v>7166624256</v>
      </c>
      <c r="H438" s="103"/>
      <c r="I438" s="122">
        <v>235124686</v>
      </c>
      <c r="J438" s="119">
        <v>2454198105</v>
      </c>
      <c r="K438" s="116">
        <v>0</v>
      </c>
      <c r="L438" s="46">
        <v>29292342.096837699</v>
      </c>
      <c r="M438" s="47">
        <v>141720300.02831331</v>
      </c>
      <c r="N438" s="48">
        <f t="shared" si="25"/>
        <v>4306288822.8699999</v>
      </c>
      <c r="O438" s="52"/>
      <c r="P438" s="39">
        <v>929</v>
      </c>
      <c r="Q438" s="37">
        <f t="shared" si="26"/>
        <v>472854682.80000001</v>
      </c>
      <c r="R438" s="40">
        <f t="shared" si="27"/>
        <v>118213670.7</v>
      </c>
    </row>
    <row r="439" spans="1:18" ht="12.75">
      <c r="A439" s="96" t="s">
        <v>842</v>
      </c>
      <c r="B439" s="49" t="s">
        <v>833</v>
      </c>
      <c r="C439" s="49" t="s">
        <v>843</v>
      </c>
      <c r="D439" s="50" t="s">
        <v>2162</v>
      </c>
      <c r="E439" s="57">
        <v>37046</v>
      </c>
      <c r="F439" s="60">
        <v>508993.2</v>
      </c>
      <c r="G439" s="28">
        <f t="shared" si="24"/>
        <v>18856162087.200001</v>
      </c>
      <c r="H439" s="103"/>
      <c r="I439" s="122">
        <v>619114245</v>
      </c>
      <c r="J439" s="119">
        <v>6462226629</v>
      </c>
      <c r="K439" s="116">
        <v>0</v>
      </c>
      <c r="L439" s="46">
        <v>79829184.728176907</v>
      </c>
      <c r="M439" s="47">
        <v>1041125718.1698357</v>
      </c>
      <c r="N439" s="48">
        <f t="shared" si="25"/>
        <v>10653866310.299999</v>
      </c>
      <c r="O439" s="52"/>
      <c r="P439" s="39">
        <v>1338</v>
      </c>
      <c r="Q439" s="37">
        <f t="shared" si="26"/>
        <v>681032901.60000002</v>
      </c>
      <c r="R439" s="40">
        <f t="shared" si="27"/>
        <v>170258225.40000001</v>
      </c>
    </row>
    <row r="440" spans="1:18" ht="12.75">
      <c r="A440" s="96" t="s">
        <v>844</v>
      </c>
      <c r="B440" s="49" t="s">
        <v>833</v>
      </c>
      <c r="C440" s="49" t="s">
        <v>845</v>
      </c>
      <c r="D440" s="50" t="s">
        <v>2162</v>
      </c>
      <c r="E440" s="57">
        <v>47507</v>
      </c>
      <c r="F440" s="60">
        <v>508993.2</v>
      </c>
      <c r="G440" s="28">
        <f t="shared" si="24"/>
        <v>24180739952.400002</v>
      </c>
      <c r="H440" s="103"/>
      <c r="I440" s="122">
        <v>780267301</v>
      </c>
      <c r="J440" s="119">
        <v>8144319361</v>
      </c>
      <c r="K440" s="116">
        <v>0</v>
      </c>
      <c r="L440" s="46">
        <v>218102968</v>
      </c>
      <c r="M440" s="47">
        <v>270996867.04093009</v>
      </c>
      <c r="N440" s="48">
        <f t="shared" si="25"/>
        <v>14767053455.360001</v>
      </c>
      <c r="O440" s="52"/>
      <c r="P440" s="39">
        <v>3623</v>
      </c>
      <c r="Q440" s="37">
        <f t="shared" si="26"/>
        <v>1844082363.6000001</v>
      </c>
      <c r="R440" s="40">
        <f t="shared" si="27"/>
        <v>461020590.90000004</v>
      </c>
    </row>
    <row r="441" spans="1:18" ht="12.75">
      <c r="A441" s="96" t="s">
        <v>846</v>
      </c>
      <c r="B441" s="49" t="s">
        <v>833</v>
      </c>
      <c r="C441" s="49" t="s">
        <v>847</v>
      </c>
      <c r="D441" s="50" t="s">
        <v>2162</v>
      </c>
      <c r="E441" s="57">
        <v>14384</v>
      </c>
      <c r="F441" s="60">
        <v>508993.2</v>
      </c>
      <c r="G441" s="28">
        <f t="shared" si="24"/>
        <v>7321358188.8000002</v>
      </c>
      <c r="H441" s="103"/>
      <c r="I441" s="122">
        <v>238891984</v>
      </c>
      <c r="J441" s="119">
        <v>2493520630</v>
      </c>
      <c r="K441" s="116">
        <v>0</v>
      </c>
      <c r="L441" s="46">
        <v>30470047.490638144</v>
      </c>
      <c r="M441" s="47">
        <v>657251137.75419497</v>
      </c>
      <c r="N441" s="48">
        <f t="shared" si="25"/>
        <v>3901224389.5599999</v>
      </c>
      <c r="O441" s="52"/>
      <c r="P441" s="39">
        <v>332</v>
      </c>
      <c r="Q441" s="37">
        <f t="shared" si="26"/>
        <v>168985742.40000001</v>
      </c>
      <c r="R441" s="40">
        <f t="shared" si="27"/>
        <v>42246435.600000001</v>
      </c>
    </row>
    <row r="442" spans="1:18" ht="12.75">
      <c r="A442" s="96" t="s">
        <v>848</v>
      </c>
      <c r="B442" s="49" t="s">
        <v>833</v>
      </c>
      <c r="C442" s="49" t="s">
        <v>849</v>
      </c>
      <c r="D442" s="50" t="s">
        <v>2162</v>
      </c>
      <c r="E442" s="57">
        <v>11956</v>
      </c>
      <c r="F442" s="60">
        <v>508993.2</v>
      </c>
      <c r="G442" s="28">
        <f t="shared" si="24"/>
        <v>6085522699.1999998</v>
      </c>
      <c r="H442" s="103"/>
      <c r="I442" s="122">
        <v>183368798</v>
      </c>
      <c r="J442" s="119">
        <v>1913977494</v>
      </c>
      <c r="K442" s="116">
        <v>0</v>
      </c>
      <c r="L442" s="46">
        <v>32417428</v>
      </c>
      <c r="M442" s="47">
        <v>223987206.04181316</v>
      </c>
      <c r="N442" s="48">
        <f t="shared" si="25"/>
        <v>3731771773.1599998</v>
      </c>
      <c r="O442" s="52"/>
      <c r="P442" s="39">
        <v>1036</v>
      </c>
      <c r="Q442" s="37">
        <f t="shared" si="26"/>
        <v>527316955.19999999</v>
      </c>
      <c r="R442" s="40">
        <f t="shared" si="27"/>
        <v>131829238.8</v>
      </c>
    </row>
    <row r="443" spans="1:18" ht="12.75">
      <c r="A443" s="96" t="s">
        <v>850</v>
      </c>
      <c r="B443" s="49" t="s">
        <v>833</v>
      </c>
      <c r="C443" s="49" t="s">
        <v>851</v>
      </c>
      <c r="D443" s="50" t="s">
        <v>2162</v>
      </c>
      <c r="E443" s="57">
        <v>94975</v>
      </c>
      <c r="F443" s="60">
        <v>508993.2</v>
      </c>
      <c r="G443" s="28">
        <f t="shared" si="24"/>
        <v>48341629170</v>
      </c>
      <c r="H443" s="103"/>
      <c r="I443" s="122">
        <v>1545546253</v>
      </c>
      <c r="J443" s="119">
        <v>16132192453</v>
      </c>
      <c r="K443" s="116">
        <v>551801514.28605258</v>
      </c>
      <c r="L443" s="46">
        <v>241389940.94923413</v>
      </c>
      <c r="M443" s="47">
        <v>808842689.13761842</v>
      </c>
      <c r="N443" s="48">
        <f t="shared" si="25"/>
        <v>29061856319.630001</v>
      </c>
      <c r="O443" s="52"/>
      <c r="P443" s="39">
        <v>1986</v>
      </c>
      <c r="Q443" s="37">
        <f t="shared" si="26"/>
        <v>1010860495.2</v>
      </c>
      <c r="R443" s="40">
        <f t="shared" si="27"/>
        <v>252715123.80000001</v>
      </c>
    </row>
    <row r="444" spans="1:18" ht="12.75">
      <c r="A444" s="96" t="s">
        <v>852</v>
      </c>
      <c r="B444" s="49" t="s">
        <v>833</v>
      </c>
      <c r="C444" s="49" t="s">
        <v>853</v>
      </c>
      <c r="D444" s="50" t="s">
        <v>2162</v>
      </c>
      <c r="E444" s="57">
        <v>16399</v>
      </c>
      <c r="F444" s="60">
        <v>508993.2</v>
      </c>
      <c r="G444" s="28">
        <f t="shared" si="24"/>
        <v>8346979486.8000002</v>
      </c>
      <c r="H444" s="103"/>
      <c r="I444" s="122">
        <v>264632495</v>
      </c>
      <c r="J444" s="119">
        <v>2762196423</v>
      </c>
      <c r="K444" s="116">
        <v>0</v>
      </c>
      <c r="L444" s="46">
        <v>43801805</v>
      </c>
      <c r="M444" s="47">
        <v>163151175.02525568</v>
      </c>
      <c r="N444" s="48">
        <f t="shared" si="25"/>
        <v>5113197588.7700005</v>
      </c>
      <c r="O444" s="52"/>
      <c r="P444" s="39">
        <v>1174</v>
      </c>
      <c r="Q444" s="37">
        <f t="shared" si="26"/>
        <v>597558016.80000007</v>
      </c>
      <c r="R444" s="40">
        <f t="shared" si="27"/>
        <v>149389504.20000002</v>
      </c>
    </row>
    <row r="445" spans="1:18" ht="12.75">
      <c r="A445" s="96" t="s">
        <v>854</v>
      </c>
      <c r="B445" s="49" t="s">
        <v>833</v>
      </c>
      <c r="C445" s="49" t="s">
        <v>855</v>
      </c>
      <c r="D445" s="50" t="s">
        <v>2162</v>
      </c>
      <c r="E445" s="57">
        <v>14479</v>
      </c>
      <c r="F445" s="60">
        <v>508993.2</v>
      </c>
      <c r="G445" s="28">
        <f t="shared" si="24"/>
        <v>7369712542.8000002</v>
      </c>
      <c r="H445" s="103"/>
      <c r="I445" s="122">
        <v>231244208</v>
      </c>
      <c r="J445" s="119">
        <v>2413694216</v>
      </c>
      <c r="K445" s="116">
        <v>0</v>
      </c>
      <c r="L445" s="46">
        <v>89868143</v>
      </c>
      <c r="M445" s="47">
        <v>98858550.034428567</v>
      </c>
      <c r="N445" s="48">
        <f t="shared" si="25"/>
        <v>4536047425.7700005</v>
      </c>
      <c r="O445" s="52"/>
      <c r="P445" s="39">
        <v>829</v>
      </c>
      <c r="Q445" s="37">
        <f t="shared" si="26"/>
        <v>421955362.80000001</v>
      </c>
      <c r="R445" s="40">
        <f t="shared" si="27"/>
        <v>105488840.7</v>
      </c>
    </row>
    <row r="446" spans="1:18" ht="12.75">
      <c r="A446" s="96" t="s">
        <v>856</v>
      </c>
      <c r="B446" s="49" t="s">
        <v>833</v>
      </c>
      <c r="C446" s="49" t="s">
        <v>2146</v>
      </c>
      <c r="D446" s="50" t="s">
        <v>2162</v>
      </c>
      <c r="E446" s="57">
        <v>63049</v>
      </c>
      <c r="F446" s="60">
        <v>508993.2</v>
      </c>
      <c r="G446" s="28">
        <f t="shared" si="24"/>
        <v>32091512266.799999</v>
      </c>
      <c r="H446" s="103"/>
      <c r="I446" s="122">
        <v>997622628</v>
      </c>
      <c r="J446" s="119">
        <v>10413043410</v>
      </c>
      <c r="K446" s="116">
        <v>0</v>
      </c>
      <c r="L446" s="46">
        <v>297742841</v>
      </c>
      <c r="M446" s="47">
        <v>546141645.0870924</v>
      </c>
      <c r="N446" s="48">
        <f t="shared" si="25"/>
        <v>19836961742.709999</v>
      </c>
      <c r="O446" s="52"/>
      <c r="P446" s="39">
        <v>2361</v>
      </c>
      <c r="Q446" s="37">
        <f t="shared" si="26"/>
        <v>1201732945.2</v>
      </c>
      <c r="R446" s="40">
        <f t="shared" si="27"/>
        <v>300433236.30000001</v>
      </c>
    </row>
    <row r="447" spans="1:18" ht="12.75">
      <c r="A447" s="96" t="s">
        <v>857</v>
      </c>
      <c r="B447" s="49" t="s">
        <v>833</v>
      </c>
      <c r="C447" s="49" t="s">
        <v>858</v>
      </c>
      <c r="D447" s="50" t="s">
        <v>2162</v>
      </c>
      <c r="E447" s="57">
        <v>23575</v>
      </c>
      <c r="F447" s="60">
        <v>508993.2</v>
      </c>
      <c r="G447" s="28">
        <f t="shared" si="24"/>
        <v>11999514690</v>
      </c>
      <c r="H447" s="103"/>
      <c r="I447" s="122">
        <v>374773422</v>
      </c>
      <c r="J447" s="119">
        <v>3911831789</v>
      </c>
      <c r="K447" s="116">
        <v>0</v>
      </c>
      <c r="L447" s="46">
        <v>47473360.159597233</v>
      </c>
      <c r="M447" s="47">
        <v>320771801.06359547</v>
      </c>
      <c r="N447" s="48">
        <f t="shared" si="25"/>
        <v>7344664317.7799997</v>
      </c>
      <c r="O447" s="52"/>
      <c r="P447" s="39">
        <v>1404</v>
      </c>
      <c r="Q447" s="37">
        <f t="shared" si="26"/>
        <v>714626452.80000007</v>
      </c>
      <c r="R447" s="40">
        <f t="shared" si="27"/>
        <v>178656613.20000002</v>
      </c>
    </row>
    <row r="448" spans="1:18" ht="12.75">
      <c r="A448" s="96" t="s">
        <v>859</v>
      </c>
      <c r="B448" s="49" t="s">
        <v>833</v>
      </c>
      <c r="C448" s="49" t="s">
        <v>860</v>
      </c>
      <c r="D448" s="50" t="s">
        <v>2162</v>
      </c>
      <c r="E448" s="57">
        <v>54486</v>
      </c>
      <c r="F448" s="60">
        <v>508993.2</v>
      </c>
      <c r="G448" s="28">
        <f t="shared" si="24"/>
        <v>27733003495.200001</v>
      </c>
      <c r="H448" s="103"/>
      <c r="I448" s="122">
        <v>833462200</v>
      </c>
      <c r="J448" s="119">
        <v>8699560165</v>
      </c>
      <c r="K448" s="116">
        <v>0</v>
      </c>
      <c r="L448" s="46">
        <v>144893031.10392246</v>
      </c>
      <c r="M448" s="47">
        <v>463874739.07359242</v>
      </c>
      <c r="N448" s="48">
        <f t="shared" si="25"/>
        <v>17591213360.02</v>
      </c>
      <c r="O448" s="52"/>
      <c r="P448" s="39">
        <v>2981</v>
      </c>
      <c r="Q448" s="37">
        <f t="shared" si="26"/>
        <v>1517308729.2</v>
      </c>
      <c r="R448" s="40">
        <f t="shared" si="27"/>
        <v>379327182.30000001</v>
      </c>
    </row>
    <row r="449" spans="1:18" ht="12.75">
      <c r="A449" s="96" t="s">
        <v>861</v>
      </c>
      <c r="B449" s="49" t="s">
        <v>833</v>
      </c>
      <c r="C449" s="49" t="s">
        <v>862</v>
      </c>
      <c r="D449" s="50" t="s">
        <v>2162</v>
      </c>
      <c r="E449" s="57">
        <v>28251</v>
      </c>
      <c r="F449" s="60">
        <v>508993.2</v>
      </c>
      <c r="G449" s="28">
        <f t="shared" si="24"/>
        <v>14379566893.200001</v>
      </c>
      <c r="H449" s="103"/>
      <c r="I449" s="122">
        <v>453142928</v>
      </c>
      <c r="J449" s="119">
        <v>4729841568</v>
      </c>
      <c r="K449" s="116">
        <v>0</v>
      </c>
      <c r="L449" s="46">
        <v>61515110</v>
      </c>
      <c r="M449" s="47">
        <v>260627088.05794019</v>
      </c>
      <c r="N449" s="48">
        <f t="shared" si="25"/>
        <v>8874440199.1399994</v>
      </c>
      <c r="O449" s="52"/>
      <c r="P449" s="39">
        <v>1167</v>
      </c>
      <c r="Q449" s="37">
        <f t="shared" si="26"/>
        <v>593995064.39999998</v>
      </c>
      <c r="R449" s="40">
        <f t="shared" si="27"/>
        <v>148498766.09999999</v>
      </c>
    </row>
    <row r="450" spans="1:18" ht="12.75">
      <c r="A450" s="96" t="s">
        <v>863</v>
      </c>
      <c r="B450" s="49" t="s">
        <v>833</v>
      </c>
      <c r="C450" s="49" t="s">
        <v>864</v>
      </c>
      <c r="D450" s="50" t="s">
        <v>2162</v>
      </c>
      <c r="E450" s="57">
        <v>27782</v>
      </c>
      <c r="F450" s="60">
        <v>508993.2</v>
      </c>
      <c r="G450" s="28">
        <f t="shared" si="24"/>
        <v>14140849082.4</v>
      </c>
      <c r="H450" s="103"/>
      <c r="I450" s="122">
        <v>449327123</v>
      </c>
      <c r="J450" s="119">
        <v>4690012745</v>
      </c>
      <c r="K450" s="116">
        <v>0</v>
      </c>
      <c r="L450" s="46">
        <v>840537694</v>
      </c>
      <c r="M450" s="47">
        <v>417661449.53349143</v>
      </c>
      <c r="N450" s="48">
        <f t="shared" si="25"/>
        <v>7743310070.8699999</v>
      </c>
      <c r="O450" s="52"/>
      <c r="P450" s="39">
        <v>507</v>
      </c>
      <c r="Q450" s="37">
        <f t="shared" si="26"/>
        <v>258059552.40000001</v>
      </c>
      <c r="R450" s="40">
        <f t="shared" si="27"/>
        <v>64514888.100000001</v>
      </c>
    </row>
    <row r="451" spans="1:18" ht="12.75">
      <c r="A451" s="96" t="s">
        <v>865</v>
      </c>
      <c r="B451" s="49" t="s">
        <v>833</v>
      </c>
      <c r="C451" s="49" t="s">
        <v>866</v>
      </c>
      <c r="D451" s="50" t="s">
        <v>2162</v>
      </c>
      <c r="E451" s="57">
        <v>34810</v>
      </c>
      <c r="F451" s="60">
        <v>508993.2</v>
      </c>
      <c r="G451" s="28">
        <f t="shared" si="24"/>
        <v>17718053292</v>
      </c>
      <c r="H451" s="103"/>
      <c r="I451" s="122">
        <v>537996066</v>
      </c>
      <c r="J451" s="119">
        <v>5615526596</v>
      </c>
      <c r="K451" s="116">
        <v>0</v>
      </c>
      <c r="L451" s="46">
        <v>198724102</v>
      </c>
      <c r="M451" s="47">
        <v>185273368.03310025</v>
      </c>
      <c r="N451" s="48">
        <f t="shared" si="25"/>
        <v>11180533159.969999</v>
      </c>
      <c r="O451" s="52"/>
      <c r="P451" s="39">
        <v>2089</v>
      </c>
      <c r="Q451" s="37">
        <f t="shared" si="26"/>
        <v>1063286794.8000001</v>
      </c>
      <c r="R451" s="40">
        <f t="shared" si="27"/>
        <v>265821698.70000002</v>
      </c>
    </row>
    <row r="452" spans="1:18" ht="12.75">
      <c r="A452" s="96" t="s">
        <v>867</v>
      </c>
      <c r="B452" s="49" t="s">
        <v>833</v>
      </c>
      <c r="C452" s="49" t="s">
        <v>868</v>
      </c>
      <c r="D452" s="50" t="s">
        <v>2162</v>
      </c>
      <c r="E452" s="57">
        <v>13639</v>
      </c>
      <c r="F452" s="60">
        <v>508993.2</v>
      </c>
      <c r="G452" s="28">
        <f t="shared" si="24"/>
        <v>6942158254.8000002</v>
      </c>
      <c r="H452" s="103"/>
      <c r="I452" s="122">
        <v>226442114</v>
      </c>
      <c r="J452" s="119">
        <v>2363570655</v>
      </c>
      <c r="K452" s="116">
        <v>0</v>
      </c>
      <c r="L452" s="46">
        <v>28917358.283189144</v>
      </c>
      <c r="M452" s="47">
        <v>129276566.03267713</v>
      </c>
      <c r="N452" s="48">
        <f t="shared" si="25"/>
        <v>4193951561.48</v>
      </c>
      <c r="O452" s="52"/>
      <c r="P452" s="39">
        <v>1008</v>
      </c>
      <c r="Q452" s="37">
        <f t="shared" si="26"/>
        <v>513065145.60000002</v>
      </c>
      <c r="R452" s="40">
        <f t="shared" si="27"/>
        <v>128266286.40000001</v>
      </c>
    </row>
    <row r="453" spans="1:18" ht="12.75">
      <c r="A453" s="96" t="s">
        <v>869</v>
      </c>
      <c r="B453" s="49" t="s">
        <v>833</v>
      </c>
      <c r="C453" s="49" t="s">
        <v>870</v>
      </c>
      <c r="D453" s="50" t="s">
        <v>2162</v>
      </c>
      <c r="E453" s="57">
        <v>67507</v>
      </c>
      <c r="F453" s="60">
        <v>508993.2</v>
      </c>
      <c r="G453" s="28">
        <f t="shared" si="24"/>
        <v>34360603952.400002</v>
      </c>
      <c r="H453" s="103"/>
      <c r="I453" s="122">
        <v>1023524824</v>
      </c>
      <c r="J453" s="119">
        <v>10683406866</v>
      </c>
      <c r="K453" s="116">
        <v>0</v>
      </c>
      <c r="L453" s="46">
        <v>186566921</v>
      </c>
      <c r="M453" s="47">
        <v>1476682501.8495739</v>
      </c>
      <c r="N453" s="48">
        <f t="shared" si="25"/>
        <v>20990422839.549999</v>
      </c>
      <c r="O453" s="52"/>
      <c r="P453" s="39">
        <v>4120</v>
      </c>
      <c r="Q453" s="37">
        <f t="shared" si="26"/>
        <v>2097051984</v>
      </c>
      <c r="R453" s="40">
        <f t="shared" si="27"/>
        <v>524262996</v>
      </c>
    </row>
    <row r="454" spans="1:18" ht="12.75">
      <c r="A454" s="96" t="s">
        <v>871</v>
      </c>
      <c r="B454" s="49" t="s">
        <v>833</v>
      </c>
      <c r="C454" s="49" t="s">
        <v>872</v>
      </c>
      <c r="D454" s="50" t="s">
        <v>2162</v>
      </c>
      <c r="E454" s="57">
        <v>45643</v>
      </c>
      <c r="F454" s="60">
        <v>508993.2</v>
      </c>
      <c r="G454" s="28">
        <f t="shared" ref="G454:G517" si="28">+E454*F454</f>
        <v>23231976627.600002</v>
      </c>
      <c r="H454" s="103"/>
      <c r="I454" s="122">
        <v>721849925</v>
      </c>
      <c r="J454" s="119">
        <v>8270607832</v>
      </c>
      <c r="K454" s="116">
        <v>0</v>
      </c>
      <c r="L454" s="46">
        <v>104274169.57592195</v>
      </c>
      <c r="M454" s="47">
        <v>455578916.08318853</v>
      </c>
      <c r="N454" s="48">
        <f t="shared" ref="N454:N517" si="29">ROUND((G454)-(I454+J454+K454+L454+M454),2)</f>
        <v>13679665784.940001</v>
      </c>
      <c r="O454" s="52"/>
      <c r="P454" s="39">
        <v>3252</v>
      </c>
      <c r="Q454" s="37">
        <f t="shared" ref="Q454:Q517" si="30">+P454*F454</f>
        <v>1655245886.4000001</v>
      </c>
      <c r="R454" s="40">
        <f t="shared" ref="R454:R517" si="31">+Q454*0.25</f>
        <v>413811471.60000002</v>
      </c>
    </row>
    <row r="455" spans="1:18" ht="12.75">
      <c r="A455" s="96" t="s">
        <v>873</v>
      </c>
      <c r="B455" s="49" t="s">
        <v>833</v>
      </c>
      <c r="C455" s="49" t="s">
        <v>874</v>
      </c>
      <c r="D455" s="50" t="s">
        <v>2162</v>
      </c>
      <c r="E455" s="57">
        <v>25923</v>
      </c>
      <c r="F455" s="60">
        <v>508993.2</v>
      </c>
      <c r="G455" s="28">
        <f t="shared" si="28"/>
        <v>13194630723.6</v>
      </c>
      <c r="H455" s="103"/>
      <c r="I455" s="122">
        <v>431250558</v>
      </c>
      <c r="J455" s="119">
        <v>4501332132</v>
      </c>
      <c r="K455" s="116">
        <v>0</v>
      </c>
      <c r="L455" s="46">
        <v>55065136.961759694</v>
      </c>
      <c r="M455" s="47">
        <v>92636684.016550124</v>
      </c>
      <c r="N455" s="48">
        <f t="shared" si="29"/>
        <v>8114346212.6199999</v>
      </c>
      <c r="O455" s="52"/>
      <c r="P455" s="39">
        <v>2093</v>
      </c>
      <c r="Q455" s="37">
        <f t="shared" si="30"/>
        <v>1065322767.6</v>
      </c>
      <c r="R455" s="40">
        <f t="shared" si="31"/>
        <v>266330691.90000001</v>
      </c>
    </row>
    <row r="456" spans="1:18" ht="12.75">
      <c r="A456" s="96" t="s">
        <v>875</v>
      </c>
      <c r="B456" s="49" t="s">
        <v>833</v>
      </c>
      <c r="C456" s="49" t="s">
        <v>876</v>
      </c>
      <c r="D456" s="50" t="s">
        <v>2162</v>
      </c>
      <c r="E456" s="57">
        <v>31877</v>
      </c>
      <c r="F456" s="60">
        <v>508993.2</v>
      </c>
      <c r="G456" s="28">
        <f t="shared" si="28"/>
        <v>16225176236.4</v>
      </c>
      <c r="H456" s="103"/>
      <c r="I456" s="122">
        <v>504801803</v>
      </c>
      <c r="J456" s="119">
        <v>5269049583</v>
      </c>
      <c r="K456" s="116">
        <v>0</v>
      </c>
      <c r="L456" s="46">
        <v>129905018</v>
      </c>
      <c r="M456" s="47">
        <v>280675326.05313849</v>
      </c>
      <c r="N456" s="48">
        <f t="shared" si="29"/>
        <v>10040744506.35</v>
      </c>
      <c r="O456" s="52"/>
      <c r="P456" s="39">
        <v>1079</v>
      </c>
      <c r="Q456" s="37">
        <f t="shared" si="30"/>
        <v>549203662.80000007</v>
      </c>
      <c r="R456" s="40">
        <f t="shared" si="31"/>
        <v>137300915.70000002</v>
      </c>
    </row>
    <row r="457" spans="1:18" ht="12.75">
      <c r="A457" s="96" t="s">
        <v>877</v>
      </c>
      <c r="B457" s="49" t="s">
        <v>833</v>
      </c>
      <c r="C457" s="49" t="s">
        <v>167</v>
      </c>
      <c r="D457" s="50" t="s">
        <v>2162</v>
      </c>
      <c r="E457" s="57">
        <v>21082</v>
      </c>
      <c r="F457" s="60">
        <v>508993.2</v>
      </c>
      <c r="G457" s="28">
        <f t="shared" si="28"/>
        <v>10730594642.4</v>
      </c>
      <c r="H457" s="103"/>
      <c r="I457" s="122">
        <v>312815108</v>
      </c>
      <c r="J457" s="119">
        <v>3265119704</v>
      </c>
      <c r="K457" s="116">
        <v>0</v>
      </c>
      <c r="L457" s="46">
        <v>95458774</v>
      </c>
      <c r="M457" s="47">
        <v>331832898.05748755</v>
      </c>
      <c r="N457" s="48">
        <f t="shared" si="29"/>
        <v>6725368158.3400002</v>
      </c>
      <c r="O457" s="52"/>
      <c r="P457" s="39">
        <v>1887</v>
      </c>
      <c r="Q457" s="37">
        <f t="shared" si="30"/>
        <v>960470168.39999998</v>
      </c>
      <c r="R457" s="40">
        <f t="shared" si="31"/>
        <v>240117542.09999999</v>
      </c>
    </row>
    <row r="458" spans="1:18" ht="12.75">
      <c r="A458" s="96" t="s">
        <v>878</v>
      </c>
      <c r="B458" s="49" t="s">
        <v>833</v>
      </c>
      <c r="C458" s="49" t="s">
        <v>2156</v>
      </c>
      <c r="D458" s="50" t="s">
        <v>2162</v>
      </c>
      <c r="E458" s="57">
        <v>6004</v>
      </c>
      <c r="F458" s="60">
        <v>508993.2</v>
      </c>
      <c r="G458" s="28">
        <f t="shared" si="28"/>
        <v>3055995172.8000002</v>
      </c>
      <c r="H458" s="103"/>
      <c r="I458" s="122">
        <v>62281687</v>
      </c>
      <c r="J458" s="119">
        <v>784350120</v>
      </c>
      <c r="K458" s="116">
        <v>0</v>
      </c>
      <c r="L458" s="46">
        <v>8506673.1732235271</v>
      </c>
      <c r="M458" s="47">
        <v>0</v>
      </c>
      <c r="N458" s="48">
        <f t="shared" si="29"/>
        <v>2200856692.6300001</v>
      </c>
      <c r="O458" s="52"/>
      <c r="P458" s="39">
        <v>1185</v>
      </c>
      <c r="Q458" s="37">
        <f t="shared" si="30"/>
        <v>603156942</v>
      </c>
      <c r="R458" s="40">
        <f t="shared" si="31"/>
        <v>150789235.5</v>
      </c>
    </row>
    <row r="459" spans="1:18" ht="12.75">
      <c r="A459" s="96" t="s">
        <v>879</v>
      </c>
      <c r="B459" s="49" t="s">
        <v>833</v>
      </c>
      <c r="C459" s="49" t="s">
        <v>880</v>
      </c>
      <c r="D459" s="50" t="s">
        <v>2162</v>
      </c>
      <c r="E459" s="57">
        <v>36408</v>
      </c>
      <c r="F459" s="60">
        <v>508993.2</v>
      </c>
      <c r="G459" s="28">
        <f t="shared" si="28"/>
        <v>18531424425.600002</v>
      </c>
      <c r="H459" s="103"/>
      <c r="I459" s="122">
        <v>583931236</v>
      </c>
      <c r="J459" s="119">
        <v>6094991374</v>
      </c>
      <c r="K459" s="116">
        <v>0</v>
      </c>
      <c r="L459" s="46">
        <v>93071535.031007707</v>
      </c>
      <c r="M459" s="47">
        <v>227443799.03614315</v>
      </c>
      <c r="N459" s="48">
        <f t="shared" si="29"/>
        <v>11531986481.530001</v>
      </c>
      <c r="O459" s="52"/>
      <c r="P459" s="39">
        <v>1118</v>
      </c>
      <c r="Q459" s="37">
        <f t="shared" si="30"/>
        <v>569054397.60000002</v>
      </c>
      <c r="R459" s="40">
        <f t="shared" si="31"/>
        <v>142263599.40000001</v>
      </c>
    </row>
    <row r="460" spans="1:18" ht="12.75">
      <c r="A460" s="96" t="s">
        <v>881</v>
      </c>
      <c r="B460" s="49" t="s">
        <v>833</v>
      </c>
      <c r="C460" s="49" t="s">
        <v>882</v>
      </c>
      <c r="D460" s="50" t="s">
        <v>2162</v>
      </c>
      <c r="E460" s="57">
        <v>86937</v>
      </c>
      <c r="F460" s="60">
        <v>508993.2</v>
      </c>
      <c r="G460" s="28">
        <f t="shared" si="28"/>
        <v>44250341828.400002</v>
      </c>
      <c r="H460" s="103"/>
      <c r="I460" s="122">
        <v>1370423472</v>
      </c>
      <c r="J460" s="119">
        <v>14304285723</v>
      </c>
      <c r="K460" s="116">
        <v>0</v>
      </c>
      <c r="L460" s="46">
        <v>199658661.40938419</v>
      </c>
      <c r="M460" s="47">
        <v>916688381.15329278</v>
      </c>
      <c r="N460" s="48">
        <f t="shared" si="29"/>
        <v>27459285590.84</v>
      </c>
      <c r="O460" s="52"/>
      <c r="P460" s="39">
        <v>5808</v>
      </c>
      <c r="Q460" s="37">
        <f t="shared" si="30"/>
        <v>2956232505.5999999</v>
      </c>
      <c r="R460" s="40">
        <f t="shared" si="31"/>
        <v>739058126.39999998</v>
      </c>
    </row>
    <row r="461" spans="1:18" ht="12.75">
      <c r="A461" s="96" t="s">
        <v>883</v>
      </c>
      <c r="B461" s="49" t="s">
        <v>833</v>
      </c>
      <c r="C461" s="49" t="s">
        <v>884</v>
      </c>
      <c r="D461" s="50" t="s">
        <v>2162</v>
      </c>
      <c r="E461" s="57">
        <v>37310</v>
      </c>
      <c r="F461" s="60">
        <v>508993.2</v>
      </c>
      <c r="G461" s="28">
        <f t="shared" si="28"/>
        <v>18990536292</v>
      </c>
      <c r="H461" s="103"/>
      <c r="I461" s="122">
        <v>570511246</v>
      </c>
      <c r="J461" s="119">
        <v>7312152393</v>
      </c>
      <c r="K461" s="116">
        <v>0</v>
      </c>
      <c r="L461" s="46">
        <v>72527828.284501031</v>
      </c>
      <c r="M461" s="47">
        <v>0</v>
      </c>
      <c r="N461" s="48">
        <f t="shared" si="29"/>
        <v>11035344824.719999</v>
      </c>
      <c r="O461" s="52"/>
      <c r="P461" s="39">
        <v>2793</v>
      </c>
      <c r="Q461" s="37">
        <f t="shared" si="30"/>
        <v>1421618007.6000001</v>
      </c>
      <c r="R461" s="40">
        <f t="shared" si="31"/>
        <v>355404501.90000004</v>
      </c>
    </row>
    <row r="462" spans="1:18" ht="12.75">
      <c r="A462" s="96" t="s">
        <v>885</v>
      </c>
      <c r="B462" s="49" t="s">
        <v>833</v>
      </c>
      <c r="C462" s="49" t="s">
        <v>886</v>
      </c>
      <c r="D462" s="50" t="s">
        <v>2162</v>
      </c>
      <c r="E462" s="57">
        <v>31213</v>
      </c>
      <c r="F462" s="60">
        <v>508993.2</v>
      </c>
      <c r="G462" s="28">
        <f t="shared" si="28"/>
        <v>15887204751.6</v>
      </c>
      <c r="H462" s="103"/>
      <c r="I462" s="122">
        <v>527260074</v>
      </c>
      <c r="J462" s="119">
        <v>5503465838</v>
      </c>
      <c r="K462" s="116">
        <v>0</v>
      </c>
      <c r="L462" s="46">
        <v>68426654.885833338</v>
      </c>
      <c r="M462" s="47">
        <v>416865078.07447553</v>
      </c>
      <c r="N462" s="48">
        <f t="shared" si="29"/>
        <v>9371187106.6399994</v>
      </c>
      <c r="O462" s="52"/>
      <c r="P462" s="39">
        <v>1728</v>
      </c>
      <c r="Q462" s="37">
        <f t="shared" si="30"/>
        <v>879540249.60000002</v>
      </c>
      <c r="R462" s="40">
        <f t="shared" si="31"/>
        <v>219885062.40000001</v>
      </c>
    </row>
    <row r="463" spans="1:18" ht="12.75">
      <c r="A463" s="96" t="s">
        <v>887</v>
      </c>
      <c r="B463" s="49" t="s">
        <v>888</v>
      </c>
      <c r="C463" s="49" t="s">
        <v>889</v>
      </c>
      <c r="D463" s="50" t="s">
        <v>2162</v>
      </c>
      <c r="E463" s="57">
        <v>6862</v>
      </c>
      <c r="F463" s="60">
        <v>508993.2</v>
      </c>
      <c r="G463" s="28">
        <f t="shared" si="28"/>
        <v>3492711338.4000001</v>
      </c>
      <c r="H463" s="103"/>
      <c r="I463" s="122">
        <v>111256565</v>
      </c>
      <c r="J463" s="119">
        <v>1161280234</v>
      </c>
      <c r="K463" s="116">
        <v>0</v>
      </c>
      <c r="L463" s="46">
        <v>20819403.253545932</v>
      </c>
      <c r="M463" s="47">
        <v>678216633.95601761</v>
      </c>
      <c r="N463" s="48">
        <f t="shared" si="29"/>
        <v>1521138502.1900001</v>
      </c>
      <c r="O463" s="52"/>
      <c r="P463" s="39">
        <v>182</v>
      </c>
      <c r="Q463" s="37">
        <f t="shared" si="30"/>
        <v>92636762.400000006</v>
      </c>
      <c r="R463" s="40">
        <f t="shared" si="31"/>
        <v>23159190.600000001</v>
      </c>
    </row>
    <row r="464" spans="1:18" ht="12.75">
      <c r="A464" s="96" t="s">
        <v>890</v>
      </c>
      <c r="B464" s="49" t="s">
        <v>888</v>
      </c>
      <c r="C464" s="49" t="s">
        <v>891</v>
      </c>
      <c r="D464" s="50" t="s">
        <v>2162</v>
      </c>
      <c r="E464" s="57">
        <v>3055</v>
      </c>
      <c r="F464" s="60">
        <v>508993.2</v>
      </c>
      <c r="G464" s="28">
        <f t="shared" si="28"/>
        <v>1554974226</v>
      </c>
      <c r="H464" s="103"/>
      <c r="I464" s="122">
        <v>48732348</v>
      </c>
      <c r="J464" s="119">
        <v>508661332</v>
      </c>
      <c r="K464" s="116">
        <v>0</v>
      </c>
      <c r="L464" s="46">
        <v>9167998</v>
      </c>
      <c r="M464" s="47">
        <v>277768227.07100302</v>
      </c>
      <c r="N464" s="48">
        <f t="shared" si="29"/>
        <v>710644320.92999995</v>
      </c>
      <c r="O464" s="52"/>
      <c r="P464" s="39">
        <v>98</v>
      </c>
      <c r="Q464" s="37">
        <f t="shared" si="30"/>
        <v>49881333.600000001</v>
      </c>
      <c r="R464" s="40">
        <f t="shared" si="31"/>
        <v>12470333.4</v>
      </c>
    </row>
    <row r="465" spans="1:18" ht="12.75">
      <c r="A465" s="96" t="s">
        <v>892</v>
      </c>
      <c r="B465" s="49" t="s">
        <v>888</v>
      </c>
      <c r="C465" s="49" t="s">
        <v>893</v>
      </c>
      <c r="D465" s="50" t="s">
        <v>2162</v>
      </c>
      <c r="E465" s="57">
        <v>6931</v>
      </c>
      <c r="F465" s="60">
        <v>508993.2</v>
      </c>
      <c r="G465" s="28">
        <f t="shared" si="28"/>
        <v>3527831869.2000003</v>
      </c>
      <c r="H465" s="103"/>
      <c r="I465" s="122">
        <v>87423957</v>
      </c>
      <c r="J465" s="119">
        <v>912518852</v>
      </c>
      <c r="K465" s="116">
        <v>729435693.82000005</v>
      </c>
      <c r="L465" s="46">
        <v>11381666.339146502</v>
      </c>
      <c r="M465" s="47">
        <v>580015823.51109111</v>
      </c>
      <c r="N465" s="48">
        <f t="shared" si="29"/>
        <v>1207055876.53</v>
      </c>
      <c r="O465" s="52"/>
      <c r="P465" s="39">
        <v>203</v>
      </c>
      <c r="Q465" s="37">
        <f t="shared" si="30"/>
        <v>103325619.60000001</v>
      </c>
      <c r="R465" s="40">
        <f t="shared" si="31"/>
        <v>25831404.900000002</v>
      </c>
    </row>
    <row r="466" spans="1:18" ht="12.75">
      <c r="A466" s="96" t="s">
        <v>894</v>
      </c>
      <c r="B466" s="49" t="s">
        <v>888</v>
      </c>
      <c r="C466" s="49" t="s">
        <v>895</v>
      </c>
      <c r="D466" s="50" t="s">
        <v>2162</v>
      </c>
      <c r="E466" s="57">
        <v>8377</v>
      </c>
      <c r="F466" s="60">
        <v>508993.2</v>
      </c>
      <c r="G466" s="28">
        <f t="shared" si="28"/>
        <v>4263836036.4000001</v>
      </c>
      <c r="H466" s="103"/>
      <c r="I466" s="122">
        <v>117481500</v>
      </c>
      <c r="J466" s="119">
        <v>1226255221</v>
      </c>
      <c r="K466" s="116">
        <v>597814556.56300008</v>
      </c>
      <c r="L466" s="46">
        <v>19301988</v>
      </c>
      <c r="M466" s="47">
        <v>668093113.46202219</v>
      </c>
      <c r="N466" s="48">
        <f t="shared" si="29"/>
        <v>1634889657.3699999</v>
      </c>
      <c r="O466" s="52"/>
      <c r="P466" s="39">
        <v>193</v>
      </c>
      <c r="Q466" s="37">
        <f t="shared" si="30"/>
        <v>98235687.600000009</v>
      </c>
      <c r="R466" s="40">
        <f t="shared" si="31"/>
        <v>24558921.900000002</v>
      </c>
    </row>
    <row r="467" spans="1:18" ht="12.75">
      <c r="A467" s="96" t="s">
        <v>896</v>
      </c>
      <c r="B467" s="49" t="s">
        <v>888</v>
      </c>
      <c r="C467" s="49" t="s">
        <v>897</v>
      </c>
      <c r="D467" s="50" t="s">
        <v>2162</v>
      </c>
      <c r="E467" s="57">
        <v>7015</v>
      </c>
      <c r="F467" s="60">
        <v>508993.2</v>
      </c>
      <c r="G467" s="28">
        <f t="shared" si="28"/>
        <v>3570587298</v>
      </c>
      <c r="H467" s="103"/>
      <c r="I467" s="122">
        <v>82185310</v>
      </c>
      <c r="J467" s="119">
        <v>857838603</v>
      </c>
      <c r="K467" s="116">
        <v>790159677.23100007</v>
      </c>
      <c r="L467" s="46">
        <v>21801543.197420046</v>
      </c>
      <c r="M467" s="47">
        <v>393726164.14509094</v>
      </c>
      <c r="N467" s="48">
        <f t="shared" si="29"/>
        <v>1424876000.4300001</v>
      </c>
      <c r="O467" s="52"/>
      <c r="P467" s="39">
        <v>178</v>
      </c>
      <c r="Q467" s="37">
        <f t="shared" si="30"/>
        <v>90600789.600000009</v>
      </c>
      <c r="R467" s="40">
        <f t="shared" si="31"/>
        <v>22650197.400000002</v>
      </c>
    </row>
    <row r="468" spans="1:18" ht="12.75">
      <c r="A468" s="96" t="s">
        <v>898</v>
      </c>
      <c r="B468" s="49" t="s">
        <v>888</v>
      </c>
      <c r="C468" s="49" t="s">
        <v>899</v>
      </c>
      <c r="D468" s="50" t="s">
        <v>2162</v>
      </c>
      <c r="E468" s="57">
        <v>1568</v>
      </c>
      <c r="F468" s="60">
        <v>508993.2</v>
      </c>
      <c r="G468" s="28">
        <f t="shared" si="28"/>
        <v>798101337.60000002</v>
      </c>
      <c r="H468" s="103"/>
      <c r="I468" s="122">
        <v>25336293</v>
      </c>
      <c r="J468" s="119">
        <v>264456639</v>
      </c>
      <c r="K468" s="116">
        <v>0</v>
      </c>
      <c r="L468" s="46">
        <v>3311309.6782637984</v>
      </c>
      <c r="M468" s="47">
        <v>183078806.23112512</v>
      </c>
      <c r="N468" s="48">
        <f t="shared" si="29"/>
        <v>321918289.69</v>
      </c>
      <c r="O468" s="52"/>
      <c r="P468" s="39">
        <v>72</v>
      </c>
      <c r="Q468" s="37">
        <f t="shared" si="30"/>
        <v>36647510.399999999</v>
      </c>
      <c r="R468" s="40">
        <f t="shared" si="31"/>
        <v>9161877.5999999996</v>
      </c>
    </row>
    <row r="469" spans="1:18" ht="12.75">
      <c r="A469" s="96" t="s">
        <v>900</v>
      </c>
      <c r="B469" s="49" t="s">
        <v>888</v>
      </c>
      <c r="C469" s="49" t="s">
        <v>901</v>
      </c>
      <c r="D469" s="50" t="s">
        <v>2162</v>
      </c>
      <c r="E469" s="57">
        <v>1564</v>
      </c>
      <c r="F469" s="60">
        <v>508993.2</v>
      </c>
      <c r="G469" s="28">
        <f t="shared" si="28"/>
        <v>796065364.80000007</v>
      </c>
      <c r="H469" s="103"/>
      <c r="I469" s="122">
        <v>26193233</v>
      </c>
      <c r="J469" s="119">
        <v>273401247</v>
      </c>
      <c r="K469" s="116">
        <v>0</v>
      </c>
      <c r="L469" s="46">
        <v>5779689</v>
      </c>
      <c r="M469" s="47">
        <v>207176238.7634097</v>
      </c>
      <c r="N469" s="48">
        <f t="shared" si="29"/>
        <v>283514957.04000002</v>
      </c>
      <c r="O469" s="52"/>
      <c r="P469" s="39">
        <v>82</v>
      </c>
      <c r="Q469" s="37">
        <f t="shared" si="30"/>
        <v>41737442.399999999</v>
      </c>
      <c r="R469" s="40">
        <f t="shared" si="31"/>
        <v>10434360.6</v>
      </c>
    </row>
    <row r="470" spans="1:18" ht="12.75">
      <c r="A470" s="96" t="s">
        <v>902</v>
      </c>
      <c r="B470" s="49" t="s">
        <v>888</v>
      </c>
      <c r="C470" s="49" t="s">
        <v>903</v>
      </c>
      <c r="D470" s="50" t="s">
        <v>2162</v>
      </c>
      <c r="E470" s="57">
        <v>2644</v>
      </c>
      <c r="F470" s="60">
        <v>508993.2</v>
      </c>
      <c r="G470" s="28">
        <f t="shared" si="28"/>
        <v>1345778020.8</v>
      </c>
      <c r="H470" s="103"/>
      <c r="I470" s="122">
        <v>36233972</v>
      </c>
      <c r="J470" s="119">
        <v>433870452</v>
      </c>
      <c r="K470" s="116">
        <v>271901963.67000002</v>
      </c>
      <c r="L470" s="46">
        <v>4861953.1569194943</v>
      </c>
      <c r="M470" s="47">
        <v>270763873.50157517</v>
      </c>
      <c r="N470" s="48">
        <f t="shared" si="29"/>
        <v>328145806.47000003</v>
      </c>
      <c r="O470" s="52"/>
      <c r="P470" s="39">
        <v>94</v>
      </c>
      <c r="Q470" s="37">
        <f t="shared" si="30"/>
        <v>47845360.800000004</v>
      </c>
      <c r="R470" s="40">
        <f t="shared" si="31"/>
        <v>11961340.200000001</v>
      </c>
    </row>
    <row r="471" spans="1:18" ht="12.75">
      <c r="A471" s="96" t="s">
        <v>904</v>
      </c>
      <c r="B471" s="49" t="s">
        <v>888</v>
      </c>
      <c r="C471" s="49" t="s">
        <v>905</v>
      </c>
      <c r="D471" s="50" t="s">
        <v>2162</v>
      </c>
      <c r="E471" s="57">
        <v>4174</v>
      </c>
      <c r="F471" s="60">
        <v>508993.2</v>
      </c>
      <c r="G471" s="28">
        <f t="shared" si="28"/>
        <v>2124537616.8</v>
      </c>
      <c r="H471" s="103"/>
      <c r="I471" s="122">
        <v>56913691</v>
      </c>
      <c r="J471" s="119">
        <v>594057030</v>
      </c>
      <c r="K471" s="116">
        <v>256291458.15200001</v>
      </c>
      <c r="L471" s="46">
        <v>7230064.9964519218</v>
      </c>
      <c r="M471" s="47">
        <v>337619886.43112487</v>
      </c>
      <c r="N471" s="48">
        <f t="shared" si="29"/>
        <v>872425486.22000003</v>
      </c>
      <c r="O471" s="52"/>
      <c r="P471" s="39">
        <v>105</v>
      </c>
      <c r="Q471" s="37">
        <f t="shared" si="30"/>
        <v>53444286</v>
      </c>
      <c r="R471" s="40">
        <f t="shared" si="31"/>
        <v>13361071.5</v>
      </c>
    </row>
    <row r="472" spans="1:18" ht="12.75">
      <c r="A472" s="96" t="s">
        <v>906</v>
      </c>
      <c r="B472" s="49" t="s">
        <v>888</v>
      </c>
      <c r="C472" s="49" t="s">
        <v>907</v>
      </c>
      <c r="D472" s="50" t="s">
        <v>2162</v>
      </c>
      <c r="E472" s="57">
        <v>5822</v>
      </c>
      <c r="F472" s="60">
        <v>508993.2</v>
      </c>
      <c r="G472" s="28">
        <f t="shared" si="28"/>
        <v>2963358410.4000001</v>
      </c>
      <c r="H472" s="103"/>
      <c r="I472" s="122">
        <v>79452806</v>
      </c>
      <c r="J472" s="119">
        <v>829317115</v>
      </c>
      <c r="K472" s="116">
        <v>573509637.19000006</v>
      </c>
      <c r="L472" s="46">
        <v>13942391</v>
      </c>
      <c r="M472" s="47">
        <v>321129182.47887278</v>
      </c>
      <c r="N472" s="48">
        <f t="shared" si="29"/>
        <v>1146007278.73</v>
      </c>
      <c r="O472" s="52"/>
      <c r="P472" s="39">
        <v>231</v>
      </c>
      <c r="Q472" s="37">
        <f t="shared" si="30"/>
        <v>117577429.2</v>
      </c>
      <c r="R472" s="40">
        <f t="shared" si="31"/>
        <v>29394357.300000001</v>
      </c>
    </row>
    <row r="473" spans="1:18" ht="12.75">
      <c r="A473" s="96" t="s">
        <v>908</v>
      </c>
      <c r="B473" s="49" t="s">
        <v>888</v>
      </c>
      <c r="C473" s="49" t="s">
        <v>909</v>
      </c>
      <c r="D473" s="50" t="s">
        <v>2162</v>
      </c>
      <c r="E473" s="57">
        <v>10814</v>
      </c>
      <c r="F473" s="60">
        <v>508993.2</v>
      </c>
      <c r="G473" s="28">
        <f t="shared" si="28"/>
        <v>5504252464.8000002</v>
      </c>
      <c r="H473" s="103"/>
      <c r="I473" s="122">
        <v>162204019</v>
      </c>
      <c r="J473" s="119">
        <v>2122388822</v>
      </c>
      <c r="K473" s="116">
        <v>89820070.560000002</v>
      </c>
      <c r="L473" s="46">
        <v>147789080.61020964</v>
      </c>
      <c r="M473" s="47">
        <v>1119347154.4040387</v>
      </c>
      <c r="N473" s="48">
        <f t="shared" si="29"/>
        <v>1862703318.23</v>
      </c>
      <c r="O473" s="52"/>
      <c r="P473" s="39">
        <v>490</v>
      </c>
      <c r="Q473" s="37">
        <f t="shared" si="30"/>
        <v>249406668</v>
      </c>
      <c r="R473" s="40">
        <f t="shared" si="31"/>
        <v>62351667</v>
      </c>
    </row>
    <row r="474" spans="1:18" ht="12.75">
      <c r="A474" s="96" t="s">
        <v>910</v>
      </c>
      <c r="B474" s="49" t="s">
        <v>888</v>
      </c>
      <c r="C474" s="49" t="s">
        <v>911</v>
      </c>
      <c r="D474" s="50" t="s">
        <v>2162</v>
      </c>
      <c r="E474" s="57">
        <v>11098</v>
      </c>
      <c r="F474" s="60">
        <v>508993.2</v>
      </c>
      <c r="G474" s="28">
        <f t="shared" si="28"/>
        <v>5648806533.6000004</v>
      </c>
      <c r="H474" s="103"/>
      <c r="I474" s="122">
        <v>184516774</v>
      </c>
      <c r="J474" s="119">
        <v>1925959893</v>
      </c>
      <c r="K474" s="116">
        <v>0</v>
      </c>
      <c r="L474" s="46">
        <v>39238308.770653069</v>
      </c>
      <c r="M474" s="47">
        <v>1025420193.3489866</v>
      </c>
      <c r="N474" s="48">
        <f t="shared" si="29"/>
        <v>2473671364.48</v>
      </c>
      <c r="O474" s="52"/>
      <c r="P474" s="39">
        <v>338</v>
      </c>
      <c r="Q474" s="37">
        <f t="shared" si="30"/>
        <v>172039701.59999999</v>
      </c>
      <c r="R474" s="40">
        <f t="shared" si="31"/>
        <v>43009925.399999999</v>
      </c>
    </row>
    <row r="475" spans="1:18" ht="12.75">
      <c r="A475" s="97" t="s">
        <v>912</v>
      </c>
      <c r="B475" s="51" t="s">
        <v>888</v>
      </c>
      <c r="C475" s="51" t="s">
        <v>913</v>
      </c>
      <c r="D475" s="50" t="s">
        <v>2162</v>
      </c>
      <c r="E475" s="57">
        <v>12372</v>
      </c>
      <c r="F475" s="60">
        <v>508993.2</v>
      </c>
      <c r="G475" s="28">
        <f t="shared" si="28"/>
        <v>6297263870.4000006</v>
      </c>
      <c r="H475" s="103"/>
      <c r="I475" s="122">
        <v>181881282</v>
      </c>
      <c r="J475" s="119">
        <v>1898451002</v>
      </c>
      <c r="K475" s="116">
        <v>1451613129.9049001</v>
      </c>
      <c r="L475" s="46">
        <v>62611198.443363681</v>
      </c>
      <c r="M475" s="47">
        <v>1077985743.8228886</v>
      </c>
      <c r="N475" s="48">
        <f t="shared" si="29"/>
        <v>1624721514.23</v>
      </c>
      <c r="O475" s="52"/>
      <c r="P475" s="39">
        <v>239</v>
      </c>
      <c r="Q475" s="37">
        <f t="shared" si="30"/>
        <v>121649374.8</v>
      </c>
      <c r="R475" s="40">
        <f t="shared" si="31"/>
        <v>30412343.699999999</v>
      </c>
    </row>
    <row r="476" spans="1:18" ht="12.75">
      <c r="A476" s="96" t="s">
        <v>914</v>
      </c>
      <c r="B476" s="49" t="s">
        <v>888</v>
      </c>
      <c r="C476" s="49" t="s">
        <v>915</v>
      </c>
      <c r="D476" s="50" t="s">
        <v>2162</v>
      </c>
      <c r="E476" s="57">
        <v>6505</v>
      </c>
      <c r="F476" s="60">
        <v>508993.2</v>
      </c>
      <c r="G476" s="28">
        <f t="shared" si="28"/>
        <v>3311000766</v>
      </c>
      <c r="H476" s="103"/>
      <c r="I476" s="122">
        <v>79274951</v>
      </c>
      <c r="J476" s="119">
        <v>827460687</v>
      </c>
      <c r="K476" s="116">
        <v>1080902241.0450001</v>
      </c>
      <c r="L476" s="46">
        <v>10127178.356711969</v>
      </c>
      <c r="M476" s="47">
        <v>180295073.51391572</v>
      </c>
      <c r="N476" s="48">
        <f t="shared" si="29"/>
        <v>1132940635.0799999</v>
      </c>
      <c r="O476" s="52"/>
      <c r="P476" s="39">
        <v>68</v>
      </c>
      <c r="Q476" s="37">
        <f t="shared" si="30"/>
        <v>34611537.600000001</v>
      </c>
      <c r="R476" s="40">
        <f t="shared" si="31"/>
        <v>8652884.4000000004</v>
      </c>
    </row>
    <row r="477" spans="1:18" ht="12.75">
      <c r="A477" s="96" t="s">
        <v>916</v>
      </c>
      <c r="B477" s="49" t="s">
        <v>888</v>
      </c>
      <c r="C477" s="49" t="s">
        <v>917</v>
      </c>
      <c r="D477" s="50" t="s">
        <v>2162</v>
      </c>
      <c r="E477" s="57">
        <v>3046</v>
      </c>
      <c r="F477" s="60">
        <v>508993.2</v>
      </c>
      <c r="G477" s="28">
        <f t="shared" si="28"/>
        <v>1550393287.2</v>
      </c>
      <c r="H477" s="103"/>
      <c r="I477" s="122">
        <v>51416346</v>
      </c>
      <c r="J477" s="119">
        <v>536676521</v>
      </c>
      <c r="K477" s="116">
        <v>0</v>
      </c>
      <c r="L477" s="46">
        <v>6567611.1456799842</v>
      </c>
      <c r="M477" s="47">
        <v>266052376.07767504</v>
      </c>
      <c r="N477" s="48">
        <f t="shared" si="29"/>
        <v>689680432.98000002</v>
      </c>
      <c r="O477" s="52"/>
      <c r="P477" s="39">
        <v>52</v>
      </c>
      <c r="Q477" s="37">
        <f t="shared" si="30"/>
        <v>26467646.400000002</v>
      </c>
      <c r="R477" s="40">
        <f t="shared" si="31"/>
        <v>6616911.6000000006</v>
      </c>
    </row>
    <row r="478" spans="1:18" ht="12.75">
      <c r="A478" s="96" t="s">
        <v>918</v>
      </c>
      <c r="B478" s="49" t="s">
        <v>888</v>
      </c>
      <c r="C478" s="49" t="s">
        <v>919</v>
      </c>
      <c r="D478" s="50" t="s">
        <v>2162</v>
      </c>
      <c r="E478" s="57">
        <v>15997</v>
      </c>
      <c r="F478" s="60">
        <v>508993.2</v>
      </c>
      <c r="G478" s="28">
        <f t="shared" si="28"/>
        <v>8142364220.4000006</v>
      </c>
      <c r="H478" s="103"/>
      <c r="I478" s="122">
        <v>260153775</v>
      </c>
      <c r="J478" s="119">
        <v>3841146702</v>
      </c>
      <c r="K478" s="116">
        <v>143651628</v>
      </c>
      <c r="L478" s="46">
        <v>764035098.73593414</v>
      </c>
      <c r="M478" s="47">
        <v>1505850430.448652</v>
      </c>
      <c r="N478" s="48">
        <f t="shared" si="29"/>
        <v>1627526586.22</v>
      </c>
      <c r="O478" s="52"/>
      <c r="P478" s="39">
        <v>1127</v>
      </c>
      <c r="Q478" s="37">
        <f t="shared" si="30"/>
        <v>573635336.39999998</v>
      </c>
      <c r="R478" s="40">
        <f t="shared" si="31"/>
        <v>143408834.09999999</v>
      </c>
    </row>
    <row r="479" spans="1:18" ht="12.75">
      <c r="A479" s="96" t="s">
        <v>920</v>
      </c>
      <c r="B479" s="49" t="s">
        <v>888</v>
      </c>
      <c r="C479" s="49" t="s">
        <v>921</v>
      </c>
      <c r="D479" s="50" t="s">
        <v>2162</v>
      </c>
      <c r="E479" s="57">
        <v>6462</v>
      </c>
      <c r="F479" s="60">
        <v>508993.2</v>
      </c>
      <c r="G479" s="28">
        <f t="shared" si="28"/>
        <v>3289114058.4000001</v>
      </c>
      <c r="H479" s="103"/>
      <c r="I479" s="122">
        <v>80519938</v>
      </c>
      <c r="J479" s="119">
        <v>840455684</v>
      </c>
      <c r="K479" s="116">
        <v>1033278595.0600001</v>
      </c>
      <c r="L479" s="46">
        <v>10074806.490635987</v>
      </c>
      <c r="M479" s="47">
        <v>212209665.51985607</v>
      </c>
      <c r="N479" s="48">
        <f t="shared" si="29"/>
        <v>1112575369.3299999</v>
      </c>
      <c r="O479" s="52"/>
      <c r="P479" s="39">
        <v>76</v>
      </c>
      <c r="Q479" s="37">
        <f t="shared" si="30"/>
        <v>38683483.200000003</v>
      </c>
      <c r="R479" s="40">
        <f t="shared" si="31"/>
        <v>9670870.8000000007</v>
      </c>
    </row>
    <row r="480" spans="1:18" ht="12.75">
      <c r="A480" s="96" t="s">
        <v>922</v>
      </c>
      <c r="B480" s="49" t="s">
        <v>888</v>
      </c>
      <c r="C480" s="49" t="s">
        <v>923</v>
      </c>
      <c r="D480" s="50" t="s">
        <v>2162</v>
      </c>
      <c r="E480" s="57">
        <v>7731</v>
      </c>
      <c r="F480" s="60">
        <v>508993.2</v>
      </c>
      <c r="G480" s="28">
        <f t="shared" si="28"/>
        <v>3935026429.2000003</v>
      </c>
      <c r="H480" s="103"/>
      <c r="I480" s="122">
        <v>98806695</v>
      </c>
      <c r="J480" s="119">
        <v>1031330258</v>
      </c>
      <c r="K480" s="116">
        <v>1099603287.7250001</v>
      </c>
      <c r="L480" s="46">
        <v>40850494.552614018</v>
      </c>
      <c r="M480" s="47">
        <v>281975244.76306522</v>
      </c>
      <c r="N480" s="48">
        <f t="shared" si="29"/>
        <v>1382460449.1600001</v>
      </c>
      <c r="O480" s="52"/>
      <c r="P480" s="39">
        <v>114</v>
      </c>
      <c r="Q480" s="37">
        <f t="shared" si="30"/>
        <v>58025224.800000004</v>
      </c>
      <c r="R480" s="40">
        <f t="shared" si="31"/>
        <v>14506306.200000001</v>
      </c>
    </row>
    <row r="481" spans="1:18" ht="12.75">
      <c r="A481" s="97" t="s">
        <v>924</v>
      </c>
      <c r="B481" s="51" t="s">
        <v>888</v>
      </c>
      <c r="C481" s="51" t="s">
        <v>925</v>
      </c>
      <c r="D481" s="50" t="s">
        <v>2162</v>
      </c>
      <c r="E481" s="57">
        <v>12125</v>
      </c>
      <c r="F481" s="60">
        <v>508993.2</v>
      </c>
      <c r="G481" s="28">
        <f t="shared" si="28"/>
        <v>6171542550</v>
      </c>
      <c r="H481" s="103"/>
      <c r="I481" s="122">
        <v>156124603</v>
      </c>
      <c r="J481" s="119">
        <v>1797064962</v>
      </c>
      <c r="K481" s="116">
        <v>1960366193.6554</v>
      </c>
      <c r="L481" s="46">
        <v>91204977.239999995</v>
      </c>
      <c r="M481" s="47">
        <v>658699102.8460989</v>
      </c>
      <c r="N481" s="48">
        <f t="shared" si="29"/>
        <v>1508082711.26</v>
      </c>
      <c r="O481" s="52"/>
      <c r="P481" s="39">
        <v>274</v>
      </c>
      <c r="Q481" s="37">
        <f t="shared" si="30"/>
        <v>139464136.80000001</v>
      </c>
      <c r="R481" s="40">
        <f t="shared" si="31"/>
        <v>34866034.200000003</v>
      </c>
    </row>
    <row r="482" spans="1:18" s="10" customFormat="1" ht="12.75">
      <c r="A482" s="97" t="s">
        <v>926</v>
      </c>
      <c r="B482" s="51" t="s">
        <v>888</v>
      </c>
      <c r="C482" s="51" t="s">
        <v>927</v>
      </c>
      <c r="D482" s="50" t="s">
        <v>2162</v>
      </c>
      <c r="E482" s="57">
        <v>5665</v>
      </c>
      <c r="F482" s="60">
        <v>508993.2</v>
      </c>
      <c r="G482" s="28">
        <f t="shared" si="28"/>
        <v>2883446478</v>
      </c>
      <c r="H482" s="103"/>
      <c r="I482" s="122">
        <v>77480229</v>
      </c>
      <c r="J482" s="119">
        <v>919041285</v>
      </c>
      <c r="K482" s="116">
        <v>840735477.7701</v>
      </c>
      <c r="L482" s="46">
        <v>10172408.227529425</v>
      </c>
      <c r="M482" s="47">
        <v>263335987.86921719</v>
      </c>
      <c r="N482" s="48">
        <f t="shared" si="29"/>
        <v>772681090.13</v>
      </c>
      <c r="O482" s="52"/>
      <c r="P482" s="39">
        <v>199</v>
      </c>
      <c r="Q482" s="37">
        <f t="shared" si="30"/>
        <v>101289646.8</v>
      </c>
      <c r="R482" s="41">
        <f t="shared" si="31"/>
        <v>25322411.699999999</v>
      </c>
    </row>
    <row r="483" spans="1:18" ht="12.75">
      <c r="A483" s="96" t="s">
        <v>928</v>
      </c>
      <c r="B483" s="49" t="s">
        <v>888</v>
      </c>
      <c r="C483" s="49" t="s">
        <v>929</v>
      </c>
      <c r="D483" s="50" t="s">
        <v>2162</v>
      </c>
      <c r="E483" s="57">
        <v>6464</v>
      </c>
      <c r="F483" s="60">
        <v>508993.2</v>
      </c>
      <c r="G483" s="28">
        <f t="shared" si="28"/>
        <v>3290132044.8000002</v>
      </c>
      <c r="H483" s="103"/>
      <c r="I483" s="122">
        <v>98677346</v>
      </c>
      <c r="J483" s="119">
        <v>1154718694</v>
      </c>
      <c r="K483" s="116">
        <v>0</v>
      </c>
      <c r="L483" s="46">
        <v>116359074.78843078</v>
      </c>
      <c r="M483" s="47">
        <v>326509285.62809485</v>
      </c>
      <c r="N483" s="48">
        <f t="shared" si="29"/>
        <v>1593867644.3800001</v>
      </c>
      <c r="O483" s="52"/>
      <c r="P483" s="39">
        <v>191</v>
      </c>
      <c r="Q483" s="37">
        <f t="shared" si="30"/>
        <v>97217701.200000003</v>
      </c>
      <c r="R483" s="40">
        <f t="shared" si="31"/>
        <v>24304425.300000001</v>
      </c>
    </row>
    <row r="484" spans="1:18" ht="12.75">
      <c r="A484" s="96" t="s">
        <v>930</v>
      </c>
      <c r="B484" s="49" t="s">
        <v>888</v>
      </c>
      <c r="C484" s="49" t="s">
        <v>931</v>
      </c>
      <c r="D484" s="50" t="s">
        <v>2162</v>
      </c>
      <c r="E484" s="57">
        <v>2735</v>
      </c>
      <c r="F484" s="60">
        <v>508993.2</v>
      </c>
      <c r="G484" s="28">
        <f t="shared" si="28"/>
        <v>1392096402</v>
      </c>
      <c r="H484" s="103"/>
      <c r="I484" s="122">
        <v>41779824</v>
      </c>
      <c r="J484" s="119">
        <v>436091864</v>
      </c>
      <c r="K484" s="116">
        <v>60484896.000000007</v>
      </c>
      <c r="L484" s="46">
        <v>5550390.1875650575</v>
      </c>
      <c r="M484" s="47">
        <v>313067596.55423874</v>
      </c>
      <c r="N484" s="48">
        <f t="shared" si="29"/>
        <v>535121831.25999999</v>
      </c>
      <c r="O484" s="52"/>
      <c r="P484" s="39">
        <v>119</v>
      </c>
      <c r="Q484" s="37">
        <f t="shared" si="30"/>
        <v>60570190.800000004</v>
      </c>
      <c r="R484" s="40">
        <f t="shared" si="31"/>
        <v>15142547.700000001</v>
      </c>
    </row>
    <row r="485" spans="1:18" ht="12.75">
      <c r="A485" s="97" t="s">
        <v>932</v>
      </c>
      <c r="B485" s="51" t="s">
        <v>888</v>
      </c>
      <c r="C485" s="51" t="s">
        <v>933</v>
      </c>
      <c r="D485" s="50" t="s">
        <v>2162</v>
      </c>
      <c r="E485" s="57">
        <v>11967</v>
      </c>
      <c r="F485" s="60">
        <v>508993.2</v>
      </c>
      <c r="G485" s="28">
        <f t="shared" si="28"/>
        <v>6091121624.4000006</v>
      </c>
      <c r="H485" s="103"/>
      <c r="I485" s="122">
        <v>162947778</v>
      </c>
      <c r="J485" s="119">
        <v>1700825780</v>
      </c>
      <c r="K485" s="116">
        <v>1303882955.0326436</v>
      </c>
      <c r="L485" s="46">
        <v>63582056</v>
      </c>
      <c r="M485" s="47">
        <v>1384213971.7808294</v>
      </c>
      <c r="N485" s="48">
        <f t="shared" si="29"/>
        <v>1475669083.5899999</v>
      </c>
      <c r="O485" s="52"/>
      <c r="P485" s="39">
        <v>377</v>
      </c>
      <c r="Q485" s="37">
        <f t="shared" si="30"/>
        <v>191890436.40000001</v>
      </c>
      <c r="R485" s="40">
        <f t="shared" si="31"/>
        <v>47972609.100000001</v>
      </c>
    </row>
    <row r="486" spans="1:18" ht="12.75">
      <c r="A486" s="96" t="s">
        <v>934</v>
      </c>
      <c r="B486" s="49" t="s">
        <v>888</v>
      </c>
      <c r="C486" s="49" t="s">
        <v>313</v>
      </c>
      <c r="D486" s="50" t="s">
        <v>2162</v>
      </c>
      <c r="E486" s="57">
        <v>3610</v>
      </c>
      <c r="F486" s="60">
        <v>508993.2</v>
      </c>
      <c r="G486" s="28">
        <f t="shared" si="28"/>
        <v>1837465452</v>
      </c>
      <c r="H486" s="103"/>
      <c r="I486" s="122">
        <v>60131255</v>
      </c>
      <c r="J486" s="119">
        <v>627641504</v>
      </c>
      <c r="K486" s="116">
        <v>0</v>
      </c>
      <c r="L486" s="46">
        <v>7863854.4774536379</v>
      </c>
      <c r="M486" s="47">
        <v>361643735.22713679</v>
      </c>
      <c r="N486" s="48">
        <f t="shared" si="29"/>
        <v>780185103.29999995</v>
      </c>
      <c r="O486" s="52"/>
      <c r="P486" s="39">
        <v>86</v>
      </c>
      <c r="Q486" s="37">
        <f t="shared" si="30"/>
        <v>43773415.200000003</v>
      </c>
      <c r="R486" s="40">
        <f t="shared" si="31"/>
        <v>10943353.800000001</v>
      </c>
    </row>
    <row r="487" spans="1:18" ht="12.75">
      <c r="A487" s="96" t="s">
        <v>935</v>
      </c>
      <c r="B487" s="49" t="s">
        <v>888</v>
      </c>
      <c r="C487" s="49" t="s">
        <v>936</v>
      </c>
      <c r="D487" s="50" t="s">
        <v>2162</v>
      </c>
      <c r="E487" s="57">
        <v>4539</v>
      </c>
      <c r="F487" s="60">
        <v>508993.2</v>
      </c>
      <c r="G487" s="28">
        <f t="shared" si="28"/>
        <v>2310320134.8000002</v>
      </c>
      <c r="H487" s="103"/>
      <c r="I487" s="122">
        <v>68344935</v>
      </c>
      <c r="J487" s="119">
        <v>937238387</v>
      </c>
      <c r="K487" s="116">
        <v>0</v>
      </c>
      <c r="L487" s="46">
        <v>66174466.008021429</v>
      </c>
      <c r="M487" s="47">
        <v>481713528.29500502</v>
      </c>
      <c r="N487" s="48">
        <f t="shared" si="29"/>
        <v>756848818.5</v>
      </c>
      <c r="O487" s="52"/>
      <c r="P487" s="39">
        <v>303</v>
      </c>
      <c r="Q487" s="37">
        <f t="shared" si="30"/>
        <v>154224939.59999999</v>
      </c>
      <c r="R487" s="40">
        <f t="shared" si="31"/>
        <v>38556234.899999999</v>
      </c>
    </row>
    <row r="488" spans="1:18" ht="12.75">
      <c r="A488" s="96" t="s">
        <v>937</v>
      </c>
      <c r="B488" s="49" t="s">
        <v>888</v>
      </c>
      <c r="C488" s="49" t="s">
        <v>938</v>
      </c>
      <c r="D488" s="50" t="s">
        <v>2162</v>
      </c>
      <c r="E488" s="57">
        <v>28969</v>
      </c>
      <c r="F488" s="60">
        <v>508993.2</v>
      </c>
      <c r="G488" s="28">
        <f t="shared" si="28"/>
        <v>14745024010.800001</v>
      </c>
      <c r="H488" s="103"/>
      <c r="I488" s="122">
        <v>340479689</v>
      </c>
      <c r="J488" s="119">
        <v>5869355639</v>
      </c>
      <c r="K488" s="116">
        <v>4300864162.1170006</v>
      </c>
      <c r="L488" s="46">
        <v>996642825</v>
      </c>
      <c r="M488" s="47">
        <v>1237754949.548516</v>
      </c>
      <c r="N488" s="48">
        <f t="shared" si="29"/>
        <v>1999926746.1300001</v>
      </c>
      <c r="O488" s="52"/>
      <c r="P488" s="39">
        <v>2124</v>
      </c>
      <c r="Q488" s="37">
        <f t="shared" si="30"/>
        <v>1081101556.8</v>
      </c>
      <c r="R488" s="40">
        <f t="shared" si="31"/>
        <v>270275389.19999999</v>
      </c>
    </row>
    <row r="489" spans="1:18" ht="12.75">
      <c r="A489" s="96" t="s">
        <v>939</v>
      </c>
      <c r="B489" s="49" t="s">
        <v>888</v>
      </c>
      <c r="C489" s="49" t="s">
        <v>940</v>
      </c>
      <c r="D489" s="50" t="s">
        <v>2162</v>
      </c>
      <c r="E489" s="57">
        <v>8278</v>
      </c>
      <c r="F489" s="60">
        <v>508993.2</v>
      </c>
      <c r="G489" s="28">
        <f t="shared" si="28"/>
        <v>4213445709.5999999</v>
      </c>
      <c r="H489" s="103"/>
      <c r="I489" s="122">
        <v>103317752</v>
      </c>
      <c r="J489" s="119">
        <v>1078416028</v>
      </c>
      <c r="K489" s="116">
        <v>1205855586.885</v>
      </c>
      <c r="L489" s="46">
        <v>90774604.429626584</v>
      </c>
      <c r="M489" s="47">
        <v>266661527.2146647</v>
      </c>
      <c r="N489" s="48">
        <f t="shared" si="29"/>
        <v>1468420211.0699999</v>
      </c>
      <c r="O489" s="52"/>
      <c r="P489" s="39">
        <v>167</v>
      </c>
      <c r="Q489" s="37">
        <f t="shared" si="30"/>
        <v>85001864.400000006</v>
      </c>
      <c r="R489" s="40">
        <f t="shared" si="31"/>
        <v>21250466.100000001</v>
      </c>
    </row>
    <row r="490" spans="1:18" ht="12.75">
      <c r="A490" s="96" t="s">
        <v>941</v>
      </c>
      <c r="B490" s="49" t="s">
        <v>888</v>
      </c>
      <c r="C490" s="49" t="s">
        <v>942</v>
      </c>
      <c r="D490" s="50" t="s">
        <v>2162</v>
      </c>
      <c r="E490" s="57">
        <v>5549</v>
      </c>
      <c r="F490" s="60">
        <v>508993.2</v>
      </c>
      <c r="G490" s="28">
        <f t="shared" si="28"/>
        <v>2824403266.8000002</v>
      </c>
      <c r="H490" s="103"/>
      <c r="I490" s="122">
        <v>77884446</v>
      </c>
      <c r="J490" s="119">
        <v>812946793</v>
      </c>
      <c r="K490" s="116">
        <v>673474186.93623519</v>
      </c>
      <c r="L490" s="46">
        <v>9981745.3766782153</v>
      </c>
      <c r="M490" s="47">
        <v>442071816.68987191</v>
      </c>
      <c r="N490" s="48">
        <f t="shared" si="29"/>
        <v>808044278.79999995</v>
      </c>
      <c r="O490" s="52"/>
      <c r="P490" s="39">
        <v>66</v>
      </c>
      <c r="Q490" s="37">
        <f t="shared" si="30"/>
        <v>33593551.200000003</v>
      </c>
      <c r="R490" s="40">
        <f t="shared" si="31"/>
        <v>8398387.8000000007</v>
      </c>
    </row>
    <row r="491" spans="1:18" ht="12.75">
      <c r="A491" s="96" t="s">
        <v>943</v>
      </c>
      <c r="B491" s="49" t="s">
        <v>888</v>
      </c>
      <c r="C491" s="49" t="s">
        <v>944</v>
      </c>
      <c r="D491" s="50" t="s">
        <v>2162</v>
      </c>
      <c r="E491" s="57">
        <v>13263</v>
      </c>
      <c r="F491" s="60">
        <v>508993.2</v>
      </c>
      <c r="G491" s="28">
        <f t="shared" si="28"/>
        <v>6750776811.6000004</v>
      </c>
      <c r="H491" s="103"/>
      <c r="I491" s="122">
        <v>180021885</v>
      </c>
      <c r="J491" s="119">
        <v>2763863746</v>
      </c>
      <c r="K491" s="116">
        <v>1885239034.9560001</v>
      </c>
      <c r="L491" s="46">
        <v>245622443.87732428</v>
      </c>
      <c r="M491" s="47">
        <v>919229886.3736155</v>
      </c>
      <c r="N491" s="48">
        <f t="shared" si="29"/>
        <v>756799815.38999999</v>
      </c>
      <c r="O491" s="52"/>
      <c r="P491" s="39">
        <v>750</v>
      </c>
      <c r="Q491" s="37">
        <f t="shared" si="30"/>
        <v>381744900</v>
      </c>
      <c r="R491" s="40">
        <f t="shared" si="31"/>
        <v>95436225</v>
      </c>
    </row>
    <row r="492" spans="1:18" ht="12.75">
      <c r="A492" s="96" t="s">
        <v>945</v>
      </c>
      <c r="B492" s="49" t="s">
        <v>888</v>
      </c>
      <c r="C492" s="49" t="s">
        <v>946</v>
      </c>
      <c r="D492" s="50" t="s">
        <v>2162</v>
      </c>
      <c r="E492" s="57">
        <v>3124</v>
      </c>
      <c r="F492" s="60">
        <v>508993.2</v>
      </c>
      <c r="G492" s="28">
        <f t="shared" si="28"/>
        <v>1590094756.8</v>
      </c>
      <c r="H492" s="103"/>
      <c r="I492" s="122">
        <v>39338355</v>
      </c>
      <c r="J492" s="119">
        <v>410608169</v>
      </c>
      <c r="K492" s="116">
        <v>491027236.90626264</v>
      </c>
      <c r="L492" s="46">
        <v>4951346.7309253588</v>
      </c>
      <c r="M492" s="47">
        <v>130782258.04490782</v>
      </c>
      <c r="N492" s="48">
        <f t="shared" si="29"/>
        <v>513387391.12</v>
      </c>
      <c r="O492" s="52"/>
      <c r="P492" s="39">
        <v>94</v>
      </c>
      <c r="Q492" s="37">
        <f t="shared" si="30"/>
        <v>47845360.800000004</v>
      </c>
      <c r="R492" s="40">
        <f t="shared" si="31"/>
        <v>11961340.200000001</v>
      </c>
    </row>
    <row r="493" spans="1:18" ht="12.75">
      <c r="A493" s="96" t="s">
        <v>947</v>
      </c>
      <c r="B493" s="49" t="s">
        <v>888</v>
      </c>
      <c r="C493" s="49" t="s">
        <v>2140</v>
      </c>
      <c r="D493" s="50" t="s">
        <v>2162</v>
      </c>
      <c r="E493" s="57">
        <v>52584</v>
      </c>
      <c r="F493" s="60">
        <v>508993.2</v>
      </c>
      <c r="G493" s="28">
        <f t="shared" si="28"/>
        <v>26764898428.799999</v>
      </c>
      <c r="H493" s="103"/>
      <c r="I493" s="122">
        <v>598030309</v>
      </c>
      <c r="J493" s="119">
        <v>6480444074</v>
      </c>
      <c r="K493" s="116">
        <v>5683655992.9350004</v>
      </c>
      <c r="L493" s="46">
        <v>343577883.89919209</v>
      </c>
      <c r="M493" s="47">
        <v>2289260821.5786295</v>
      </c>
      <c r="N493" s="48">
        <f t="shared" si="29"/>
        <v>11369929347.389999</v>
      </c>
      <c r="O493" s="52"/>
      <c r="P493" s="39">
        <v>1751</v>
      </c>
      <c r="Q493" s="37">
        <f t="shared" si="30"/>
        <v>891247093.20000005</v>
      </c>
      <c r="R493" s="40">
        <f t="shared" si="31"/>
        <v>222811773.30000001</v>
      </c>
    </row>
    <row r="494" spans="1:18" ht="12.75">
      <c r="A494" s="96" t="s">
        <v>948</v>
      </c>
      <c r="B494" s="49" t="s">
        <v>888</v>
      </c>
      <c r="C494" s="49" t="s">
        <v>949</v>
      </c>
      <c r="D494" s="50" t="s">
        <v>2162</v>
      </c>
      <c r="E494" s="57">
        <v>4099</v>
      </c>
      <c r="F494" s="60">
        <v>508993.2</v>
      </c>
      <c r="G494" s="28">
        <f t="shared" si="28"/>
        <v>2086363126.8</v>
      </c>
      <c r="H494" s="103"/>
      <c r="I494" s="122">
        <v>69250380</v>
      </c>
      <c r="J494" s="119">
        <v>722825642</v>
      </c>
      <c r="K494" s="116">
        <v>0</v>
      </c>
      <c r="L494" s="46">
        <v>8801139.7800325621</v>
      </c>
      <c r="M494" s="47">
        <v>452125327.3816427</v>
      </c>
      <c r="N494" s="48">
        <f t="shared" si="29"/>
        <v>833360637.63999999</v>
      </c>
      <c r="O494" s="52"/>
      <c r="P494" s="39">
        <v>180</v>
      </c>
      <c r="Q494" s="37">
        <f t="shared" si="30"/>
        <v>91618776</v>
      </c>
      <c r="R494" s="40">
        <f t="shared" si="31"/>
        <v>22904694</v>
      </c>
    </row>
    <row r="495" spans="1:18" ht="12.75">
      <c r="A495" s="96" t="s">
        <v>950</v>
      </c>
      <c r="B495" s="49" t="s">
        <v>888</v>
      </c>
      <c r="C495" s="49" t="s">
        <v>951</v>
      </c>
      <c r="D495" s="50" t="s">
        <v>2162</v>
      </c>
      <c r="E495" s="57">
        <v>2271</v>
      </c>
      <c r="F495" s="60">
        <v>508993.2</v>
      </c>
      <c r="G495" s="28">
        <f t="shared" si="28"/>
        <v>1155923557.2</v>
      </c>
      <c r="H495" s="103"/>
      <c r="I495" s="122">
        <v>35005153</v>
      </c>
      <c r="J495" s="119">
        <v>499641539</v>
      </c>
      <c r="K495" s="116">
        <v>0</v>
      </c>
      <c r="L495" s="46">
        <v>32739954.610485688</v>
      </c>
      <c r="M495" s="47">
        <v>274818548.02994281</v>
      </c>
      <c r="N495" s="48">
        <f t="shared" si="29"/>
        <v>313718362.56</v>
      </c>
      <c r="O495" s="52"/>
      <c r="P495" s="39">
        <v>277</v>
      </c>
      <c r="Q495" s="37">
        <f t="shared" si="30"/>
        <v>140991116.40000001</v>
      </c>
      <c r="R495" s="40">
        <f t="shared" si="31"/>
        <v>35247779.100000001</v>
      </c>
    </row>
    <row r="496" spans="1:18" ht="12.75">
      <c r="A496" s="96" t="s">
        <v>952</v>
      </c>
      <c r="B496" s="49" t="s">
        <v>888</v>
      </c>
      <c r="C496" s="49" t="s">
        <v>953</v>
      </c>
      <c r="D496" s="50" t="s">
        <v>2162</v>
      </c>
      <c r="E496" s="57">
        <v>6958</v>
      </c>
      <c r="F496" s="60">
        <v>508993.2</v>
      </c>
      <c r="G496" s="28">
        <f t="shared" si="28"/>
        <v>3541574685.5999999</v>
      </c>
      <c r="H496" s="103"/>
      <c r="I496" s="122">
        <v>115314899</v>
      </c>
      <c r="J496" s="119">
        <v>1203640550</v>
      </c>
      <c r="K496" s="116">
        <v>0</v>
      </c>
      <c r="L496" s="46">
        <v>14396663.819072116</v>
      </c>
      <c r="M496" s="47">
        <v>823206418.40689504</v>
      </c>
      <c r="N496" s="48">
        <f t="shared" si="29"/>
        <v>1385016154.3699999</v>
      </c>
      <c r="O496" s="52"/>
      <c r="P496" s="39">
        <v>201</v>
      </c>
      <c r="Q496" s="37">
        <f t="shared" si="30"/>
        <v>102307633.2</v>
      </c>
      <c r="R496" s="40">
        <f t="shared" si="31"/>
        <v>25576908.300000001</v>
      </c>
    </row>
    <row r="497" spans="1:18" ht="12.75">
      <c r="A497" s="96" t="s">
        <v>954</v>
      </c>
      <c r="B497" s="49" t="s">
        <v>888</v>
      </c>
      <c r="C497" s="49" t="s">
        <v>955</v>
      </c>
      <c r="D497" s="50" t="s">
        <v>2162</v>
      </c>
      <c r="E497" s="57">
        <v>2742</v>
      </c>
      <c r="F497" s="60">
        <v>508993.2</v>
      </c>
      <c r="G497" s="28">
        <f t="shared" si="28"/>
        <v>1395659354.4000001</v>
      </c>
      <c r="H497" s="103"/>
      <c r="I497" s="122">
        <v>45401603</v>
      </c>
      <c r="J497" s="119">
        <v>473895495</v>
      </c>
      <c r="K497" s="116">
        <v>0</v>
      </c>
      <c r="L497" s="46">
        <v>5651346.1155050714</v>
      </c>
      <c r="M497" s="47">
        <v>259697660.60728228</v>
      </c>
      <c r="N497" s="48">
        <f t="shared" si="29"/>
        <v>611013249.67999995</v>
      </c>
      <c r="O497" s="52"/>
      <c r="P497" s="39">
        <v>68</v>
      </c>
      <c r="Q497" s="37">
        <f t="shared" si="30"/>
        <v>34611537.600000001</v>
      </c>
      <c r="R497" s="40">
        <f t="shared" si="31"/>
        <v>8652884.4000000004</v>
      </c>
    </row>
    <row r="498" spans="1:18" ht="12.75">
      <c r="A498" s="96" t="s">
        <v>956</v>
      </c>
      <c r="B498" s="49" t="s">
        <v>888</v>
      </c>
      <c r="C498" s="49" t="s">
        <v>957</v>
      </c>
      <c r="D498" s="50" t="s">
        <v>2162</v>
      </c>
      <c r="E498" s="57">
        <v>44304</v>
      </c>
      <c r="F498" s="60">
        <v>508993.2</v>
      </c>
      <c r="G498" s="28">
        <f t="shared" si="28"/>
        <v>22550434732.799999</v>
      </c>
      <c r="H498" s="103"/>
      <c r="I498" s="122">
        <v>778375567</v>
      </c>
      <c r="J498" s="119">
        <v>8234055156</v>
      </c>
      <c r="K498" s="116">
        <v>0</v>
      </c>
      <c r="L498" s="46">
        <v>385946139.80257672</v>
      </c>
      <c r="M498" s="47">
        <v>5204811970.092473</v>
      </c>
      <c r="N498" s="48">
        <f t="shared" si="29"/>
        <v>7947245899.8999996</v>
      </c>
      <c r="O498" s="52"/>
      <c r="P498" s="39">
        <v>1315</v>
      </c>
      <c r="Q498" s="37">
        <f t="shared" si="30"/>
        <v>669326058</v>
      </c>
      <c r="R498" s="40">
        <f t="shared" si="31"/>
        <v>167331514.5</v>
      </c>
    </row>
    <row r="499" spans="1:18" ht="12.75">
      <c r="A499" s="96" t="s">
        <v>958</v>
      </c>
      <c r="B499" s="49" t="s">
        <v>888</v>
      </c>
      <c r="C499" s="49" t="s">
        <v>99</v>
      </c>
      <c r="D499" s="50" t="s">
        <v>2162</v>
      </c>
      <c r="E499" s="57">
        <v>3990</v>
      </c>
      <c r="F499" s="60">
        <v>508993.2</v>
      </c>
      <c r="G499" s="28">
        <f t="shared" si="28"/>
        <v>2030882868</v>
      </c>
      <c r="H499" s="103"/>
      <c r="I499" s="122">
        <v>43348184</v>
      </c>
      <c r="J499" s="119">
        <v>452462186</v>
      </c>
      <c r="K499" s="116">
        <v>570203671.32200003</v>
      </c>
      <c r="L499" s="46">
        <v>18675948</v>
      </c>
      <c r="M499" s="47">
        <v>87999755.273145333</v>
      </c>
      <c r="N499" s="48">
        <f t="shared" si="29"/>
        <v>858193123.39999998</v>
      </c>
      <c r="O499" s="52"/>
      <c r="P499" s="39">
        <v>133</v>
      </c>
      <c r="Q499" s="37">
        <f t="shared" si="30"/>
        <v>67696095.600000009</v>
      </c>
      <c r="R499" s="40">
        <f t="shared" si="31"/>
        <v>16924023.900000002</v>
      </c>
    </row>
    <row r="500" spans="1:18" ht="12.75">
      <c r="A500" s="96" t="s">
        <v>959</v>
      </c>
      <c r="B500" s="49" t="s">
        <v>888</v>
      </c>
      <c r="C500" s="49" t="s">
        <v>960</v>
      </c>
      <c r="D500" s="50" t="s">
        <v>2162</v>
      </c>
      <c r="E500" s="57">
        <v>5363</v>
      </c>
      <c r="F500" s="60">
        <v>508993.2</v>
      </c>
      <c r="G500" s="28">
        <f t="shared" si="28"/>
        <v>2729730531.5999999</v>
      </c>
      <c r="H500" s="103"/>
      <c r="I500" s="122">
        <v>45741145</v>
      </c>
      <c r="J500" s="119">
        <v>513039546</v>
      </c>
      <c r="K500" s="116">
        <v>1270919706.8399999</v>
      </c>
      <c r="L500" s="46">
        <v>50749400.722777441</v>
      </c>
      <c r="M500" s="47">
        <v>180120545.90720624</v>
      </c>
      <c r="N500" s="48">
        <f t="shared" si="29"/>
        <v>669160187.13</v>
      </c>
      <c r="O500" s="52"/>
      <c r="P500" s="39">
        <v>229</v>
      </c>
      <c r="Q500" s="37">
        <f t="shared" si="30"/>
        <v>116559442.8</v>
      </c>
      <c r="R500" s="40">
        <f t="shared" si="31"/>
        <v>29139860.699999999</v>
      </c>
    </row>
    <row r="501" spans="1:18" ht="12.75">
      <c r="A501" s="96" t="s">
        <v>961</v>
      </c>
      <c r="B501" s="49" t="s">
        <v>888</v>
      </c>
      <c r="C501" s="49" t="s">
        <v>962</v>
      </c>
      <c r="D501" s="50" t="s">
        <v>2162</v>
      </c>
      <c r="E501" s="57">
        <v>16408</v>
      </c>
      <c r="F501" s="60">
        <v>508993.2</v>
      </c>
      <c r="G501" s="28">
        <f t="shared" si="28"/>
        <v>8351560425.6000004</v>
      </c>
      <c r="H501" s="103"/>
      <c r="I501" s="122">
        <v>210839356</v>
      </c>
      <c r="J501" s="119">
        <v>2200711269</v>
      </c>
      <c r="K501" s="116">
        <v>1452675147.6300001</v>
      </c>
      <c r="L501" s="46">
        <v>95897251</v>
      </c>
      <c r="M501" s="47">
        <v>1082596490.5948887</v>
      </c>
      <c r="N501" s="48">
        <f t="shared" si="29"/>
        <v>3308840911.3800001</v>
      </c>
      <c r="O501" s="52"/>
      <c r="P501" s="39">
        <v>504</v>
      </c>
      <c r="Q501" s="37">
        <f t="shared" si="30"/>
        <v>256532572.80000001</v>
      </c>
      <c r="R501" s="40">
        <f t="shared" si="31"/>
        <v>64133143.200000003</v>
      </c>
    </row>
    <row r="502" spans="1:18" ht="12.75">
      <c r="A502" s="96" t="s">
        <v>963</v>
      </c>
      <c r="B502" s="49" t="s">
        <v>888</v>
      </c>
      <c r="C502" s="49" t="s">
        <v>964</v>
      </c>
      <c r="D502" s="50" t="s">
        <v>2162</v>
      </c>
      <c r="E502" s="57">
        <v>2956</v>
      </c>
      <c r="F502" s="60">
        <v>508993.2</v>
      </c>
      <c r="G502" s="28">
        <f t="shared" si="28"/>
        <v>1504583899.2</v>
      </c>
      <c r="H502" s="103"/>
      <c r="I502" s="122">
        <v>46662759</v>
      </c>
      <c r="J502" s="119">
        <v>652298559</v>
      </c>
      <c r="K502" s="116">
        <v>0</v>
      </c>
      <c r="L502" s="46">
        <v>41753937.613401011</v>
      </c>
      <c r="M502" s="47">
        <v>347268176.79012692</v>
      </c>
      <c r="N502" s="48">
        <f t="shared" si="29"/>
        <v>416600466.80000001</v>
      </c>
      <c r="O502" s="52"/>
      <c r="P502" s="39">
        <v>328</v>
      </c>
      <c r="Q502" s="37">
        <f t="shared" si="30"/>
        <v>166949769.59999999</v>
      </c>
      <c r="R502" s="40">
        <f t="shared" si="31"/>
        <v>41737442.399999999</v>
      </c>
    </row>
    <row r="503" spans="1:18" ht="12.75">
      <c r="A503" s="96" t="s">
        <v>965</v>
      </c>
      <c r="B503" s="49" t="s">
        <v>888</v>
      </c>
      <c r="C503" s="49" t="s">
        <v>966</v>
      </c>
      <c r="D503" s="50" t="s">
        <v>2162</v>
      </c>
      <c r="E503" s="57">
        <v>1868</v>
      </c>
      <c r="F503" s="60">
        <v>508993.2</v>
      </c>
      <c r="G503" s="28">
        <f t="shared" si="28"/>
        <v>950799297.60000002</v>
      </c>
      <c r="H503" s="103"/>
      <c r="I503" s="122">
        <v>31755253</v>
      </c>
      <c r="J503" s="119">
        <v>331456820</v>
      </c>
      <c r="K503" s="116">
        <v>0</v>
      </c>
      <c r="L503" s="46">
        <v>4088108.815274646</v>
      </c>
      <c r="M503" s="47">
        <v>247409428.7752853</v>
      </c>
      <c r="N503" s="48">
        <f t="shared" si="29"/>
        <v>336089687.00999999</v>
      </c>
      <c r="O503" s="52"/>
      <c r="P503" s="39">
        <v>23</v>
      </c>
      <c r="Q503" s="37">
        <f t="shared" si="30"/>
        <v>11706843.6</v>
      </c>
      <c r="R503" s="40">
        <f t="shared" si="31"/>
        <v>2926710.9</v>
      </c>
    </row>
    <row r="504" spans="1:18" ht="12.75">
      <c r="A504" s="96" t="s">
        <v>967</v>
      </c>
      <c r="B504" s="49" t="s">
        <v>888</v>
      </c>
      <c r="C504" s="49" t="s">
        <v>968</v>
      </c>
      <c r="D504" s="50" t="s">
        <v>2162</v>
      </c>
      <c r="E504" s="57">
        <v>3112</v>
      </c>
      <c r="F504" s="60">
        <v>508993.2</v>
      </c>
      <c r="G504" s="28">
        <f t="shared" si="28"/>
        <v>1583986838.4000001</v>
      </c>
      <c r="H504" s="103"/>
      <c r="I504" s="122">
        <v>51206153</v>
      </c>
      <c r="J504" s="119">
        <v>553068515</v>
      </c>
      <c r="K504" s="116">
        <v>0</v>
      </c>
      <c r="L504" s="46">
        <v>6576535.7342564994</v>
      </c>
      <c r="M504" s="47">
        <v>298264890.93094552</v>
      </c>
      <c r="N504" s="48">
        <f t="shared" si="29"/>
        <v>674870743.73000002</v>
      </c>
      <c r="O504" s="52"/>
      <c r="P504" s="39">
        <v>79</v>
      </c>
      <c r="Q504" s="37">
        <f t="shared" si="30"/>
        <v>40210462.800000004</v>
      </c>
      <c r="R504" s="40">
        <f t="shared" si="31"/>
        <v>10052615.700000001</v>
      </c>
    </row>
    <row r="505" spans="1:18" ht="12.75">
      <c r="A505" s="96" t="s">
        <v>969</v>
      </c>
      <c r="B505" s="49" t="s">
        <v>888</v>
      </c>
      <c r="C505" s="49" t="s">
        <v>970</v>
      </c>
      <c r="D505" s="50" t="s">
        <v>2162</v>
      </c>
      <c r="E505" s="57">
        <v>2511</v>
      </c>
      <c r="F505" s="60">
        <v>508993.2</v>
      </c>
      <c r="G505" s="28">
        <f t="shared" si="28"/>
        <v>1278081925.2</v>
      </c>
      <c r="H505" s="103"/>
      <c r="I505" s="122">
        <v>39370692</v>
      </c>
      <c r="J505" s="119">
        <v>410945702</v>
      </c>
      <c r="K505" s="116">
        <v>0</v>
      </c>
      <c r="L505" s="46">
        <v>13491594</v>
      </c>
      <c r="M505" s="47">
        <v>218388967.81461197</v>
      </c>
      <c r="N505" s="48">
        <f t="shared" si="29"/>
        <v>595884969.38999999</v>
      </c>
      <c r="O505" s="52"/>
      <c r="P505" s="39">
        <v>61</v>
      </c>
      <c r="Q505" s="37">
        <f t="shared" si="30"/>
        <v>31048585.199999999</v>
      </c>
      <c r="R505" s="40">
        <f t="shared" si="31"/>
        <v>7762146.2999999998</v>
      </c>
    </row>
    <row r="506" spans="1:18" ht="12.75">
      <c r="A506" s="96" t="s">
        <v>971</v>
      </c>
      <c r="B506" s="49" t="s">
        <v>888</v>
      </c>
      <c r="C506" s="49" t="s">
        <v>972</v>
      </c>
      <c r="D506" s="50" t="s">
        <v>2162</v>
      </c>
      <c r="E506" s="57">
        <v>3922</v>
      </c>
      <c r="F506" s="60">
        <v>508993.2</v>
      </c>
      <c r="G506" s="28">
        <f t="shared" si="28"/>
        <v>1996271330.4000001</v>
      </c>
      <c r="H506" s="103"/>
      <c r="I506" s="122">
        <v>49249745</v>
      </c>
      <c r="J506" s="119">
        <v>514061850</v>
      </c>
      <c r="K506" s="116">
        <v>330329487.19999999</v>
      </c>
      <c r="L506" s="46">
        <v>6478506.2818736006</v>
      </c>
      <c r="M506" s="47">
        <v>181972410.32570311</v>
      </c>
      <c r="N506" s="48">
        <f t="shared" si="29"/>
        <v>914179331.59000003</v>
      </c>
      <c r="O506" s="52"/>
      <c r="P506" s="39">
        <v>157</v>
      </c>
      <c r="Q506" s="37">
        <f t="shared" si="30"/>
        <v>79911932.400000006</v>
      </c>
      <c r="R506" s="40">
        <f t="shared" si="31"/>
        <v>19977983.100000001</v>
      </c>
    </row>
    <row r="507" spans="1:18" ht="12.75">
      <c r="A507" s="96" t="s">
        <v>973</v>
      </c>
      <c r="B507" s="49" t="s">
        <v>888</v>
      </c>
      <c r="C507" s="49" t="s">
        <v>974</v>
      </c>
      <c r="D507" s="50" t="s">
        <v>2162</v>
      </c>
      <c r="E507" s="57">
        <v>2764</v>
      </c>
      <c r="F507" s="60">
        <v>508993.2</v>
      </c>
      <c r="G507" s="28">
        <f t="shared" si="28"/>
        <v>1406857204.8</v>
      </c>
      <c r="H507" s="103"/>
      <c r="I507" s="122">
        <v>44803363</v>
      </c>
      <c r="J507" s="119">
        <v>467651145</v>
      </c>
      <c r="K507" s="116">
        <v>0</v>
      </c>
      <c r="L507" s="46">
        <v>5780981.3351032147</v>
      </c>
      <c r="M507" s="47">
        <v>207119712.69364309</v>
      </c>
      <c r="N507" s="48">
        <f t="shared" si="29"/>
        <v>681502002.76999998</v>
      </c>
      <c r="O507" s="52"/>
      <c r="P507" s="39">
        <v>73</v>
      </c>
      <c r="Q507" s="37">
        <f t="shared" si="30"/>
        <v>37156503.600000001</v>
      </c>
      <c r="R507" s="40">
        <f t="shared" si="31"/>
        <v>9289125.9000000004</v>
      </c>
    </row>
    <row r="508" spans="1:18" ht="12.75">
      <c r="A508" s="96" t="s">
        <v>975</v>
      </c>
      <c r="B508" s="49" t="s">
        <v>888</v>
      </c>
      <c r="C508" s="49" t="s">
        <v>976</v>
      </c>
      <c r="D508" s="50" t="s">
        <v>2162</v>
      </c>
      <c r="E508" s="57">
        <v>2150</v>
      </c>
      <c r="F508" s="60">
        <v>508993.2</v>
      </c>
      <c r="G508" s="28">
        <f t="shared" si="28"/>
        <v>1094335380</v>
      </c>
      <c r="H508" s="103"/>
      <c r="I508" s="122">
        <v>36330984</v>
      </c>
      <c r="J508" s="119">
        <v>379217655</v>
      </c>
      <c r="K508" s="116">
        <v>0</v>
      </c>
      <c r="L508" s="46">
        <v>4714568.4799482543</v>
      </c>
      <c r="M508" s="47">
        <v>198562005.82408398</v>
      </c>
      <c r="N508" s="48">
        <f t="shared" si="29"/>
        <v>475510166.69999999</v>
      </c>
      <c r="O508" s="52"/>
      <c r="P508" s="39">
        <v>93</v>
      </c>
      <c r="Q508" s="37">
        <f t="shared" si="30"/>
        <v>47336367.600000001</v>
      </c>
      <c r="R508" s="40">
        <f t="shared" si="31"/>
        <v>11834091.9</v>
      </c>
    </row>
    <row r="509" spans="1:18" ht="12.75">
      <c r="A509" s="96" t="s">
        <v>977</v>
      </c>
      <c r="B509" s="49" t="s">
        <v>888</v>
      </c>
      <c r="C509" s="49" t="s">
        <v>978</v>
      </c>
      <c r="D509" s="50" t="s">
        <v>2162</v>
      </c>
      <c r="E509" s="57">
        <v>5386</v>
      </c>
      <c r="F509" s="60">
        <v>508993.2</v>
      </c>
      <c r="G509" s="28">
        <f t="shared" si="28"/>
        <v>2741437375.2000003</v>
      </c>
      <c r="H509" s="103"/>
      <c r="I509" s="122">
        <v>88183884</v>
      </c>
      <c r="J509" s="119">
        <v>920450864</v>
      </c>
      <c r="K509" s="116">
        <v>0</v>
      </c>
      <c r="L509" s="46">
        <v>57050550</v>
      </c>
      <c r="M509" s="47">
        <v>595529272.91205275</v>
      </c>
      <c r="N509" s="48">
        <f t="shared" si="29"/>
        <v>1080222804.29</v>
      </c>
      <c r="O509" s="52"/>
      <c r="P509" s="39">
        <v>131</v>
      </c>
      <c r="Q509" s="37">
        <f t="shared" si="30"/>
        <v>66678109.200000003</v>
      </c>
      <c r="R509" s="40">
        <f t="shared" si="31"/>
        <v>16669527.300000001</v>
      </c>
    </row>
    <row r="510" spans="1:18" ht="12.75">
      <c r="A510" s="96" t="s">
        <v>979</v>
      </c>
      <c r="B510" s="49" t="s">
        <v>888</v>
      </c>
      <c r="C510" s="49" t="s">
        <v>980</v>
      </c>
      <c r="D510" s="50" t="s">
        <v>2162</v>
      </c>
      <c r="E510" s="57">
        <v>6679</v>
      </c>
      <c r="F510" s="60">
        <v>508993.2</v>
      </c>
      <c r="G510" s="28">
        <f t="shared" si="28"/>
        <v>3399565582.8000002</v>
      </c>
      <c r="H510" s="103"/>
      <c r="I510" s="122">
        <v>103883655</v>
      </c>
      <c r="J510" s="119">
        <v>1259178759</v>
      </c>
      <c r="K510" s="116">
        <v>0</v>
      </c>
      <c r="L510" s="46">
        <v>99980784.828224078</v>
      </c>
      <c r="M510" s="47">
        <v>556866449.83217204</v>
      </c>
      <c r="N510" s="48">
        <f t="shared" si="29"/>
        <v>1379655934.1400001</v>
      </c>
      <c r="O510" s="52"/>
      <c r="P510" s="39">
        <v>213</v>
      </c>
      <c r="Q510" s="37">
        <f t="shared" si="30"/>
        <v>108415551.60000001</v>
      </c>
      <c r="R510" s="40">
        <f t="shared" si="31"/>
        <v>27103887.900000002</v>
      </c>
    </row>
    <row r="511" spans="1:18" ht="12.75">
      <c r="A511" s="96" t="s">
        <v>981</v>
      </c>
      <c r="B511" s="49" t="s">
        <v>888</v>
      </c>
      <c r="C511" s="49" t="s">
        <v>982</v>
      </c>
      <c r="D511" s="50" t="s">
        <v>2162</v>
      </c>
      <c r="E511" s="57">
        <v>14155</v>
      </c>
      <c r="F511" s="60">
        <v>508993.2</v>
      </c>
      <c r="G511" s="28">
        <f t="shared" si="28"/>
        <v>7204798746</v>
      </c>
      <c r="H511" s="103"/>
      <c r="I511" s="122">
        <v>195818668</v>
      </c>
      <c r="J511" s="119">
        <v>2241900241</v>
      </c>
      <c r="K511" s="116">
        <v>933263366.65500009</v>
      </c>
      <c r="L511" s="46">
        <v>68996191.935875639</v>
      </c>
      <c r="M511" s="47">
        <v>1636203422.8875718</v>
      </c>
      <c r="N511" s="48">
        <f t="shared" si="29"/>
        <v>2128616855.52</v>
      </c>
      <c r="O511" s="52"/>
      <c r="P511" s="39">
        <v>455</v>
      </c>
      <c r="Q511" s="37">
        <f t="shared" si="30"/>
        <v>231591906</v>
      </c>
      <c r="R511" s="40">
        <f t="shared" si="31"/>
        <v>57897976.5</v>
      </c>
    </row>
    <row r="512" spans="1:18" ht="12.75">
      <c r="A512" s="96" t="s">
        <v>983</v>
      </c>
      <c r="B512" s="49" t="s">
        <v>888</v>
      </c>
      <c r="C512" s="49" t="s">
        <v>984</v>
      </c>
      <c r="D512" s="50" t="s">
        <v>2162</v>
      </c>
      <c r="E512" s="57">
        <v>7796</v>
      </c>
      <c r="F512" s="60">
        <v>508993.2</v>
      </c>
      <c r="G512" s="28">
        <f t="shared" si="28"/>
        <v>3968110987.2000003</v>
      </c>
      <c r="H512" s="103"/>
      <c r="I512" s="122">
        <v>127780938</v>
      </c>
      <c r="J512" s="119">
        <v>1333759291</v>
      </c>
      <c r="K512" s="116">
        <v>0</v>
      </c>
      <c r="L512" s="46">
        <v>16498940.487738809</v>
      </c>
      <c r="M512" s="47">
        <v>719071840.75677371</v>
      </c>
      <c r="N512" s="48">
        <f t="shared" si="29"/>
        <v>1770999976.96</v>
      </c>
      <c r="O512" s="52"/>
      <c r="P512" s="39">
        <v>301</v>
      </c>
      <c r="Q512" s="37">
        <f t="shared" si="30"/>
        <v>153206953.20000002</v>
      </c>
      <c r="R512" s="40">
        <f t="shared" si="31"/>
        <v>38301738.300000004</v>
      </c>
    </row>
    <row r="513" spans="1:18" ht="12.75">
      <c r="A513" s="96" t="s">
        <v>985</v>
      </c>
      <c r="B513" s="49" t="s">
        <v>888</v>
      </c>
      <c r="C513" s="49" t="s">
        <v>986</v>
      </c>
      <c r="D513" s="50" t="s">
        <v>2162</v>
      </c>
      <c r="E513" s="57">
        <v>5488</v>
      </c>
      <c r="F513" s="60">
        <v>508993.2</v>
      </c>
      <c r="G513" s="28">
        <f t="shared" si="28"/>
        <v>2793354681.5999999</v>
      </c>
      <c r="H513" s="103"/>
      <c r="I513" s="122">
        <v>89380365</v>
      </c>
      <c r="J513" s="119">
        <v>932939563</v>
      </c>
      <c r="K513" s="116">
        <v>0</v>
      </c>
      <c r="L513" s="46">
        <v>11333581.747993641</v>
      </c>
      <c r="M513" s="47">
        <v>505721642.66531092</v>
      </c>
      <c r="N513" s="48">
        <f t="shared" si="29"/>
        <v>1253979529.1900001</v>
      </c>
      <c r="O513" s="52"/>
      <c r="P513" s="39">
        <v>126</v>
      </c>
      <c r="Q513" s="37">
        <f t="shared" si="30"/>
        <v>64133143.200000003</v>
      </c>
      <c r="R513" s="40">
        <f t="shared" si="31"/>
        <v>16033285.800000001</v>
      </c>
    </row>
    <row r="514" spans="1:18" ht="12.75">
      <c r="A514" s="96" t="s">
        <v>987</v>
      </c>
      <c r="B514" s="49" t="s">
        <v>888</v>
      </c>
      <c r="C514" s="49" t="s">
        <v>734</v>
      </c>
      <c r="D514" s="50" t="s">
        <v>2162</v>
      </c>
      <c r="E514" s="57">
        <v>8764</v>
      </c>
      <c r="F514" s="60">
        <v>508993.2</v>
      </c>
      <c r="G514" s="28">
        <f t="shared" si="28"/>
        <v>4460816404.8000002</v>
      </c>
      <c r="H514" s="103"/>
      <c r="I514" s="122">
        <v>107505435</v>
      </c>
      <c r="J514" s="119">
        <v>1122126475</v>
      </c>
      <c r="K514" s="116">
        <v>752293693.91299999</v>
      </c>
      <c r="L514" s="46">
        <v>30477172.568783361</v>
      </c>
      <c r="M514" s="47">
        <v>692796220.20686054</v>
      </c>
      <c r="N514" s="48">
        <f t="shared" si="29"/>
        <v>1755617408.1099999</v>
      </c>
      <c r="O514" s="52"/>
      <c r="P514" s="39">
        <v>208</v>
      </c>
      <c r="Q514" s="37">
        <f t="shared" si="30"/>
        <v>105870585.60000001</v>
      </c>
      <c r="R514" s="40">
        <f t="shared" si="31"/>
        <v>26467646.400000002</v>
      </c>
    </row>
    <row r="515" spans="1:18" ht="12.75">
      <c r="A515" s="96" t="s">
        <v>988</v>
      </c>
      <c r="B515" s="49" t="s">
        <v>888</v>
      </c>
      <c r="C515" s="49" t="s">
        <v>989</v>
      </c>
      <c r="D515" s="50" t="s">
        <v>2162</v>
      </c>
      <c r="E515" s="57">
        <v>6470</v>
      </c>
      <c r="F515" s="60">
        <v>508993.2</v>
      </c>
      <c r="G515" s="28">
        <f t="shared" si="28"/>
        <v>3293186004</v>
      </c>
      <c r="H515" s="103"/>
      <c r="I515" s="122">
        <v>74586038</v>
      </c>
      <c r="J515" s="119">
        <v>778518489</v>
      </c>
      <c r="K515" s="116">
        <v>868070683.13</v>
      </c>
      <c r="L515" s="46">
        <v>38235867.056465149</v>
      </c>
      <c r="M515" s="47">
        <v>247290545.38415241</v>
      </c>
      <c r="N515" s="48">
        <f t="shared" si="29"/>
        <v>1286484381.4300001</v>
      </c>
      <c r="O515" s="52"/>
      <c r="P515" s="39">
        <v>140</v>
      </c>
      <c r="Q515" s="37">
        <f t="shared" si="30"/>
        <v>71259048</v>
      </c>
      <c r="R515" s="40">
        <f t="shared" si="31"/>
        <v>17814762</v>
      </c>
    </row>
    <row r="516" spans="1:18" ht="12.75">
      <c r="A516" s="96" t="s">
        <v>990</v>
      </c>
      <c r="B516" s="49" t="s">
        <v>888</v>
      </c>
      <c r="C516" s="49" t="s">
        <v>991</v>
      </c>
      <c r="D516" s="50" t="s">
        <v>2162</v>
      </c>
      <c r="E516" s="57">
        <v>4906</v>
      </c>
      <c r="F516" s="60">
        <v>508993.2</v>
      </c>
      <c r="G516" s="28">
        <f t="shared" si="28"/>
        <v>2497120639.2000003</v>
      </c>
      <c r="H516" s="103"/>
      <c r="I516" s="122">
        <v>78094638</v>
      </c>
      <c r="J516" s="119">
        <v>815140755</v>
      </c>
      <c r="K516" s="116">
        <v>0</v>
      </c>
      <c r="L516" s="46">
        <v>9786016.7969890852</v>
      </c>
      <c r="M516" s="47">
        <v>628633872.32435703</v>
      </c>
      <c r="N516" s="48">
        <f t="shared" si="29"/>
        <v>965465357.08000004</v>
      </c>
      <c r="O516" s="52"/>
      <c r="P516" s="39">
        <v>128</v>
      </c>
      <c r="Q516" s="37">
        <f t="shared" si="30"/>
        <v>65151129.600000001</v>
      </c>
      <c r="R516" s="40">
        <f t="shared" si="31"/>
        <v>16287782.4</v>
      </c>
    </row>
    <row r="517" spans="1:18" ht="12.75">
      <c r="A517" s="96" t="s">
        <v>992</v>
      </c>
      <c r="B517" s="49" t="s">
        <v>888</v>
      </c>
      <c r="C517" s="49" t="s">
        <v>993</v>
      </c>
      <c r="D517" s="50" t="s">
        <v>2162</v>
      </c>
      <c r="E517" s="57">
        <v>14711</v>
      </c>
      <c r="F517" s="60">
        <v>508993.2</v>
      </c>
      <c r="G517" s="28">
        <f t="shared" si="28"/>
        <v>7487798965.1999998</v>
      </c>
      <c r="H517" s="103"/>
      <c r="I517" s="122">
        <v>218632651</v>
      </c>
      <c r="J517" s="119">
        <v>3181857159</v>
      </c>
      <c r="K517" s="116">
        <v>858312927.9690001</v>
      </c>
      <c r="L517" s="46">
        <v>214002457.99383515</v>
      </c>
      <c r="M517" s="47">
        <v>1716264662.4996655</v>
      </c>
      <c r="N517" s="48">
        <f t="shared" si="29"/>
        <v>1298729106.74</v>
      </c>
      <c r="O517" s="52"/>
      <c r="P517" s="39">
        <v>1132</v>
      </c>
      <c r="Q517" s="37">
        <f t="shared" si="30"/>
        <v>576180302.39999998</v>
      </c>
      <c r="R517" s="40">
        <f t="shared" si="31"/>
        <v>144045075.59999999</v>
      </c>
    </row>
    <row r="518" spans="1:18" ht="12.75">
      <c r="A518" s="96" t="s">
        <v>994</v>
      </c>
      <c r="B518" s="49" t="s">
        <v>888</v>
      </c>
      <c r="C518" s="49" t="s">
        <v>995</v>
      </c>
      <c r="D518" s="50" t="s">
        <v>2162</v>
      </c>
      <c r="E518" s="57">
        <v>3012</v>
      </c>
      <c r="F518" s="60">
        <v>508993.2</v>
      </c>
      <c r="G518" s="28">
        <f t="shared" ref="G518:G581" si="32">+E518*F518</f>
        <v>1533087518.4000001</v>
      </c>
      <c r="H518" s="103"/>
      <c r="I518" s="122">
        <v>49912660</v>
      </c>
      <c r="J518" s="119">
        <v>520981265</v>
      </c>
      <c r="K518" s="116">
        <v>0</v>
      </c>
      <c r="L518" s="46">
        <v>6287412.3352587521</v>
      </c>
      <c r="M518" s="47">
        <v>338420730.67055023</v>
      </c>
      <c r="N518" s="48">
        <f t="shared" ref="N518:N581" si="33">ROUND((G518)-(I518+J518+K518+L518+M518),2)</f>
        <v>617485450.38999999</v>
      </c>
      <c r="O518" s="52"/>
      <c r="P518" s="39">
        <v>76</v>
      </c>
      <c r="Q518" s="37">
        <f t="shared" ref="Q518:Q581" si="34">+P518*F518</f>
        <v>38683483.200000003</v>
      </c>
      <c r="R518" s="40">
        <f t="shared" ref="R518:R581" si="35">+Q518*0.25</f>
        <v>9670870.8000000007</v>
      </c>
    </row>
    <row r="519" spans="1:18" ht="12.75">
      <c r="A519" s="96" t="s">
        <v>996</v>
      </c>
      <c r="B519" s="49" t="s">
        <v>888</v>
      </c>
      <c r="C519" s="49" t="s">
        <v>997</v>
      </c>
      <c r="D519" s="50" t="s">
        <v>2162</v>
      </c>
      <c r="E519" s="57">
        <v>6930</v>
      </c>
      <c r="F519" s="60">
        <v>508993.2</v>
      </c>
      <c r="G519" s="28">
        <f t="shared" si="32"/>
        <v>3527322876</v>
      </c>
      <c r="H519" s="103"/>
      <c r="I519" s="122">
        <v>98952213</v>
      </c>
      <c r="J519" s="119">
        <v>1032849154</v>
      </c>
      <c r="K519" s="116">
        <v>244483491.3826986</v>
      </c>
      <c r="L519" s="46">
        <v>13171186.571573798</v>
      </c>
      <c r="M519" s="47">
        <v>363595387.39429528</v>
      </c>
      <c r="N519" s="48">
        <f t="shared" si="33"/>
        <v>1774271443.6500001</v>
      </c>
      <c r="O519" s="52"/>
      <c r="P519" s="39">
        <v>311</v>
      </c>
      <c r="Q519" s="37">
        <f t="shared" si="34"/>
        <v>158296885.20000002</v>
      </c>
      <c r="R519" s="40">
        <f t="shared" si="35"/>
        <v>39574221.300000004</v>
      </c>
    </row>
    <row r="520" spans="1:18" ht="12.75">
      <c r="A520" s="96" t="s">
        <v>998</v>
      </c>
      <c r="B520" s="49" t="s">
        <v>888</v>
      </c>
      <c r="C520" s="49" t="s">
        <v>999</v>
      </c>
      <c r="D520" s="50" t="s">
        <v>2162</v>
      </c>
      <c r="E520" s="57">
        <v>20485</v>
      </c>
      <c r="F520" s="60">
        <v>508993.2</v>
      </c>
      <c r="G520" s="28">
        <f t="shared" si="32"/>
        <v>10426725702</v>
      </c>
      <c r="H520" s="103"/>
      <c r="I520" s="122">
        <v>267623697</v>
      </c>
      <c r="J520" s="119">
        <v>3411378018</v>
      </c>
      <c r="K520" s="116">
        <v>1857889650.3531098</v>
      </c>
      <c r="L520" s="46">
        <v>257500000</v>
      </c>
      <c r="M520" s="47">
        <v>832466640.65009236</v>
      </c>
      <c r="N520" s="48">
        <f t="shared" si="33"/>
        <v>3799867696</v>
      </c>
      <c r="O520" s="52"/>
      <c r="P520" s="39">
        <v>1227</v>
      </c>
      <c r="Q520" s="37">
        <f t="shared" si="34"/>
        <v>624534656.39999998</v>
      </c>
      <c r="R520" s="40">
        <f t="shared" si="35"/>
        <v>156133664.09999999</v>
      </c>
    </row>
    <row r="521" spans="1:18" ht="12.75">
      <c r="A521" s="96" t="s">
        <v>1000</v>
      </c>
      <c r="B521" s="49" t="s">
        <v>888</v>
      </c>
      <c r="C521" s="49" t="s">
        <v>136</v>
      </c>
      <c r="D521" s="50" t="s">
        <v>2162</v>
      </c>
      <c r="E521" s="57">
        <v>1679</v>
      </c>
      <c r="F521" s="60">
        <v>508993.2</v>
      </c>
      <c r="G521" s="28">
        <f t="shared" si="32"/>
        <v>854599582.80000007</v>
      </c>
      <c r="H521" s="103"/>
      <c r="I521" s="122">
        <v>27826267</v>
      </c>
      <c r="J521" s="119">
        <v>290446634</v>
      </c>
      <c r="K521" s="116">
        <v>0</v>
      </c>
      <c r="L521" s="46">
        <v>3500833.924422604</v>
      </c>
      <c r="M521" s="47">
        <v>234544917.27027643</v>
      </c>
      <c r="N521" s="48">
        <f t="shared" si="33"/>
        <v>298280930.61000001</v>
      </c>
      <c r="O521" s="52"/>
      <c r="P521" s="39">
        <v>52</v>
      </c>
      <c r="Q521" s="37">
        <f t="shared" si="34"/>
        <v>26467646.400000002</v>
      </c>
      <c r="R521" s="40">
        <f t="shared" si="35"/>
        <v>6616911.6000000006</v>
      </c>
    </row>
    <row r="522" spans="1:18" ht="12.75">
      <c r="A522" s="96" t="s">
        <v>1001</v>
      </c>
      <c r="B522" s="49" t="s">
        <v>888</v>
      </c>
      <c r="C522" s="49" t="s">
        <v>1002</v>
      </c>
      <c r="D522" s="50" t="s">
        <v>2162</v>
      </c>
      <c r="E522" s="57">
        <v>4504</v>
      </c>
      <c r="F522" s="60">
        <v>508993.2</v>
      </c>
      <c r="G522" s="28">
        <f t="shared" si="32"/>
        <v>2292505372.8000002</v>
      </c>
      <c r="H522" s="103"/>
      <c r="I522" s="122">
        <v>62022989</v>
      </c>
      <c r="J522" s="119">
        <v>720713822</v>
      </c>
      <c r="K522" s="116">
        <v>292327170.87612933</v>
      </c>
      <c r="L522" s="46">
        <v>29862752.818197582</v>
      </c>
      <c r="M522" s="47">
        <v>356298348.23862135</v>
      </c>
      <c r="N522" s="48">
        <f t="shared" si="33"/>
        <v>831280289.87</v>
      </c>
      <c r="O522" s="52"/>
      <c r="P522" s="39">
        <v>189</v>
      </c>
      <c r="Q522" s="37">
        <f t="shared" si="34"/>
        <v>96199714.799999997</v>
      </c>
      <c r="R522" s="40">
        <f t="shared" si="35"/>
        <v>24049928.699999999</v>
      </c>
    </row>
    <row r="523" spans="1:18" ht="12.75">
      <c r="A523" s="96" t="s">
        <v>1003</v>
      </c>
      <c r="B523" s="49" t="s">
        <v>888</v>
      </c>
      <c r="C523" s="49" t="s">
        <v>1004</v>
      </c>
      <c r="D523" s="50" t="s">
        <v>2162</v>
      </c>
      <c r="E523" s="57">
        <v>3405</v>
      </c>
      <c r="F523" s="60">
        <v>508993.2</v>
      </c>
      <c r="G523" s="28">
        <f t="shared" si="32"/>
        <v>1733121846</v>
      </c>
      <c r="H523" s="103"/>
      <c r="I523" s="122">
        <v>54747090</v>
      </c>
      <c r="J523" s="119">
        <v>571442359</v>
      </c>
      <c r="K523" s="116">
        <v>0</v>
      </c>
      <c r="L523" s="46">
        <v>7805132.1657928582</v>
      </c>
      <c r="M523" s="47">
        <v>345740949.4353652</v>
      </c>
      <c r="N523" s="48">
        <f t="shared" si="33"/>
        <v>753386315.39999998</v>
      </c>
      <c r="O523" s="52"/>
      <c r="P523" s="39">
        <v>119</v>
      </c>
      <c r="Q523" s="37">
        <f t="shared" si="34"/>
        <v>60570190.800000004</v>
      </c>
      <c r="R523" s="40">
        <f t="shared" si="35"/>
        <v>15142547.700000001</v>
      </c>
    </row>
    <row r="524" spans="1:18" ht="12.75">
      <c r="A524" s="96" t="s">
        <v>1005</v>
      </c>
      <c r="B524" s="49" t="s">
        <v>888</v>
      </c>
      <c r="C524" s="49" t="s">
        <v>1006</v>
      </c>
      <c r="D524" s="50" t="s">
        <v>2162</v>
      </c>
      <c r="E524" s="57">
        <v>2583</v>
      </c>
      <c r="F524" s="60">
        <v>508993.2</v>
      </c>
      <c r="G524" s="28">
        <f t="shared" si="32"/>
        <v>1314729435.6000001</v>
      </c>
      <c r="H524" s="103"/>
      <c r="I524" s="122">
        <v>26985497</v>
      </c>
      <c r="J524" s="119">
        <v>281670791</v>
      </c>
      <c r="K524" s="116">
        <v>340855887.07100004</v>
      </c>
      <c r="L524" s="46">
        <v>3728151.1424598796</v>
      </c>
      <c r="M524" s="47">
        <v>111392752.71503773</v>
      </c>
      <c r="N524" s="48">
        <f t="shared" si="33"/>
        <v>550096356.66999996</v>
      </c>
      <c r="O524" s="52"/>
      <c r="P524" s="39">
        <v>56</v>
      </c>
      <c r="Q524" s="37">
        <f t="shared" si="34"/>
        <v>28503619.199999999</v>
      </c>
      <c r="R524" s="40">
        <f t="shared" si="35"/>
        <v>7125904.7999999998</v>
      </c>
    </row>
    <row r="525" spans="1:18" ht="12.75">
      <c r="A525" s="96" t="s">
        <v>1007</v>
      </c>
      <c r="B525" s="49" t="s">
        <v>888</v>
      </c>
      <c r="C525" s="49" t="s">
        <v>1008</v>
      </c>
      <c r="D525" s="50" t="s">
        <v>2162</v>
      </c>
      <c r="E525" s="57">
        <v>3748</v>
      </c>
      <c r="F525" s="60">
        <v>508993.2</v>
      </c>
      <c r="G525" s="28">
        <f t="shared" si="32"/>
        <v>1907706513.6000001</v>
      </c>
      <c r="H525" s="103"/>
      <c r="I525" s="122">
        <v>49217408</v>
      </c>
      <c r="J525" s="119">
        <v>513724318</v>
      </c>
      <c r="K525" s="116">
        <v>306544000.22600001</v>
      </c>
      <c r="L525" s="46">
        <v>28453142</v>
      </c>
      <c r="M525" s="47">
        <v>302199458.10775834</v>
      </c>
      <c r="N525" s="48">
        <f t="shared" si="33"/>
        <v>707568187.26999998</v>
      </c>
      <c r="O525" s="52"/>
      <c r="P525" s="39">
        <v>70</v>
      </c>
      <c r="Q525" s="37">
        <f t="shared" si="34"/>
        <v>35629524</v>
      </c>
      <c r="R525" s="40">
        <f t="shared" si="35"/>
        <v>8907381</v>
      </c>
    </row>
    <row r="526" spans="1:18" ht="12.75">
      <c r="A526" s="96" t="s">
        <v>1009</v>
      </c>
      <c r="B526" s="49" t="s">
        <v>888</v>
      </c>
      <c r="C526" s="49" t="s">
        <v>224</v>
      </c>
      <c r="D526" s="50" t="s">
        <v>2162</v>
      </c>
      <c r="E526" s="57">
        <v>4427</v>
      </c>
      <c r="F526" s="60">
        <v>508993.2</v>
      </c>
      <c r="G526" s="28">
        <f t="shared" si="32"/>
        <v>2253312896.4000001</v>
      </c>
      <c r="H526" s="103"/>
      <c r="I526" s="122">
        <v>49233576</v>
      </c>
      <c r="J526" s="119">
        <v>513893085</v>
      </c>
      <c r="K526" s="116">
        <v>507722297.37900001</v>
      </c>
      <c r="L526" s="46">
        <v>6238405.9180219211</v>
      </c>
      <c r="M526" s="47">
        <v>140387227.20432362</v>
      </c>
      <c r="N526" s="48">
        <f t="shared" si="33"/>
        <v>1035838304.9</v>
      </c>
      <c r="O526" s="52"/>
      <c r="P526" s="39">
        <v>106</v>
      </c>
      <c r="Q526" s="37">
        <f t="shared" si="34"/>
        <v>53953279.200000003</v>
      </c>
      <c r="R526" s="40">
        <f t="shared" si="35"/>
        <v>13488319.800000001</v>
      </c>
    </row>
    <row r="527" spans="1:18" ht="12.75">
      <c r="A527" s="96" t="s">
        <v>1010</v>
      </c>
      <c r="B527" s="49" t="s">
        <v>888</v>
      </c>
      <c r="C527" s="49" t="s">
        <v>1011</v>
      </c>
      <c r="D527" s="50" t="s">
        <v>2162</v>
      </c>
      <c r="E527" s="57">
        <v>14970</v>
      </c>
      <c r="F527" s="60">
        <v>508993.2</v>
      </c>
      <c r="G527" s="28">
        <f t="shared" si="32"/>
        <v>7619628204</v>
      </c>
      <c r="H527" s="103"/>
      <c r="I527" s="122">
        <v>252651516</v>
      </c>
      <c r="J527" s="119">
        <v>2637140667</v>
      </c>
      <c r="K527" s="116">
        <v>132764346.72000001</v>
      </c>
      <c r="L527" s="46">
        <v>125500597.0445033</v>
      </c>
      <c r="M527" s="47">
        <v>2081074047.5693736</v>
      </c>
      <c r="N527" s="48">
        <f t="shared" si="33"/>
        <v>2390497029.6700001</v>
      </c>
      <c r="O527" s="52"/>
      <c r="P527" s="39">
        <v>589</v>
      </c>
      <c r="Q527" s="37">
        <f t="shared" si="34"/>
        <v>299796994.80000001</v>
      </c>
      <c r="R527" s="40">
        <f t="shared" si="35"/>
        <v>74949248.700000003</v>
      </c>
    </row>
    <row r="528" spans="1:18" ht="12.75">
      <c r="A528" s="96" t="s">
        <v>1012</v>
      </c>
      <c r="B528" s="49" t="s">
        <v>888</v>
      </c>
      <c r="C528" s="49" t="s">
        <v>1013</v>
      </c>
      <c r="D528" s="50" t="s">
        <v>2162</v>
      </c>
      <c r="E528" s="57">
        <v>3717</v>
      </c>
      <c r="F528" s="60">
        <v>508993.2</v>
      </c>
      <c r="G528" s="28">
        <f t="shared" si="32"/>
        <v>1891927724.4000001</v>
      </c>
      <c r="H528" s="103"/>
      <c r="I528" s="122">
        <v>60292942</v>
      </c>
      <c r="J528" s="119">
        <v>629329166</v>
      </c>
      <c r="K528" s="116">
        <v>0</v>
      </c>
      <c r="L528" s="46">
        <v>12352120</v>
      </c>
      <c r="M528" s="47">
        <v>364349813.21350902</v>
      </c>
      <c r="N528" s="48">
        <f t="shared" si="33"/>
        <v>825603683.19000006</v>
      </c>
      <c r="O528" s="52"/>
      <c r="P528" s="39">
        <v>193</v>
      </c>
      <c r="Q528" s="37">
        <f t="shared" si="34"/>
        <v>98235687.600000009</v>
      </c>
      <c r="R528" s="40">
        <f t="shared" si="35"/>
        <v>24558921.900000002</v>
      </c>
    </row>
    <row r="529" spans="1:18" ht="12.75">
      <c r="A529" s="96" t="s">
        <v>1014</v>
      </c>
      <c r="B529" s="49" t="s">
        <v>888</v>
      </c>
      <c r="C529" s="49" t="s">
        <v>1015</v>
      </c>
      <c r="D529" s="50" t="s">
        <v>2162</v>
      </c>
      <c r="E529" s="57">
        <v>3586</v>
      </c>
      <c r="F529" s="60">
        <v>508993.2</v>
      </c>
      <c r="G529" s="28">
        <f t="shared" si="32"/>
        <v>1825249615.2</v>
      </c>
      <c r="H529" s="103"/>
      <c r="I529" s="122">
        <v>27292702</v>
      </c>
      <c r="J529" s="119">
        <v>284877348</v>
      </c>
      <c r="K529" s="116">
        <v>668771192.39399993</v>
      </c>
      <c r="L529" s="46">
        <v>3751638.9969160333</v>
      </c>
      <c r="M529" s="47">
        <v>62966984.354268573</v>
      </c>
      <c r="N529" s="48">
        <f t="shared" si="33"/>
        <v>777589749.45000005</v>
      </c>
      <c r="O529" s="52"/>
      <c r="P529" s="39">
        <v>63</v>
      </c>
      <c r="Q529" s="37">
        <f t="shared" si="34"/>
        <v>32066571.600000001</v>
      </c>
      <c r="R529" s="40">
        <f t="shared" si="35"/>
        <v>8016642.9000000004</v>
      </c>
    </row>
    <row r="530" spans="1:18" ht="12.75">
      <c r="A530" s="96" t="s">
        <v>1016</v>
      </c>
      <c r="B530" s="49" t="s">
        <v>888</v>
      </c>
      <c r="C530" s="49" t="s">
        <v>1017</v>
      </c>
      <c r="D530" s="50" t="s">
        <v>2162</v>
      </c>
      <c r="E530" s="57">
        <v>4426</v>
      </c>
      <c r="F530" s="60">
        <v>508993.2</v>
      </c>
      <c r="G530" s="28">
        <f t="shared" si="32"/>
        <v>2252803903.2000003</v>
      </c>
      <c r="H530" s="103"/>
      <c r="I530" s="122">
        <v>59096460</v>
      </c>
      <c r="J530" s="119">
        <v>616840468</v>
      </c>
      <c r="K530" s="116">
        <v>201904905.80481288</v>
      </c>
      <c r="L530" s="46">
        <v>8030304.6016596649</v>
      </c>
      <c r="M530" s="47">
        <v>340575561.51285672</v>
      </c>
      <c r="N530" s="48">
        <f t="shared" si="33"/>
        <v>1026356203.28</v>
      </c>
      <c r="O530" s="52"/>
      <c r="P530" s="39">
        <v>239</v>
      </c>
      <c r="Q530" s="37">
        <f t="shared" si="34"/>
        <v>121649374.8</v>
      </c>
      <c r="R530" s="40">
        <f t="shared" si="35"/>
        <v>30412343.699999999</v>
      </c>
    </row>
    <row r="531" spans="1:18" ht="12.75">
      <c r="A531" s="96" t="s">
        <v>1018</v>
      </c>
      <c r="B531" s="49" t="s">
        <v>888</v>
      </c>
      <c r="C531" s="49" t="s">
        <v>1019</v>
      </c>
      <c r="D531" s="50" t="s">
        <v>2162</v>
      </c>
      <c r="E531" s="57">
        <v>7765</v>
      </c>
      <c r="F531" s="60">
        <v>508993.2</v>
      </c>
      <c r="G531" s="28">
        <f t="shared" si="32"/>
        <v>3952332198</v>
      </c>
      <c r="H531" s="103"/>
      <c r="I531" s="122">
        <v>125484988</v>
      </c>
      <c r="J531" s="119">
        <v>1309794491</v>
      </c>
      <c r="K531" s="116">
        <v>0</v>
      </c>
      <c r="L531" s="46">
        <v>15567013.192458477</v>
      </c>
      <c r="M531" s="47">
        <v>918517867.67626667</v>
      </c>
      <c r="N531" s="48">
        <f t="shared" si="33"/>
        <v>1582967838.1300001</v>
      </c>
      <c r="O531" s="52"/>
      <c r="P531" s="39">
        <v>220</v>
      </c>
      <c r="Q531" s="37">
        <f t="shared" si="34"/>
        <v>111978504</v>
      </c>
      <c r="R531" s="40">
        <f t="shared" si="35"/>
        <v>27994626</v>
      </c>
    </row>
    <row r="532" spans="1:18" ht="12.75">
      <c r="A532" s="96" t="s">
        <v>1020</v>
      </c>
      <c r="B532" s="49" t="s">
        <v>888</v>
      </c>
      <c r="C532" s="49" t="s">
        <v>1021</v>
      </c>
      <c r="D532" s="50" t="s">
        <v>2162</v>
      </c>
      <c r="E532" s="57">
        <v>8182</v>
      </c>
      <c r="F532" s="60">
        <v>508993.2</v>
      </c>
      <c r="G532" s="28">
        <f t="shared" si="32"/>
        <v>4164582362.4000001</v>
      </c>
      <c r="H532" s="103"/>
      <c r="I532" s="122">
        <v>137740834</v>
      </c>
      <c r="J532" s="119">
        <v>1437719272</v>
      </c>
      <c r="K532" s="116">
        <v>211948241.245</v>
      </c>
      <c r="L532" s="46">
        <v>17854385.677595541</v>
      </c>
      <c r="M532" s="47">
        <v>952604053.87138855</v>
      </c>
      <c r="N532" s="48">
        <f t="shared" si="33"/>
        <v>1406715575.6099999</v>
      </c>
      <c r="O532" s="52"/>
      <c r="P532" s="39">
        <v>276</v>
      </c>
      <c r="Q532" s="37">
        <f t="shared" si="34"/>
        <v>140482123.20000002</v>
      </c>
      <c r="R532" s="40">
        <f t="shared" si="35"/>
        <v>35120530.800000004</v>
      </c>
    </row>
    <row r="533" spans="1:18" ht="12.75">
      <c r="A533" s="96" t="s">
        <v>1022</v>
      </c>
      <c r="B533" s="49" t="s">
        <v>888</v>
      </c>
      <c r="C533" s="49" t="s">
        <v>1023</v>
      </c>
      <c r="D533" s="50" t="s">
        <v>2162</v>
      </c>
      <c r="E533" s="57">
        <v>2326</v>
      </c>
      <c r="F533" s="60">
        <v>508993.2</v>
      </c>
      <c r="G533" s="28">
        <f t="shared" si="32"/>
        <v>1183918183.2</v>
      </c>
      <c r="H533" s="103"/>
      <c r="I533" s="122">
        <v>38820958</v>
      </c>
      <c r="J533" s="119">
        <v>405207650</v>
      </c>
      <c r="K533" s="116">
        <v>0</v>
      </c>
      <c r="L533" s="46">
        <v>4987528.2313002832</v>
      </c>
      <c r="M533" s="47">
        <v>281290595.14946085</v>
      </c>
      <c r="N533" s="48">
        <f t="shared" si="33"/>
        <v>453611451.81999999</v>
      </c>
      <c r="O533" s="52"/>
      <c r="P533" s="39">
        <v>102</v>
      </c>
      <c r="Q533" s="37">
        <f t="shared" si="34"/>
        <v>51917306.399999999</v>
      </c>
      <c r="R533" s="40">
        <f t="shared" si="35"/>
        <v>12979326.6</v>
      </c>
    </row>
    <row r="534" spans="1:18" ht="12.75">
      <c r="A534" s="96" t="s">
        <v>1024</v>
      </c>
      <c r="B534" s="49" t="s">
        <v>888</v>
      </c>
      <c r="C534" s="49" t="s">
        <v>1025</v>
      </c>
      <c r="D534" s="50" t="s">
        <v>2162</v>
      </c>
      <c r="E534" s="57">
        <v>3485</v>
      </c>
      <c r="F534" s="60">
        <v>508993.2</v>
      </c>
      <c r="G534" s="28">
        <f t="shared" si="32"/>
        <v>1773841302</v>
      </c>
      <c r="H534" s="103"/>
      <c r="I534" s="122">
        <v>15845289</v>
      </c>
      <c r="J534" s="119">
        <v>165390878</v>
      </c>
      <c r="K534" s="116">
        <v>926621831.99800003</v>
      </c>
      <c r="L534" s="46">
        <v>2403175.8183569792</v>
      </c>
      <c r="M534" s="47">
        <v>1539523.510462095</v>
      </c>
      <c r="N534" s="48">
        <f t="shared" si="33"/>
        <v>662040603.66999996</v>
      </c>
      <c r="O534" s="52"/>
      <c r="P534" s="39">
        <v>112</v>
      </c>
      <c r="Q534" s="37">
        <f t="shared" si="34"/>
        <v>57007238.399999999</v>
      </c>
      <c r="R534" s="40">
        <f t="shared" si="35"/>
        <v>14251809.6</v>
      </c>
    </row>
    <row r="535" spans="1:18" ht="12.75">
      <c r="A535" s="96" t="s">
        <v>1026</v>
      </c>
      <c r="B535" s="49" t="s">
        <v>888</v>
      </c>
      <c r="C535" s="49" t="s">
        <v>1027</v>
      </c>
      <c r="D535" s="50" t="s">
        <v>2162</v>
      </c>
      <c r="E535" s="57">
        <v>4198</v>
      </c>
      <c r="F535" s="60">
        <v>508993.2</v>
      </c>
      <c r="G535" s="28">
        <f t="shared" si="32"/>
        <v>2136753453.6000001</v>
      </c>
      <c r="H535" s="103"/>
      <c r="I535" s="122">
        <v>68603634</v>
      </c>
      <c r="J535" s="119">
        <v>716074994</v>
      </c>
      <c r="K535" s="116">
        <v>0</v>
      </c>
      <c r="L535" s="46">
        <v>8778975.5046816841</v>
      </c>
      <c r="M535" s="47">
        <v>579660349.22259986</v>
      </c>
      <c r="N535" s="48">
        <f t="shared" si="33"/>
        <v>763635500.87</v>
      </c>
      <c r="O535" s="52"/>
      <c r="P535" s="39">
        <v>91</v>
      </c>
      <c r="Q535" s="37">
        <f t="shared" si="34"/>
        <v>46318381.200000003</v>
      </c>
      <c r="R535" s="40">
        <f t="shared" si="35"/>
        <v>11579595.300000001</v>
      </c>
    </row>
    <row r="536" spans="1:18" ht="12.75">
      <c r="A536" s="96" t="s">
        <v>1028</v>
      </c>
      <c r="B536" s="49" t="s">
        <v>888</v>
      </c>
      <c r="C536" s="49" t="s">
        <v>1029</v>
      </c>
      <c r="D536" s="50" t="s">
        <v>2162</v>
      </c>
      <c r="E536" s="57">
        <v>5855</v>
      </c>
      <c r="F536" s="60">
        <v>508993.2</v>
      </c>
      <c r="G536" s="28">
        <f t="shared" si="32"/>
        <v>2980155186</v>
      </c>
      <c r="H536" s="103"/>
      <c r="I536" s="122">
        <v>95831661</v>
      </c>
      <c r="J536" s="119">
        <v>1000277277</v>
      </c>
      <c r="K536" s="116">
        <v>0</v>
      </c>
      <c r="L536" s="46">
        <v>17903462.975921709</v>
      </c>
      <c r="M536" s="47">
        <v>577881790.78819203</v>
      </c>
      <c r="N536" s="48">
        <f t="shared" si="33"/>
        <v>1288260994.24</v>
      </c>
      <c r="O536" s="52"/>
      <c r="P536" s="39">
        <v>232</v>
      </c>
      <c r="Q536" s="37">
        <f t="shared" si="34"/>
        <v>118086422.40000001</v>
      </c>
      <c r="R536" s="40">
        <f t="shared" si="35"/>
        <v>29521605.600000001</v>
      </c>
    </row>
    <row r="537" spans="1:18" ht="12.75">
      <c r="A537" s="96" t="s">
        <v>1030</v>
      </c>
      <c r="B537" s="49" t="s">
        <v>888</v>
      </c>
      <c r="C537" s="49" t="s">
        <v>1031</v>
      </c>
      <c r="D537" s="50" t="s">
        <v>2162</v>
      </c>
      <c r="E537" s="57">
        <v>5168</v>
      </c>
      <c r="F537" s="60">
        <v>508993.2</v>
      </c>
      <c r="G537" s="28">
        <f t="shared" si="32"/>
        <v>2630476857.5999999</v>
      </c>
      <c r="H537" s="103"/>
      <c r="I537" s="122">
        <v>72920666</v>
      </c>
      <c r="J537" s="119">
        <v>761135570</v>
      </c>
      <c r="K537" s="116">
        <v>192748220.73429984</v>
      </c>
      <c r="L537" s="46">
        <v>13785587.191026656</v>
      </c>
      <c r="M537" s="47">
        <v>503104396.12599403</v>
      </c>
      <c r="N537" s="48">
        <f t="shared" si="33"/>
        <v>1086782417.55</v>
      </c>
      <c r="O537" s="52"/>
      <c r="P537" s="39">
        <v>179</v>
      </c>
      <c r="Q537" s="37">
        <f t="shared" si="34"/>
        <v>91109782.799999997</v>
      </c>
      <c r="R537" s="40">
        <f t="shared" si="35"/>
        <v>22777445.699999999</v>
      </c>
    </row>
    <row r="538" spans="1:18" ht="12.75">
      <c r="A538" s="96" t="s">
        <v>1032</v>
      </c>
      <c r="B538" s="49" t="s">
        <v>888</v>
      </c>
      <c r="C538" s="49" t="s">
        <v>1033</v>
      </c>
      <c r="D538" s="50" t="s">
        <v>2162</v>
      </c>
      <c r="E538" s="57">
        <v>4815</v>
      </c>
      <c r="F538" s="60">
        <v>508993.2</v>
      </c>
      <c r="G538" s="28">
        <f t="shared" si="32"/>
        <v>2450802258</v>
      </c>
      <c r="H538" s="103"/>
      <c r="I538" s="122">
        <v>78886903</v>
      </c>
      <c r="J538" s="119">
        <v>823410298</v>
      </c>
      <c r="K538" s="116">
        <v>0</v>
      </c>
      <c r="L538" s="46">
        <v>10973915.903201211</v>
      </c>
      <c r="M538" s="47">
        <v>447262464.81472164</v>
      </c>
      <c r="N538" s="48">
        <f t="shared" si="33"/>
        <v>1090268676.28</v>
      </c>
      <c r="O538" s="52"/>
      <c r="P538" s="39">
        <v>189</v>
      </c>
      <c r="Q538" s="37">
        <f t="shared" si="34"/>
        <v>96199714.799999997</v>
      </c>
      <c r="R538" s="40">
        <f t="shared" si="35"/>
        <v>24049928.699999999</v>
      </c>
    </row>
    <row r="539" spans="1:18" ht="12.75">
      <c r="A539" s="97" t="s">
        <v>1034</v>
      </c>
      <c r="B539" s="51" t="s">
        <v>888</v>
      </c>
      <c r="C539" s="51" t="s">
        <v>1035</v>
      </c>
      <c r="D539" s="50" t="s">
        <v>2162</v>
      </c>
      <c r="E539" s="57">
        <v>5240</v>
      </c>
      <c r="F539" s="60">
        <v>508993.2</v>
      </c>
      <c r="G539" s="28">
        <f t="shared" si="32"/>
        <v>2667124368</v>
      </c>
      <c r="H539" s="103"/>
      <c r="I539" s="122">
        <v>81215191</v>
      </c>
      <c r="J539" s="119">
        <v>847712630</v>
      </c>
      <c r="K539" s="116">
        <v>484754156.91400003</v>
      </c>
      <c r="L539" s="46">
        <v>45493430.003656268</v>
      </c>
      <c r="M539" s="47">
        <v>709794465.21276164</v>
      </c>
      <c r="N539" s="48">
        <f t="shared" si="33"/>
        <v>498154494.87</v>
      </c>
      <c r="O539" s="52"/>
      <c r="P539" s="39">
        <v>165</v>
      </c>
      <c r="Q539" s="37">
        <f t="shared" si="34"/>
        <v>83983878</v>
      </c>
      <c r="R539" s="40">
        <f t="shared" si="35"/>
        <v>20995969.5</v>
      </c>
    </row>
    <row r="540" spans="1:18" ht="12.75">
      <c r="A540" s="96" t="s">
        <v>1036</v>
      </c>
      <c r="B540" s="49" t="s">
        <v>888</v>
      </c>
      <c r="C540" s="49" t="s">
        <v>1037</v>
      </c>
      <c r="D540" s="50" t="s">
        <v>2162</v>
      </c>
      <c r="E540" s="57">
        <v>7289</v>
      </c>
      <c r="F540" s="60">
        <v>508993.2</v>
      </c>
      <c r="G540" s="28">
        <f t="shared" si="32"/>
        <v>3710051434.8000002</v>
      </c>
      <c r="H540" s="103"/>
      <c r="I540" s="122">
        <v>98693514</v>
      </c>
      <c r="J540" s="119">
        <v>1030148895</v>
      </c>
      <c r="K540" s="116">
        <v>455215011.96900004</v>
      </c>
      <c r="L540" s="46">
        <v>12727531.970257908</v>
      </c>
      <c r="M540" s="47">
        <v>540418936.76628268</v>
      </c>
      <c r="N540" s="48">
        <f t="shared" si="33"/>
        <v>1572847545.0899999</v>
      </c>
      <c r="O540" s="52"/>
      <c r="P540" s="39">
        <v>177</v>
      </c>
      <c r="Q540" s="37">
        <f t="shared" si="34"/>
        <v>90091796.400000006</v>
      </c>
      <c r="R540" s="40">
        <f t="shared" si="35"/>
        <v>22522949.100000001</v>
      </c>
    </row>
    <row r="541" spans="1:18" ht="12.75">
      <c r="A541" s="96" t="s">
        <v>1038</v>
      </c>
      <c r="B541" s="49" t="s">
        <v>888</v>
      </c>
      <c r="C541" s="49" t="s">
        <v>1039</v>
      </c>
      <c r="D541" s="50" t="s">
        <v>2162</v>
      </c>
      <c r="E541" s="57">
        <v>3857</v>
      </c>
      <c r="F541" s="60">
        <v>508993.2</v>
      </c>
      <c r="G541" s="28">
        <f t="shared" si="32"/>
        <v>1963186772.4000001</v>
      </c>
      <c r="H541" s="103"/>
      <c r="I541" s="122">
        <v>63154794</v>
      </c>
      <c r="J541" s="119">
        <v>659200784</v>
      </c>
      <c r="K541" s="116">
        <v>0</v>
      </c>
      <c r="L541" s="46">
        <v>7961935.8214003574</v>
      </c>
      <c r="M541" s="47">
        <v>373015463.61585647</v>
      </c>
      <c r="N541" s="48">
        <f t="shared" si="33"/>
        <v>859853794.96000004</v>
      </c>
      <c r="O541" s="52"/>
      <c r="P541" s="39">
        <v>118</v>
      </c>
      <c r="Q541" s="37">
        <f t="shared" si="34"/>
        <v>60061197.600000001</v>
      </c>
      <c r="R541" s="40">
        <f t="shared" si="35"/>
        <v>15015299.4</v>
      </c>
    </row>
    <row r="542" spans="1:18" ht="12.75">
      <c r="A542" s="96" t="s">
        <v>1040</v>
      </c>
      <c r="B542" s="49" t="s">
        <v>888</v>
      </c>
      <c r="C542" s="49" t="s">
        <v>169</v>
      </c>
      <c r="D542" s="50" t="s">
        <v>2162</v>
      </c>
      <c r="E542" s="57">
        <v>4870</v>
      </c>
      <c r="F542" s="60">
        <v>508993.2</v>
      </c>
      <c r="G542" s="28">
        <f t="shared" si="32"/>
        <v>2478796884</v>
      </c>
      <c r="H542" s="103"/>
      <c r="I542" s="122">
        <v>59274316</v>
      </c>
      <c r="J542" s="119">
        <v>618696895</v>
      </c>
      <c r="K542" s="116">
        <v>404049512.70900005</v>
      </c>
      <c r="L542" s="46">
        <v>19661261.936815426</v>
      </c>
      <c r="M542" s="47">
        <v>218876315.39363986</v>
      </c>
      <c r="N542" s="48">
        <f t="shared" si="33"/>
        <v>1158238582.96</v>
      </c>
      <c r="O542" s="52"/>
      <c r="P542" s="39">
        <v>159</v>
      </c>
      <c r="Q542" s="37">
        <f t="shared" si="34"/>
        <v>80929918.799999997</v>
      </c>
      <c r="R542" s="40">
        <f t="shared" si="35"/>
        <v>20232479.699999999</v>
      </c>
    </row>
    <row r="543" spans="1:18" ht="12.75">
      <c r="A543" s="96" t="s">
        <v>1041</v>
      </c>
      <c r="B543" s="49" t="s">
        <v>888</v>
      </c>
      <c r="C543" s="49" t="s">
        <v>1042</v>
      </c>
      <c r="D543" s="50" t="s">
        <v>2162</v>
      </c>
      <c r="E543" s="57">
        <v>6846</v>
      </c>
      <c r="F543" s="60">
        <v>508993.2</v>
      </c>
      <c r="G543" s="28">
        <f t="shared" si="32"/>
        <v>3484567447.2000003</v>
      </c>
      <c r="H543" s="103"/>
      <c r="I543" s="122">
        <v>110836179</v>
      </c>
      <c r="J543" s="119">
        <v>1156892313</v>
      </c>
      <c r="K543" s="116">
        <v>0</v>
      </c>
      <c r="L543" s="46">
        <v>18896319</v>
      </c>
      <c r="M543" s="47">
        <v>983297360.03708959</v>
      </c>
      <c r="N543" s="48">
        <f t="shared" si="33"/>
        <v>1214645276.1600001</v>
      </c>
      <c r="O543" s="52"/>
      <c r="P543" s="39">
        <v>278</v>
      </c>
      <c r="Q543" s="37">
        <f t="shared" si="34"/>
        <v>141500109.59999999</v>
      </c>
      <c r="R543" s="40">
        <f t="shared" si="35"/>
        <v>35375027.399999999</v>
      </c>
    </row>
    <row r="544" spans="1:18" ht="12.75">
      <c r="A544" s="96" t="s">
        <v>1043</v>
      </c>
      <c r="B544" s="49" t="s">
        <v>888</v>
      </c>
      <c r="C544" s="49" t="s">
        <v>1044</v>
      </c>
      <c r="D544" s="50" t="s">
        <v>2162</v>
      </c>
      <c r="E544" s="57">
        <v>5940</v>
      </c>
      <c r="F544" s="60">
        <v>508993.2</v>
      </c>
      <c r="G544" s="28">
        <f t="shared" si="32"/>
        <v>3023419608</v>
      </c>
      <c r="H544" s="103"/>
      <c r="I544" s="122">
        <v>53760802</v>
      </c>
      <c r="J544" s="119">
        <v>561147620</v>
      </c>
      <c r="K544" s="116">
        <v>1020670923.114</v>
      </c>
      <c r="L544" s="46">
        <v>30709824</v>
      </c>
      <c r="M544" s="47">
        <v>72598559.302942902</v>
      </c>
      <c r="N544" s="48">
        <f t="shared" si="33"/>
        <v>1284531879.5799999</v>
      </c>
      <c r="O544" s="52"/>
      <c r="P544" s="39">
        <v>165</v>
      </c>
      <c r="Q544" s="37">
        <f t="shared" si="34"/>
        <v>83983878</v>
      </c>
      <c r="R544" s="40">
        <f t="shared" si="35"/>
        <v>20995969.5</v>
      </c>
    </row>
    <row r="545" spans="1:18" ht="12.75">
      <c r="A545" s="96" t="s">
        <v>1045</v>
      </c>
      <c r="B545" s="49" t="s">
        <v>888</v>
      </c>
      <c r="C545" s="49" t="s">
        <v>1046</v>
      </c>
      <c r="D545" s="50" t="s">
        <v>2162</v>
      </c>
      <c r="E545" s="57">
        <v>2778</v>
      </c>
      <c r="F545" s="60">
        <v>508993.2</v>
      </c>
      <c r="G545" s="28">
        <f t="shared" si="32"/>
        <v>1413983109.6000001</v>
      </c>
      <c r="H545" s="103"/>
      <c r="I545" s="122">
        <v>43752400</v>
      </c>
      <c r="J545" s="119">
        <v>503654797</v>
      </c>
      <c r="K545" s="116">
        <v>0</v>
      </c>
      <c r="L545" s="46">
        <v>23854706.897893496</v>
      </c>
      <c r="M545" s="47">
        <v>284643190.6243704</v>
      </c>
      <c r="N545" s="48">
        <f t="shared" si="33"/>
        <v>558078015.08000004</v>
      </c>
      <c r="O545" s="52"/>
      <c r="P545" s="39">
        <v>185</v>
      </c>
      <c r="Q545" s="37">
        <f t="shared" si="34"/>
        <v>94163742</v>
      </c>
      <c r="R545" s="40">
        <f t="shared" si="35"/>
        <v>23540935.5</v>
      </c>
    </row>
    <row r="546" spans="1:18" ht="12.75">
      <c r="A546" s="96" t="s">
        <v>1047</v>
      </c>
      <c r="B546" s="49" t="s">
        <v>888</v>
      </c>
      <c r="C546" s="49" t="s">
        <v>1048</v>
      </c>
      <c r="D546" s="50" t="s">
        <v>2162</v>
      </c>
      <c r="E546" s="57">
        <v>13362</v>
      </c>
      <c r="F546" s="60">
        <v>508993.2</v>
      </c>
      <c r="G546" s="28">
        <f t="shared" si="32"/>
        <v>6801167138.4000006</v>
      </c>
      <c r="H546" s="103"/>
      <c r="I546" s="122">
        <v>219683614</v>
      </c>
      <c r="J546" s="119">
        <v>2293026382</v>
      </c>
      <c r="K546" s="116">
        <v>145840043.76500002</v>
      </c>
      <c r="L546" s="46">
        <v>52542149.768124074</v>
      </c>
      <c r="M546" s="47">
        <v>1542252353.4387941</v>
      </c>
      <c r="N546" s="48">
        <f t="shared" si="33"/>
        <v>2547822595.4299998</v>
      </c>
      <c r="O546" s="52"/>
      <c r="P546" s="39">
        <v>600</v>
      </c>
      <c r="Q546" s="37">
        <f t="shared" si="34"/>
        <v>305395920</v>
      </c>
      <c r="R546" s="40">
        <f t="shared" si="35"/>
        <v>76348980</v>
      </c>
    </row>
    <row r="547" spans="1:18" ht="12.75">
      <c r="A547" s="96" t="s">
        <v>1049</v>
      </c>
      <c r="B547" s="49" t="s">
        <v>888</v>
      </c>
      <c r="C547" s="49" t="s">
        <v>1050</v>
      </c>
      <c r="D547" s="50" t="s">
        <v>2162</v>
      </c>
      <c r="E547" s="57">
        <v>14726</v>
      </c>
      <c r="F547" s="60">
        <v>508993.2</v>
      </c>
      <c r="G547" s="28">
        <f t="shared" si="32"/>
        <v>7495433863.1999998</v>
      </c>
      <c r="H547" s="103"/>
      <c r="I547" s="122">
        <v>219651277</v>
      </c>
      <c r="J547" s="119">
        <v>2292688849</v>
      </c>
      <c r="K547" s="116">
        <v>376921311.32100004</v>
      </c>
      <c r="L547" s="46">
        <v>39999337.952566296</v>
      </c>
      <c r="M547" s="47">
        <v>1103340099.1983967</v>
      </c>
      <c r="N547" s="48">
        <f t="shared" si="33"/>
        <v>3462832988.73</v>
      </c>
      <c r="O547" s="52"/>
      <c r="P547" s="39">
        <v>470</v>
      </c>
      <c r="Q547" s="37">
        <f t="shared" si="34"/>
        <v>239226804</v>
      </c>
      <c r="R547" s="40">
        <f t="shared" si="35"/>
        <v>59806701</v>
      </c>
    </row>
    <row r="548" spans="1:18" ht="12.75">
      <c r="A548" s="96" t="s">
        <v>1051</v>
      </c>
      <c r="B548" s="49" t="s">
        <v>888</v>
      </c>
      <c r="C548" s="49" t="s">
        <v>1052</v>
      </c>
      <c r="D548" s="50" t="s">
        <v>2162</v>
      </c>
      <c r="E548" s="57">
        <v>6235</v>
      </c>
      <c r="F548" s="60">
        <v>508993.2</v>
      </c>
      <c r="G548" s="28">
        <f t="shared" si="32"/>
        <v>3173572602</v>
      </c>
      <c r="H548" s="103"/>
      <c r="I548" s="122">
        <v>65677105</v>
      </c>
      <c r="J548" s="119">
        <v>685528312</v>
      </c>
      <c r="K548" s="116">
        <v>958827995.42383802</v>
      </c>
      <c r="L548" s="46">
        <v>23771391.664398253</v>
      </c>
      <c r="M548" s="47">
        <v>285002329.82226598</v>
      </c>
      <c r="N548" s="48">
        <f t="shared" si="33"/>
        <v>1154765468.0899999</v>
      </c>
      <c r="O548" s="52"/>
      <c r="P548" s="39">
        <v>189</v>
      </c>
      <c r="Q548" s="37">
        <f t="shared" si="34"/>
        <v>96199714.799999997</v>
      </c>
      <c r="R548" s="40">
        <f t="shared" si="35"/>
        <v>24049928.699999999</v>
      </c>
    </row>
    <row r="549" spans="1:18" ht="12.75">
      <c r="A549" s="96" t="s">
        <v>1053</v>
      </c>
      <c r="B549" s="49" t="s">
        <v>888</v>
      </c>
      <c r="C549" s="49" t="s">
        <v>1054</v>
      </c>
      <c r="D549" s="50" t="s">
        <v>2163</v>
      </c>
      <c r="E549" s="57">
        <v>99344</v>
      </c>
      <c r="F549" s="60">
        <v>585342</v>
      </c>
      <c r="G549" s="28">
        <f t="shared" si="32"/>
        <v>58150215648</v>
      </c>
      <c r="H549" s="103"/>
      <c r="I549" s="122">
        <v>1631531198</v>
      </c>
      <c r="J549" s="119">
        <v>19001928970</v>
      </c>
      <c r="K549" s="116">
        <v>0</v>
      </c>
      <c r="L549" s="46">
        <v>908134683</v>
      </c>
      <c r="M549" s="47">
        <v>11797074634.177822</v>
      </c>
      <c r="N549" s="48">
        <f t="shared" si="33"/>
        <v>24811546162.82</v>
      </c>
      <c r="O549" s="52"/>
      <c r="P549" s="39">
        <v>8650</v>
      </c>
      <c r="Q549" s="37">
        <f t="shared" si="34"/>
        <v>5063208300</v>
      </c>
      <c r="R549" s="40">
        <f t="shared" si="35"/>
        <v>1265802075</v>
      </c>
    </row>
    <row r="550" spans="1:18" ht="12.75">
      <c r="A550" s="96" t="s">
        <v>1055</v>
      </c>
      <c r="B550" s="49" t="s">
        <v>888</v>
      </c>
      <c r="C550" s="49" t="s">
        <v>1056</v>
      </c>
      <c r="D550" s="50" t="s">
        <v>2162</v>
      </c>
      <c r="E550" s="57">
        <v>2539</v>
      </c>
      <c r="F550" s="60">
        <v>508993.2</v>
      </c>
      <c r="G550" s="28">
        <f t="shared" si="32"/>
        <v>1292333734.8</v>
      </c>
      <c r="H550" s="103"/>
      <c r="I550" s="122">
        <v>38174212</v>
      </c>
      <c r="J550" s="119">
        <v>641831283</v>
      </c>
      <c r="K550" s="116">
        <v>84645293.394999996</v>
      </c>
      <c r="L550" s="46">
        <v>5630912.4587690877</v>
      </c>
      <c r="M550" s="47">
        <v>243049397.40030473</v>
      </c>
      <c r="N550" s="48">
        <f t="shared" si="33"/>
        <v>279002636.55000001</v>
      </c>
      <c r="O550" s="52"/>
      <c r="P550" s="39">
        <v>104</v>
      </c>
      <c r="Q550" s="37">
        <f t="shared" si="34"/>
        <v>52935292.800000004</v>
      </c>
      <c r="R550" s="40">
        <f t="shared" si="35"/>
        <v>13233823.200000001</v>
      </c>
    </row>
    <row r="551" spans="1:18" ht="12.75">
      <c r="A551" s="96" t="s">
        <v>1057</v>
      </c>
      <c r="B551" s="49" t="s">
        <v>888</v>
      </c>
      <c r="C551" s="49" t="s">
        <v>1058</v>
      </c>
      <c r="D551" s="50" t="s">
        <v>2162</v>
      </c>
      <c r="E551" s="57">
        <v>4806</v>
      </c>
      <c r="F551" s="60">
        <v>508993.2</v>
      </c>
      <c r="G551" s="28">
        <f t="shared" si="32"/>
        <v>2446221319.2000003</v>
      </c>
      <c r="H551" s="103"/>
      <c r="I551" s="122">
        <v>78143144</v>
      </c>
      <c r="J551" s="119">
        <v>936686922</v>
      </c>
      <c r="K551" s="116">
        <v>0</v>
      </c>
      <c r="L551" s="46">
        <v>40903351.114435017</v>
      </c>
      <c r="M551" s="47">
        <v>190436547.88245884</v>
      </c>
      <c r="N551" s="48">
        <f t="shared" si="33"/>
        <v>1200051354.2</v>
      </c>
      <c r="O551" s="52"/>
      <c r="P551" s="39">
        <v>100</v>
      </c>
      <c r="Q551" s="37">
        <f t="shared" si="34"/>
        <v>50899320</v>
      </c>
      <c r="R551" s="40">
        <f t="shared" si="35"/>
        <v>12724830</v>
      </c>
    </row>
    <row r="552" spans="1:18" ht="12.75">
      <c r="A552" s="96" t="s">
        <v>1059</v>
      </c>
      <c r="B552" s="49" t="s">
        <v>888</v>
      </c>
      <c r="C552" s="49" t="s">
        <v>1060</v>
      </c>
      <c r="D552" s="50" t="s">
        <v>2162</v>
      </c>
      <c r="E552" s="57">
        <v>4006</v>
      </c>
      <c r="F552" s="60">
        <v>508993.2</v>
      </c>
      <c r="G552" s="28">
        <f t="shared" si="32"/>
        <v>2039026759.2</v>
      </c>
      <c r="H552" s="103"/>
      <c r="I552" s="122">
        <v>68846164</v>
      </c>
      <c r="J552" s="119">
        <v>907794852</v>
      </c>
      <c r="K552" s="116">
        <v>0</v>
      </c>
      <c r="L552" s="46">
        <v>42750000</v>
      </c>
      <c r="M552" s="47">
        <v>268325848.53342482</v>
      </c>
      <c r="N552" s="48">
        <f t="shared" si="33"/>
        <v>751309894.66999996</v>
      </c>
      <c r="O552" s="52"/>
      <c r="P552" s="39">
        <v>249</v>
      </c>
      <c r="Q552" s="37">
        <f t="shared" si="34"/>
        <v>126739306.8</v>
      </c>
      <c r="R552" s="40">
        <f t="shared" si="35"/>
        <v>31684826.699999999</v>
      </c>
    </row>
    <row r="553" spans="1:18" ht="12.75">
      <c r="A553" s="96" t="s">
        <v>1061</v>
      </c>
      <c r="B553" s="49" t="s">
        <v>888</v>
      </c>
      <c r="C553" s="49" t="s">
        <v>1062</v>
      </c>
      <c r="D553" s="50" t="s">
        <v>2162</v>
      </c>
      <c r="E553" s="57">
        <v>3137</v>
      </c>
      <c r="F553" s="60">
        <v>508993.2</v>
      </c>
      <c r="G553" s="28">
        <f t="shared" si="32"/>
        <v>1596711668.4000001</v>
      </c>
      <c r="H553" s="103"/>
      <c r="I553" s="122">
        <v>51513358</v>
      </c>
      <c r="J553" s="119">
        <v>537689118</v>
      </c>
      <c r="K553" s="116">
        <v>0</v>
      </c>
      <c r="L553" s="46">
        <v>18486403</v>
      </c>
      <c r="M553" s="47">
        <v>377092802.18463242</v>
      </c>
      <c r="N553" s="48">
        <f t="shared" si="33"/>
        <v>611929987.22000003</v>
      </c>
      <c r="O553" s="52"/>
      <c r="P553" s="39">
        <v>64</v>
      </c>
      <c r="Q553" s="37">
        <f t="shared" si="34"/>
        <v>32575564.800000001</v>
      </c>
      <c r="R553" s="40">
        <f t="shared" si="35"/>
        <v>8143891.2000000002</v>
      </c>
    </row>
    <row r="554" spans="1:18" ht="12.75">
      <c r="A554" s="96" t="s">
        <v>1063</v>
      </c>
      <c r="B554" s="49" t="s">
        <v>888</v>
      </c>
      <c r="C554" s="49" t="s">
        <v>1064</v>
      </c>
      <c r="D554" s="50" t="s">
        <v>2162</v>
      </c>
      <c r="E554" s="57">
        <v>5017</v>
      </c>
      <c r="F554" s="60">
        <v>508993.2</v>
      </c>
      <c r="G554" s="28">
        <f t="shared" si="32"/>
        <v>2553618884.4000001</v>
      </c>
      <c r="H554" s="103"/>
      <c r="I554" s="122">
        <v>52596658</v>
      </c>
      <c r="J554" s="119">
        <v>548996454</v>
      </c>
      <c r="K554" s="116">
        <v>848824706.0365603</v>
      </c>
      <c r="L554" s="46">
        <v>8957429</v>
      </c>
      <c r="M554" s="47">
        <v>137678433.784448</v>
      </c>
      <c r="N554" s="48">
        <f t="shared" si="33"/>
        <v>956565203.58000004</v>
      </c>
      <c r="O554" s="52"/>
      <c r="P554" s="39">
        <v>95</v>
      </c>
      <c r="Q554" s="37">
        <f t="shared" si="34"/>
        <v>48354354</v>
      </c>
      <c r="R554" s="40">
        <f t="shared" si="35"/>
        <v>12088588.5</v>
      </c>
    </row>
    <row r="555" spans="1:18" ht="12.75">
      <c r="A555" s="97" t="s">
        <v>1065</v>
      </c>
      <c r="B555" s="51" t="s">
        <v>888</v>
      </c>
      <c r="C555" s="51" t="s">
        <v>1066</v>
      </c>
      <c r="D555" s="50" t="s">
        <v>2162</v>
      </c>
      <c r="E555" s="57">
        <v>2017</v>
      </c>
      <c r="F555" s="60">
        <v>508993.2</v>
      </c>
      <c r="G555" s="28">
        <f t="shared" si="32"/>
        <v>1026639284.4</v>
      </c>
      <c r="H555" s="103"/>
      <c r="I555" s="122">
        <v>31205519</v>
      </c>
      <c r="J555" s="119">
        <v>331821619</v>
      </c>
      <c r="K555" s="116">
        <v>160596032.73140001</v>
      </c>
      <c r="L555" s="46">
        <v>4003544.0301889749</v>
      </c>
      <c r="M555" s="47">
        <v>215415178.18894428</v>
      </c>
      <c r="N555" s="48">
        <f t="shared" si="33"/>
        <v>283597391.44999999</v>
      </c>
      <c r="O555" s="52"/>
      <c r="P555" s="39">
        <v>109</v>
      </c>
      <c r="Q555" s="37">
        <f t="shared" si="34"/>
        <v>55480258.800000004</v>
      </c>
      <c r="R555" s="40">
        <f t="shared" si="35"/>
        <v>13870064.700000001</v>
      </c>
    </row>
    <row r="556" spans="1:18" ht="12.75">
      <c r="A556" s="96" t="s">
        <v>1067</v>
      </c>
      <c r="B556" s="49" t="s">
        <v>888</v>
      </c>
      <c r="C556" s="49" t="s">
        <v>1068</v>
      </c>
      <c r="D556" s="50" t="s">
        <v>2162</v>
      </c>
      <c r="E556" s="57">
        <v>4262</v>
      </c>
      <c r="F556" s="60">
        <v>508993.2</v>
      </c>
      <c r="G556" s="28">
        <f t="shared" si="32"/>
        <v>2169329018.4000001</v>
      </c>
      <c r="H556" s="103"/>
      <c r="I556" s="122">
        <v>64965685</v>
      </c>
      <c r="J556" s="119">
        <v>710466199</v>
      </c>
      <c r="K556" s="116">
        <v>168843909.78</v>
      </c>
      <c r="L556" s="46">
        <v>22106837.961947456</v>
      </c>
      <c r="M556" s="47">
        <v>283194017.79300159</v>
      </c>
      <c r="N556" s="48">
        <f t="shared" si="33"/>
        <v>919752368.87</v>
      </c>
      <c r="O556" s="52"/>
      <c r="P556" s="39">
        <v>171</v>
      </c>
      <c r="Q556" s="37">
        <f t="shared" si="34"/>
        <v>87037837.200000003</v>
      </c>
      <c r="R556" s="40">
        <f t="shared" si="35"/>
        <v>21759459.300000001</v>
      </c>
    </row>
    <row r="557" spans="1:18" ht="12.75">
      <c r="A557" s="96" t="s">
        <v>1069</v>
      </c>
      <c r="B557" s="49" t="s">
        <v>888</v>
      </c>
      <c r="C557" s="49" t="s">
        <v>1070</v>
      </c>
      <c r="D557" s="50" t="s">
        <v>2162</v>
      </c>
      <c r="E557" s="57">
        <v>3709</v>
      </c>
      <c r="F557" s="60">
        <v>508993.2</v>
      </c>
      <c r="G557" s="28">
        <f t="shared" si="32"/>
        <v>1887855778.8</v>
      </c>
      <c r="H557" s="103"/>
      <c r="I557" s="122">
        <v>43606883</v>
      </c>
      <c r="J557" s="119">
        <v>455162445</v>
      </c>
      <c r="K557" s="116">
        <v>347349587.85180211</v>
      </c>
      <c r="L557" s="46">
        <v>5855071.6438677665</v>
      </c>
      <c r="M557" s="47">
        <v>62892939.288282499</v>
      </c>
      <c r="N557" s="48">
        <f t="shared" si="33"/>
        <v>972988852.01999998</v>
      </c>
      <c r="O557" s="52"/>
      <c r="P557" s="39">
        <v>198</v>
      </c>
      <c r="Q557" s="37">
        <f t="shared" si="34"/>
        <v>100780653.60000001</v>
      </c>
      <c r="R557" s="40">
        <f t="shared" si="35"/>
        <v>25195163.400000002</v>
      </c>
    </row>
    <row r="558" spans="1:18" ht="12.75">
      <c r="A558" s="97" t="s">
        <v>1071</v>
      </c>
      <c r="B558" s="51" t="s">
        <v>888</v>
      </c>
      <c r="C558" s="51" t="s">
        <v>1072</v>
      </c>
      <c r="D558" s="50" t="s">
        <v>2162</v>
      </c>
      <c r="E558" s="57">
        <v>4870</v>
      </c>
      <c r="F558" s="60">
        <v>508993.2</v>
      </c>
      <c r="G558" s="28">
        <f t="shared" si="32"/>
        <v>2478796884</v>
      </c>
      <c r="H558" s="103"/>
      <c r="I558" s="122">
        <v>64529131</v>
      </c>
      <c r="J558" s="119">
        <v>673545911</v>
      </c>
      <c r="K558" s="116">
        <v>729005431.42560005</v>
      </c>
      <c r="L558" s="46">
        <v>13448904</v>
      </c>
      <c r="M558" s="47">
        <v>349562966.54041082</v>
      </c>
      <c r="N558" s="48">
        <f t="shared" si="33"/>
        <v>648704540.02999997</v>
      </c>
      <c r="O558" s="52"/>
      <c r="P558" s="39">
        <v>79</v>
      </c>
      <c r="Q558" s="37">
        <f t="shared" si="34"/>
        <v>40210462.800000004</v>
      </c>
      <c r="R558" s="40">
        <f t="shared" si="35"/>
        <v>10052615.700000001</v>
      </c>
    </row>
    <row r="559" spans="1:18" ht="12.75">
      <c r="A559" s="96" t="s">
        <v>1073</v>
      </c>
      <c r="B559" s="49" t="s">
        <v>888</v>
      </c>
      <c r="C559" s="49" t="s">
        <v>1074</v>
      </c>
      <c r="D559" s="50" t="s">
        <v>2162</v>
      </c>
      <c r="E559" s="57">
        <v>4339</v>
      </c>
      <c r="F559" s="60">
        <v>508993.2</v>
      </c>
      <c r="G559" s="28">
        <f t="shared" si="32"/>
        <v>2208521494.8000002</v>
      </c>
      <c r="H559" s="103"/>
      <c r="I559" s="122">
        <v>69977971</v>
      </c>
      <c r="J559" s="119">
        <v>962235972</v>
      </c>
      <c r="K559" s="116">
        <v>144276674.22999999</v>
      </c>
      <c r="L559" s="46">
        <v>236054288</v>
      </c>
      <c r="M559" s="47">
        <v>208191403.78297091</v>
      </c>
      <c r="N559" s="48">
        <f t="shared" si="33"/>
        <v>587785185.78999996</v>
      </c>
      <c r="O559" s="52"/>
      <c r="P559" s="39">
        <v>263</v>
      </c>
      <c r="Q559" s="37">
        <f t="shared" si="34"/>
        <v>133865211.60000001</v>
      </c>
      <c r="R559" s="40">
        <f t="shared" si="35"/>
        <v>33466302.900000002</v>
      </c>
    </row>
    <row r="560" spans="1:18" ht="12.75">
      <c r="A560" s="96" t="s">
        <v>1075</v>
      </c>
      <c r="B560" s="49" t="s">
        <v>888</v>
      </c>
      <c r="C560" s="49" t="s">
        <v>1076</v>
      </c>
      <c r="D560" s="50" t="s">
        <v>2162</v>
      </c>
      <c r="E560" s="57">
        <v>3269</v>
      </c>
      <c r="F560" s="60">
        <v>508993.2</v>
      </c>
      <c r="G560" s="28">
        <f t="shared" si="32"/>
        <v>1663898770.8</v>
      </c>
      <c r="H560" s="103"/>
      <c r="I560" s="122">
        <v>51270828</v>
      </c>
      <c r="J560" s="119">
        <v>535157625</v>
      </c>
      <c r="K560" s="116">
        <v>60484896.000000007</v>
      </c>
      <c r="L560" s="46">
        <v>17887074</v>
      </c>
      <c r="M560" s="47">
        <v>297674189.18460763</v>
      </c>
      <c r="N560" s="48">
        <f t="shared" si="33"/>
        <v>701424158.62</v>
      </c>
      <c r="O560" s="52"/>
      <c r="P560" s="39">
        <v>61</v>
      </c>
      <c r="Q560" s="37">
        <f t="shared" si="34"/>
        <v>31048585.199999999</v>
      </c>
      <c r="R560" s="40">
        <f t="shared" si="35"/>
        <v>7762146.2999999998</v>
      </c>
    </row>
    <row r="561" spans="1:18" ht="12.75">
      <c r="A561" s="96" t="s">
        <v>1077</v>
      </c>
      <c r="B561" s="49" t="s">
        <v>888</v>
      </c>
      <c r="C561" s="49" t="s">
        <v>1078</v>
      </c>
      <c r="D561" s="50" t="s">
        <v>2162</v>
      </c>
      <c r="E561" s="57">
        <v>2174</v>
      </c>
      <c r="F561" s="60">
        <v>508993.2</v>
      </c>
      <c r="G561" s="28">
        <f t="shared" si="32"/>
        <v>1106551216.8</v>
      </c>
      <c r="H561" s="103"/>
      <c r="I561" s="122">
        <v>36330984</v>
      </c>
      <c r="J561" s="119">
        <v>379217655</v>
      </c>
      <c r="K561" s="116">
        <v>0</v>
      </c>
      <c r="L561" s="46">
        <v>4565375.8595220689</v>
      </c>
      <c r="M561" s="47">
        <v>220441150.62354404</v>
      </c>
      <c r="N561" s="48">
        <f t="shared" si="33"/>
        <v>465996051.31999999</v>
      </c>
      <c r="O561" s="52"/>
      <c r="P561" s="39">
        <v>48</v>
      </c>
      <c r="Q561" s="37">
        <f t="shared" si="34"/>
        <v>24431673.600000001</v>
      </c>
      <c r="R561" s="40">
        <f t="shared" si="35"/>
        <v>6107918.4000000004</v>
      </c>
    </row>
    <row r="562" spans="1:18" ht="12.75">
      <c r="A562" s="96" t="s">
        <v>1079</v>
      </c>
      <c r="B562" s="49" t="s">
        <v>888</v>
      </c>
      <c r="C562" s="49" t="s">
        <v>1080</v>
      </c>
      <c r="D562" s="50" t="s">
        <v>2162</v>
      </c>
      <c r="E562" s="57">
        <v>10048</v>
      </c>
      <c r="F562" s="60">
        <v>508993.2</v>
      </c>
      <c r="G562" s="28">
        <f t="shared" si="32"/>
        <v>5114363673.6000004</v>
      </c>
      <c r="H562" s="103"/>
      <c r="I562" s="122">
        <v>160959032</v>
      </c>
      <c r="J562" s="119">
        <v>1680067538</v>
      </c>
      <c r="K562" s="116">
        <v>465824392.245</v>
      </c>
      <c r="L562" s="46">
        <v>137600649</v>
      </c>
      <c r="M562" s="47">
        <v>1094576807.9060299</v>
      </c>
      <c r="N562" s="48">
        <f t="shared" si="33"/>
        <v>1575335254.45</v>
      </c>
      <c r="O562" s="52"/>
      <c r="P562" s="39">
        <v>142</v>
      </c>
      <c r="Q562" s="37">
        <f t="shared" si="34"/>
        <v>72277034.400000006</v>
      </c>
      <c r="R562" s="40">
        <f t="shared" si="35"/>
        <v>18069258.600000001</v>
      </c>
    </row>
    <row r="563" spans="1:18" ht="12.75">
      <c r="A563" s="120" t="s">
        <v>1081</v>
      </c>
      <c r="B563" s="49" t="s">
        <v>888</v>
      </c>
      <c r="C563" s="49" t="s">
        <v>1082</v>
      </c>
      <c r="D563" s="50" t="s">
        <v>2162</v>
      </c>
      <c r="E563" s="57">
        <v>4420</v>
      </c>
      <c r="F563" s="60">
        <v>508993.2</v>
      </c>
      <c r="G563" s="28">
        <f t="shared" si="32"/>
        <v>2249749944</v>
      </c>
      <c r="H563" s="103"/>
      <c r="I563" s="122">
        <v>63801542</v>
      </c>
      <c r="J563" s="119">
        <v>1483640932</v>
      </c>
      <c r="K563" s="116">
        <v>268664496.84792399</v>
      </c>
      <c r="L563" s="46">
        <v>35309067.149999999</v>
      </c>
      <c r="M563" s="47">
        <v>382110887.98813802</v>
      </c>
      <c r="N563" s="48">
        <f>ROUND((G563)-(I563+J563+K563+L563+M563),2)</f>
        <v>16223018.01</v>
      </c>
      <c r="O563" s="52"/>
      <c r="P563" s="39">
        <v>580</v>
      </c>
      <c r="Q563" s="37">
        <f t="shared" si="34"/>
        <v>295216056</v>
      </c>
      <c r="R563" s="40">
        <f t="shared" si="35"/>
        <v>73804014</v>
      </c>
    </row>
    <row r="564" spans="1:18" ht="12.75">
      <c r="A564" s="96" t="s">
        <v>1083</v>
      </c>
      <c r="B564" s="49" t="s">
        <v>888</v>
      </c>
      <c r="C564" s="49" t="s">
        <v>1084</v>
      </c>
      <c r="D564" s="50" t="s">
        <v>2162</v>
      </c>
      <c r="E564" s="57">
        <v>3319</v>
      </c>
      <c r="F564" s="60">
        <v>508993.2</v>
      </c>
      <c r="G564" s="28">
        <f t="shared" si="32"/>
        <v>1689348430.8</v>
      </c>
      <c r="H564" s="103"/>
      <c r="I564" s="122">
        <v>55038127</v>
      </c>
      <c r="J564" s="119">
        <v>574480150</v>
      </c>
      <c r="K564" s="116">
        <v>0</v>
      </c>
      <c r="L564" s="46">
        <v>21405020</v>
      </c>
      <c r="M564" s="47">
        <v>314997118.41287309</v>
      </c>
      <c r="N564" s="48">
        <f t="shared" si="33"/>
        <v>723428015.38999999</v>
      </c>
      <c r="O564" s="52"/>
      <c r="P564" s="39">
        <v>141</v>
      </c>
      <c r="Q564" s="37">
        <f t="shared" si="34"/>
        <v>71768041.200000003</v>
      </c>
      <c r="R564" s="40">
        <f t="shared" si="35"/>
        <v>17942010.300000001</v>
      </c>
    </row>
    <row r="565" spans="1:18" ht="12.75">
      <c r="A565" s="96" t="s">
        <v>1085</v>
      </c>
      <c r="B565" s="49" t="s">
        <v>888</v>
      </c>
      <c r="C565" s="49" t="s">
        <v>1086</v>
      </c>
      <c r="D565" s="50" t="s">
        <v>2162</v>
      </c>
      <c r="E565" s="57">
        <v>7543</v>
      </c>
      <c r="F565" s="60">
        <v>508993.2</v>
      </c>
      <c r="G565" s="28">
        <f t="shared" si="32"/>
        <v>3839335707.5999999</v>
      </c>
      <c r="H565" s="103"/>
      <c r="I565" s="122">
        <v>126374264</v>
      </c>
      <c r="J565" s="119">
        <v>1319076632</v>
      </c>
      <c r="K565" s="116">
        <v>0</v>
      </c>
      <c r="L565" s="46">
        <v>15931171.158735791</v>
      </c>
      <c r="M565" s="47">
        <v>837489101.48770189</v>
      </c>
      <c r="N565" s="48">
        <f t="shared" si="33"/>
        <v>1540464538.95</v>
      </c>
      <c r="O565" s="52"/>
      <c r="P565" s="39">
        <v>150</v>
      </c>
      <c r="Q565" s="37">
        <f t="shared" si="34"/>
        <v>76348980</v>
      </c>
      <c r="R565" s="40">
        <f t="shared" si="35"/>
        <v>19087245</v>
      </c>
    </row>
    <row r="566" spans="1:18" ht="12.75">
      <c r="A566" s="96" t="s">
        <v>1087</v>
      </c>
      <c r="B566" s="49" t="s">
        <v>888</v>
      </c>
      <c r="C566" s="49" t="s">
        <v>1088</v>
      </c>
      <c r="D566" s="50" t="s">
        <v>2162</v>
      </c>
      <c r="E566" s="57">
        <v>5818</v>
      </c>
      <c r="F566" s="60">
        <v>508993.2</v>
      </c>
      <c r="G566" s="28">
        <f t="shared" si="32"/>
        <v>2961322437.5999999</v>
      </c>
      <c r="H566" s="103"/>
      <c r="I566" s="122">
        <v>67698189</v>
      </c>
      <c r="J566" s="119">
        <v>706624086</v>
      </c>
      <c r="K566" s="116">
        <v>609606308.56940663</v>
      </c>
      <c r="L566" s="46">
        <v>20705876.346484665</v>
      </c>
      <c r="M566" s="47">
        <v>192096181.84576672</v>
      </c>
      <c r="N566" s="48">
        <f t="shared" si="33"/>
        <v>1364591795.8399999</v>
      </c>
      <c r="O566" s="52"/>
      <c r="P566" s="39">
        <v>79</v>
      </c>
      <c r="Q566" s="37">
        <f t="shared" si="34"/>
        <v>40210462.800000004</v>
      </c>
      <c r="R566" s="40">
        <f t="shared" si="35"/>
        <v>10052615.700000001</v>
      </c>
    </row>
    <row r="567" spans="1:18" ht="12.75">
      <c r="A567" s="96" t="s">
        <v>1089</v>
      </c>
      <c r="B567" s="49" t="s">
        <v>888</v>
      </c>
      <c r="C567" s="49" t="s">
        <v>1090</v>
      </c>
      <c r="D567" s="50" t="s">
        <v>2162</v>
      </c>
      <c r="E567" s="57">
        <v>15971</v>
      </c>
      <c r="F567" s="60">
        <v>508993.2</v>
      </c>
      <c r="G567" s="28">
        <f t="shared" si="32"/>
        <v>8129130397.1999998</v>
      </c>
      <c r="H567" s="103"/>
      <c r="I567" s="122">
        <v>151823739</v>
      </c>
      <c r="J567" s="119">
        <v>2038822191</v>
      </c>
      <c r="K567" s="116">
        <v>2489205177.9720311</v>
      </c>
      <c r="L567" s="46">
        <v>244328285.74228978</v>
      </c>
      <c r="M567" s="47">
        <v>650148280.49666941</v>
      </c>
      <c r="N567" s="48">
        <f t="shared" si="33"/>
        <v>2554802722.9899998</v>
      </c>
      <c r="O567" s="52"/>
      <c r="P567" s="39">
        <v>497</v>
      </c>
      <c r="Q567" s="37">
        <f t="shared" si="34"/>
        <v>252969620.40000001</v>
      </c>
      <c r="R567" s="40">
        <f t="shared" si="35"/>
        <v>63242405.100000001</v>
      </c>
    </row>
    <row r="568" spans="1:18" ht="12.75">
      <c r="A568" s="96" t="s">
        <v>1091</v>
      </c>
      <c r="B568" s="49" t="s">
        <v>888</v>
      </c>
      <c r="C568" s="49" t="s">
        <v>1092</v>
      </c>
      <c r="D568" s="50" t="s">
        <v>2162</v>
      </c>
      <c r="E568" s="57">
        <v>5874</v>
      </c>
      <c r="F568" s="60">
        <v>508993.2</v>
      </c>
      <c r="G568" s="28">
        <f t="shared" si="32"/>
        <v>2989826056.8000002</v>
      </c>
      <c r="H568" s="103"/>
      <c r="I568" s="122">
        <v>72112233</v>
      </c>
      <c r="J568" s="119">
        <v>752697260</v>
      </c>
      <c r="K568" s="116">
        <v>872861004.34665716</v>
      </c>
      <c r="L568" s="46">
        <v>9535763.2057598159</v>
      </c>
      <c r="M568" s="47">
        <v>133629138.18844211</v>
      </c>
      <c r="N568" s="48">
        <f t="shared" si="33"/>
        <v>1148990658.0599999</v>
      </c>
      <c r="O568" s="52"/>
      <c r="P568" s="39">
        <v>52</v>
      </c>
      <c r="Q568" s="37">
        <f t="shared" si="34"/>
        <v>26467646.400000002</v>
      </c>
      <c r="R568" s="40">
        <f t="shared" si="35"/>
        <v>6616911.6000000006</v>
      </c>
    </row>
    <row r="569" spans="1:18" ht="12.75">
      <c r="A569" s="96" t="s">
        <v>1093</v>
      </c>
      <c r="B569" s="49" t="s">
        <v>888</v>
      </c>
      <c r="C569" s="49" t="s">
        <v>1094</v>
      </c>
      <c r="D569" s="50" t="s">
        <v>2162</v>
      </c>
      <c r="E569" s="57">
        <v>3523</v>
      </c>
      <c r="F569" s="60">
        <v>508993.2</v>
      </c>
      <c r="G569" s="28">
        <f t="shared" si="32"/>
        <v>1793183043.6000001</v>
      </c>
      <c r="H569" s="103"/>
      <c r="I569" s="122">
        <v>33566143</v>
      </c>
      <c r="J569" s="119">
        <v>350358634</v>
      </c>
      <c r="K569" s="116">
        <v>545667392.62800002</v>
      </c>
      <c r="L569" s="46">
        <v>4448917.356922674</v>
      </c>
      <c r="M569" s="47">
        <v>35723471.476579539</v>
      </c>
      <c r="N569" s="48">
        <f t="shared" si="33"/>
        <v>823418485.13999999</v>
      </c>
      <c r="O569" s="52"/>
      <c r="P569" s="39">
        <v>75</v>
      </c>
      <c r="Q569" s="37">
        <f t="shared" si="34"/>
        <v>38174490</v>
      </c>
      <c r="R569" s="40">
        <f t="shared" si="35"/>
        <v>9543622.5</v>
      </c>
    </row>
    <row r="570" spans="1:18" ht="12.75">
      <c r="A570" s="96" t="s">
        <v>1095</v>
      </c>
      <c r="B570" s="49" t="s">
        <v>888</v>
      </c>
      <c r="C570" s="49" t="s">
        <v>1096</v>
      </c>
      <c r="D570" s="50" t="s">
        <v>2162</v>
      </c>
      <c r="E570" s="57">
        <v>6274</v>
      </c>
      <c r="F570" s="60">
        <v>508993.2</v>
      </c>
      <c r="G570" s="28">
        <f t="shared" si="32"/>
        <v>3193423336.8000002</v>
      </c>
      <c r="H570" s="103"/>
      <c r="I570" s="122">
        <v>103253077</v>
      </c>
      <c r="J570" s="119">
        <v>1077740964</v>
      </c>
      <c r="K570" s="116">
        <v>0</v>
      </c>
      <c r="L570" s="46">
        <v>13229484.070852166</v>
      </c>
      <c r="M570" s="47">
        <v>581387086.11390674</v>
      </c>
      <c r="N570" s="48">
        <f t="shared" si="33"/>
        <v>1417812725.6199999</v>
      </c>
      <c r="O570" s="52"/>
      <c r="P570" s="39">
        <v>126</v>
      </c>
      <c r="Q570" s="37">
        <f t="shared" si="34"/>
        <v>64133143.200000003</v>
      </c>
      <c r="R570" s="40">
        <f t="shared" si="35"/>
        <v>16033285.800000001</v>
      </c>
    </row>
    <row r="571" spans="1:18" ht="12.75">
      <c r="A571" s="96" t="s">
        <v>1097</v>
      </c>
      <c r="B571" s="49" t="s">
        <v>888</v>
      </c>
      <c r="C571" s="49" t="s">
        <v>1098</v>
      </c>
      <c r="D571" s="50" t="s">
        <v>2162</v>
      </c>
      <c r="E571" s="57">
        <v>3024</v>
      </c>
      <c r="F571" s="60">
        <v>508993.2</v>
      </c>
      <c r="G571" s="28">
        <f t="shared" si="32"/>
        <v>1539195436.8</v>
      </c>
      <c r="H571" s="103"/>
      <c r="I571" s="122">
        <v>48198782</v>
      </c>
      <c r="J571" s="119">
        <v>503092047</v>
      </c>
      <c r="K571" s="116">
        <v>0</v>
      </c>
      <c r="L571" s="46">
        <v>14064013</v>
      </c>
      <c r="M571" s="47">
        <v>301183658.68116891</v>
      </c>
      <c r="N571" s="48">
        <f t="shared" si="33"/>
        <v>672656936.12</v>
      </c>
      <c r="O571" s="52"/>
      <c r="P571" s="39">
        <v>68</v>
      </c>
      <c r="Q571" s="37">
        <f t="shared" si="34"/>
        <v>34611537.600000001</v>
      </c>
      <c r="R571" s="40">
        <f t="shared" si="35"/>
        <v>8652884.4000000004</v>
      </c>
    </row>
    <row r="572" spans="1:18" ht="12.75">
      <c r="A572" s="96" t="s">
        <v>1099</v>
      </c>
      <c r="B572" s="49" t="s">
        <v>888</v>
      </c>
      <c r="C572" s="49" t="s">
        <v>1100</v>
      </c>
      <c r="D572" s="50" t="s">
        <v>2162</v>
      </c>
      <c r="E572" s="57">
        <v>1600</v>
      </c>
      <c r="F572" s="60">
        <v>508993.2</v>
      </c>
      <c r="G572" s="28">
        <f t="shared" si="32"/>
        <v>814389120</v>
      </c>
      <c r="H572" s="103"/>
      <c r="I572" s="122">
        <v>25514149</v>
      </c>
      <c r="J572" s="119">
        <v>266313066</v>
      </c>
      <c r="K572" s="116">
        <v>0</v>
      </c>
      <c r="L572" s="46">
        <v>3276023.5387774529</v>
      </c>
      <c r="M572" s="47">
        <v>141239177.2925036</v>
      </c>
      <c r="N572" s="48">
        <f t="shared" si="33"/>
        <v>378046704.17000002</v>
      </c>
      <c r="O572" s="52"/>
      <c r="P572" s="39">
        <v>62</v>
      </c>
      <c r="Q572" s="37">
        <f t="shared" si="34"/>
        <v>31557578.400000002</v>
      </c>
      <c r="R572" s="40">
        <f t="shared" si="35"/>
        <v>7889394.6000000006</v>
      </c>
    </row>
    <row r="573" spans="1:18" ht="12.75">
      <c r="A573" s="97" t="s">
        <v>1101</v>
      </c>
      <c r="B573" s="51" t="s">
        <v>888</v>
      </c>
      <c r="C573" s="51" t="s">
        <v>1102</v>
      </c>
      <c r="D573" s="50" t="s">
        <v>2162</v>
      </c>
      <c r="E573" s="57">
        <v>11055</v>
      </c>
      <c r="F573" s="60">
        <v>508993.2</v>
      </c>
      <c r="G573" s="28">
        <f t="shared" si="32"/>
        <v>5626919826</v>
      </c>
      <c r="H573" s="103"/>
      <c r="I573" s="122">
        <v>159277491</v>
      </c>
      <c r="J573" s="119">
        <v>1694879455</v>
      </c>
      <c r="K573" s="116">
        <v>1433107134.6236</v>
      </c>
      <c r="L573" s="46">
        <v>69926742.390515894</v>
      </c>
      <c r="M573" s="47">
        <v>814294567.68568277</v>
      </c>
      <c r="N573" s="48">
        <f t="shared" si="33"/>
        <v>1455434435.3</v>
      </c>
      <c r="O573" s="52"/>
      <c r="P573" s="39">
        <v>193</v>
      </c>
      <c r="Q573" s="37">
        <f t="shared" si="34"/>
        <v>98235687.600000009</v>
      </c>
      <c r="R573" s="40">
        <f t="shared" si="35"/>
        <v>24558921.900000002</v>
      </c>
    </row>
    <row r="574" spans="1:18" ht="12.75">
      <c r="A574" s="96" t="s">
        <v>1103</v>
      </c>
      <c r="B574" s="49" t="s">
        <v>888</v>
      </c>
      <c r="C574" s="49" t="s">
        <v>1104</v>
      </c>
      <c r="D574" s="50" t="s">
        <v>2162</v>
      </c>
      <c r="E574" s="57">
        <v>13553</v>
      </c>
      <c r="F574" s="60">
        <v>508993.2</v>
      </c>
      <c r="G574" s="28">
        <f t="shared" si="32"/>
        <v>6898384839.6000004</v>
      </c>
      <c r="H574" s="103"/>
      <c r="I574" s="122">
        <v>135428714</v>
      </c>
      <c r="J574" s="119">
        <v>1413585706</v>
      </c>
      <c r="K574" s="116">
        <v>2066441240.651</v>
      </c>
      <c r="L574" s="46">
        <v>122427567.07013103</v>
      </c>
      <c r="M574" s="47">
        <v>616386718.68237138</v>
      </c>
      <c r="N574" s="48">
        <f t="shared" si="33"/>
        <v>2544114893.1999998</v>
      </c>
      <c r="O574" s="52"/>
      <c r="P574" s="39">
        <v>300</v>
      </c>
      <c r="Q574" s="37">
        <f t="shared" si="34"/>
        <v>152697960</v>
      </c>
      <c r="R574" s="40">
        <f t="shared" si="35"/>
        <v>38174490</v>
      </c>
    </row>
    <row r="575" spans="1:18" ht="12.75">
      <c r="A575" s="96" t="s">
        <v>1105</v>
      </c>
      <c r="B575" s="49" t="s">
        <v>888</v>
      </c>
      <c r="C575" s="49" t="s">
        <v>1106</v>
      </c>
      <c r="D575" s="50" t="s">
        <v>2162</v>
      </c>
      <c r="E575" s="57">
        <v>10355</v>
      </c>
      <c r="F575" s="60">
        <v>508993.2</v>
      </c>
      <c r="G575" s="28">
        <f t="shared" si="32"/>
        <v>5270624586</v>
      </c>
      <c r="H575" s="103"/>
      <c r="I575" s="122">
        <v>145970682</v>
      </c>
      <c r="J575" s="119">
        <v>1523621269</v>
      </c>
      <c r="K575" s="116">
        <v>529485314.20241743</v>
      </c>
      <c r="L575" s="46">
        <v>44635532</v>
      </c>
      <c r="M575" s="47">
        <v>592215723.76112986</v>
      </c>
      <c r="N575" s="48">
        <f t="shared" si="33"/>
        <v>2434696065.04</v>
      </c>
      <c r="O575" s="52"/>
      <c r="P575" s="39">
        <v>382</v>
      </c>
      <c r="Q575" s="37">
        <f t="shared" si="34"/>
        <v>194435402.40000001</v>
      </c>
      <c r="R575" s="40">
        <f t="shared" si="35"/>
        <v>48608850.600000001</v>
      </c>
    </row>
    <row r="576" spans="1:18" ht="12.75">
      <c r="A576" s="96" t="s">
        <v>1107</v>
      </c>
      <c r="B576" s="49" t="s">
        <v>888</v>
      </c>
      <c r="C576" s="49" t="s">
        <v>2152</v>
      </c>
      <c r="D576" s="50" t="s">
        <v>2162</v>
      </c>
      <c r="E576" s="57">
        <v>12188</v>
      </c>
      <c r="F576" s="60">
        <v>508993.2</v>
      </c>
      <c r="G576" s="28">
        <f t="shared" si="32"/>
        <v>6203609121.6000004</v>
      </c>
      <c r="H576" s="103"/>
      <c r="I576" s="122">
        <v>204000011</v>
      </c>
      <c r="J576" s="119">
        <v>2129323167</v>
      </c>
      <c r="K576" s="116">
        <v>0</v>
      </c>
      <c r="L576" s="46">
        <v>26168987.04855141</v>
      </c>
      <c r="M576" s="47">
        <v>1266382112.355845</v>
      </c>
      <c r="N576" s="48">
        <f t="shared" si="33"/>
        <v>2577734844.1999998</v>
      </c>
      <c r="O576" s="52"/>
      <c r="P576" s="39">
        <v>306</v>
      </c>
      <c r="Q576" s="37">
        <f t="shared" si="34"/>
        <v>155751919.20000002</v>
      </c>
      <c r="R576" s="40">
        <f t="shared" si="35"/>
        <v>38937979.800000004</v>
      </c>
    </row>
    <row r="577" spans="1:18" ht="12.75">
      <c r="A577" s="96" t="s">
        <v>1108</v>
      </c>
      <c r="B577" s="49" t="s">
        <v>888</v>
      </c>
      <c r="C577" s="49" t="s">
        <v>1109</v>
      </c>
      <c r="D577" s="50" t="s">
        <v>2162</v>
      </c>
      <c r="E577" s="57">
        <v>2298</v>
      </c>
      <c r="F577" s="60">
        <v>508993.2</v>
      </c>
      <c r="G577" s="28">
        <f t="shared" si="32"/>
        <v>1169666373.6000001</v>
      </c>
      <c r="H577" s="103"/>
      <c r="I577" s="122">
        <v>36492671</v>
      </c>
      <c r="J577" s="119">
        <v>380905317</v>
      </c>
      <c r="K577" s="116">
        <v>0</v>
      </c>
      <c r="L577" s="46">
        <v>4633545.9019476203</v>
      </c>
      <c r="M577" s="47">
        <v>165972711.85372919</v>
      </c>
      <c r="N577" s="48">
        <f t="shared" si="33"/>
        <v>581662127.84000003</v>
      </c>
      <c r="O577" s="52"/>
      <c r="P577" s="39">
        <v>131</v>
      </c>
      <c r="Q577" s="37">
        <f t="shared" si="34"/>
        <v>66678109.200000003</v>
      </c>
      <c r="R577" s="40">
        <f t="shared" si="35"/>
        <v>16669527.300000001</v>
      </c>
    </row>
    <row r="578" spans="1:18" ht="12.75">
      <c r="A578" s="97" t="s">
        <v>1110</v>
      </c>
      <c r="B578" s="51" t="s">
        <v>888</v>
      </c>
      <c r="C578" s="51" t="s">
        <v>2142</v>
      </c>
      <c r="D578" s="50" t="s">
        <v>2162</v>
      </c>
      <c r="E578" s="57">
        <v>27169</v>
      </c>
      <c r="F578" s="60">
        <v>508993.2</v>
      </c>
      <c r="G578" s="28">
        <f t="shared" si="32"/>
        <v>13828836250.800001</v>
      </c>
      <c r="H578" s="103"/>
      <c r="I578" s="122">
        <v>383326644</v>
      </c>
      <c r="J578" s="119">
        <v>6242797062</v>
      </c>
      <c r="K578" s="116">
        <v>3671089199.8085999</v>
      </c>
      <c r="L578" s="46">
        <v>283866327.62512583</v>
      </c>
      <c r="M578" s="47">
        <v>2166563799.8586206</v>
      </c>
      <c r="N578" s="48">
        <f t="shared" si="33"/>
        <v>1081193217.51</v>
      </c>
      <c r="O578" s="52"/>
      <c r="P578" s="39">
        <v>895</v>
      </c>
      <c r="Q578" s="37">
        <f t="shared" si="34"/>
        <v>455548914</v>
      </c>
      <c r="R578" s="40">
        <f t="shared" si="35"/>
        <v>113887228.5</v>
      </c>
    </row>
    <row r="579" spans="1:18" ht="12.75">
      <c r="A579" s="96" t="s">
        <v>1111</v>
      </c>
      <c r="B579" s="49" t="s">
        <v>1112</v>
      </c>
      <c r="C579" s="49" t="s">
        <v>2122</v>
      </c>
      <c r="D579" s="50" t="s">
        <v>2164</v>
      </c>
      <c r="E579" s="57">
        <v>96438</v>
      </c>
      <c r="F579" s="60">
        <v>567374.4</v>
      </c>
      <c r="G579" s="28">
        <f t="shared" si="32"/>
        <v>54716452387.200005</v>
      </c>
      <c r="H579" s="103"/>
      <c r="I579" s="122">
        <v>1346348335</v>
      </c>
      <c r="J579" s="119">
        <v>14052992848</v>
      </c>
      <c r="K579" s="116">
        <v>0</v>
      </c>
      <c r="L579" s="46">
        <v>560687839</v>
      </c>
      <c r="M579" s="47">
        <v>1913055832.728894</v>
      </c>
      <c r="N579" s="48">
        <f t="shared" si="33"/>
        <v>36843367532.470001</v>
      </c>
      <c r="O579" s="52"/>
      <c r="P579" s="39">
        <v>4986</v>
      </c>
      <c r="Q579" s="37">
        <f t="shared" si="34"/>
        <v>2828928758.4000001</v>
      </c>
      <c r="R579" s="40">
        <f t="shared" si="35"/>
        <v>707232189.60000002</v>
      </c>
    </row>
    <row r="580" spans="1:18" ht="12.75">
      <c r="A580" s="96" t="s">
        <v>1113</v>
      </c>
      <c r="B580" s="49" t="s">
        <v>1112</v>
      </c>
      <c r="C580" s="49" t="s">
        <v>1114</v>
      </c>
      <c r="D580" s="50" t="s">
        <v>2164</v>
      </c>
      <c r="E580" s="57">
        <v>11913</v>
      </c>
      <c r="F580" s="60">
        <v>567374.4</v>
      </c>
      <c r="G580" s="28">
        <f t="shared" si="32"/>
        <v>6759131227.1999998</v>
      </c>
      <c r="H580" s="103"/>
      <c r="I580" s="122">
        <v>188316409</v>
      </c>
      <c r="J580" s="119">
        <v>1965619951</v>
      </c>
      <c r="K580" s="116">
        <v>0</v>
      </c>
      <c r="L580" s="46">
        <v>24032503.908054922</v>
      </c>
      <c r="M580" s="47">
        <v>7891871.4965959471</v>
      </c>
      <c r="N580" s="48">
        <f t="shared" si="33"/>
        <v>4573270491.8000002</v>
      </c>
      <c r="O580" s="52"/>
      <c r="P580" s="39">
        <v>563</v>
      </c>
      <c r="Q580" s="37">
        <f t="shared" si="34"/>
        <v>319431787.19999999</v>
      </c>
      <c r="R580" s="40">
        <f t="shared" si="35"/>
        <v>79857946.799999997</v>
      </c>
    </row>
    <row r="581" spans="1:18" ht="12.75">
      <c r="A581" s="96" t="s">
        <v>1115</v>
      </c>
      <c r="B581" s="49" t="s">
        <v>1112</v>
      </c>
      <c r="C581" s="49" t="s">
        <v>1116</v>
      </c>
      <c r="D581" s="50" t="s">
        <v>2164</v>
      </c>
      <c r="E581" s="57">
        <v>25396</v>
      </c>
      <c r="F581" s="60">
        <v>567374.4</v>
      </c>
      <c r="G581" s="28">
        <f t="shared" si="32"/>
        <v>14409040262.400002</v>
      </c>
      <c r="H581" s="103"/>
      <c r="I581" s="122">
        <v>367497524</v>
      </c>
      <c r="J581" s="119">
        <v>3835886998</v>
      </c>
      <c r="K581" s="116">
        <v>0</v>
      </c>
      <c r="L581" s="46">
        <v>195404586</v>
      </c>
      <c r="M581" s="47">
        <v>636066036.71168208</v>
      </c>
      <c r="N581" s="48">
        <f t="shared" si="33"/>
        <v>9374185117.6900005</v>
      </c>
      <c r="O581" s="52"/>
      <c r="P581" s="39">
        <v>2376</v>
      </c>
      <c r="Q581" s="37">
        <f t="shared" si="34"/>
        <v>1348081574.4000001</v>
      </c>
      <c r="R581" s="40">
        <f t="shared" si="35"/>
        <v>337020393.60000002</v>
      </c>
    </row>
    <row r="582" spans="1:18" ht="12.75">
      <c r="A582" s="96" t="s">
        <v>1117</v>
      </c>
      <c r="B582" s="49" t="s">
        <v>1112</v>
      </c>
      <c r="C582" s="49" t="s">
        <v>1118</v>
      </c>
      <c r="D582" s="50" t="s">
        <v>2164</v>
      </c>
      <c r="E582" s="57">
        <v>6473</v>
      </c>
      <c r="F582" s="60">
        <v>567374.4</v>
      </c>
      <c r="G582" s="28">
        <f t="shared" ref="G582:G645" si="36">+E582*F582</f>
        <v>3672614491.2000003</v>
      </c>
      <c r="H582" s="103"/>
      <c r="I582" s="122">
        <v>102137439</v>
      </c>
      <c r="J582" s="119">
        <v>1066096096</v>
      </c>
      <c r="K582" s="116">
        <v>0</v>
      </c>
      <c r="L582" s="46">
        <v>65956184</v>
      </c>
      <c r="M582" s="47">
        <v>221106407.10739481</v>
      </c>
      <c r="N582" s="48">
        <f t="shared" ref="N582:N645" si="37">ROUND((G582)-(I582+J582+K582+L582+M582),2)</f>
        <v>2217318365.0900002</v>
      </c>
      <c r="O582" s="52"/>
      <c r="P582" s="39">
        <v>472</v>
      </c>
      <c r="Q582" s="37">
        <f t="shared" ref="Q582:Q645" si="38">+P582*F582</f>
        <v>267800716.80000001</v>
      </c>
      <c r="R582" s="40">
        <f t="shared" ref="R582:R645" si="39">+Q582*0.25</f>
        <v>66950179.200000003</v>
      </c>
    </row>
    <row r="583" spans="1:18" ht="12.75">
      <c r="A583" s="96" t="s">
        <v>1119</v>
      </c>
      <c r="B583" s="49" t="s">
        <v>1112</v>
      </c>
      <c r="C583" s="49" t="s">
        <v>1120</v>
      </c>
      <c r="D583" s="50" t="s">
        <v>2164</v>
      </c>
      <c r="E583" s="57">
        <v>10345</v>
      </c>
      <c r="F583" s="60">
        <v>567374.4</v>
      </c>
      <c r="G583" s="28">
        <f t="shared" si="36"/>
        <v>5869488168</v>
      </c>
      <c r="H583" s="103"/>
      <c r="I583" s="122">
        <v>164419126</v>
      </c>
      <c r="J583" s="119">
        <v>1716183505</v>
      </c>
      <c r="K583" s="116">
        <v>0</v>
      </c>
      <c r="L583" s="46">
        <v>37924690</v>
      </c>
      <c r="M583" s="47">
        <v>124823846.72197187</v>
      </c>
      <c r="N583" s="48">
        <f t="shared" si="37"/>
        <v>3826137000.2800002</v>
      </c>
      <c r="O583" s="52"/>
      <c r="P583" s="39">
        <v>494</v>
      </c>
      <c r="Q583" s="37">
        <f t="shared" si="38"/>
        <v>280282953.60000002</v>
      </c>
      <c r="R583" s="40">
        <f t="shared" si="39"/>
        <v>70070738.400000006</v>
      </c>
    </row>
    <row r="584" spans="1:18" ht="12.75">
      <c r="A584" s="96" t="s">
        <v>1121</v>
      </c>
      <c r="B584" s="49" t="s">
        <v>1112</v>
      </c>
      <c r="C584" s="49" t="s">
        <v>1122</v>
      </c>
      <c r="D584" s="50" t="s">
        <v>2164</v>
      </c>
      <c r="E584" s="57">
        <v>10543</v>
      </c>
      <c r="F584" s="60">
        <v>567374.4</v>
      </c>
      <c r="G584" s="28">
        <f t="shared" si="36"/>
        <v>5981828299.1999998</v>
      </c>
      <c r="H584" s="103"/>
      <c r="I584" s="122">
        <v>167167798</v>
      </c>
      <c r="J584" s="119">
        <v>1744873760</v>
      </c>
      <c r="K584" s="116">
        <v>0</v>
      </c>
      <c r="L584" s="46">
        <v>24157750</v>
      </c>
      <c r="M584" s="47">
        <v>58239949.164353035</v>
      </c>
      <c r="N584" s="48">
        <f t="shared" si="37"/>
        <v>3987389042.04</v>
      </c>
      <c r="O584" s="52"/>
      <c r="P584" s="39">
        <v>835</v>
      </c>
      <c r="Q584" s="37">
        <f t="shared" si="38"/>
        <v>473757624</v>
      </c>
      <c r="R584" s="40">
        <f t="shared" si="39"/>
        <v>118439406</v>
      </c>
    </row>
    <row r="585" spans="1:18" ht="12.75">
      <c r="A585" s="96" t="s">
        <v>1123</v>
      </c>
      <c r="B585" s="49" t="s">
        <v>1112</v>
      </c>
      <c r="C585" s="49" t="s">
        <v>1124</v>
      </c>
      <c r="D585" s="50" t="s">
        <v>2164</v>
      </c>
      <c r="E585" s="57">
        <v>17682</v>
      </c>
      <c r="F585" s="60">
        <v>567374.4</v>
      </c>
      <c r="G585" s="28">
        <f t="shared" si="36"/>
        <v>10032314140.800001</v>
      </c>
      <c r="H585" s="103"/>
      <c r="I585" s="122">
        <v>260735847</v>
      </c>
      <c r="J585" s="119">
        <v>2721523768</v>
      </c>
      <c r="K585" s="116">
        <v>0</v>
      </c>
      <c r="L585" s="46">
        <v>190154312</v>
      </c>
      <c r="M585" s="47">
        <v>646318985.41299045</v>
      </c>
      <c r="N585" s="48">
        <f t="shared" si="37"/>
        <v>6213581228.3900003</v>
      </c>
      <c r="O585" s="52"/>
      <c r="P585" s="39">
        <v>2159</v>
      </c>
      <c r="Q585" s="37">
        <f t="shared" si="38"/>
        <v>1224961329.6000001</v>
      </c>
      <c r="R585" s="40">
        <f t="shared" si="39"/>
        <v>306240332.40000004</v>
      </c>
    </row>
    <row r="586" spans="1:18" ht="12.75">
      <c r="A586" s="96" t="s">
        <v>1125</v>
      </c>
      <c r="B586" s="49" t="s">
        <v>1112</v>
      </c>
      <c r="C586" s="49" t="s">
        <v>1126</v>
      </c>
      <c r="D586" s="50" t="s">
        <v>2164</v>
      </c>
      <c r="E586" s="57">
        <v>13248</v>
      </c>
      <c r="F586" s="60">
        <v>567374.4</v>
      </c>
      <c r="G586" s="28">
        <f t="shared" si="36"/>
        <v>7516576051.2000008</v>
      </c>
      <c r="H586" s="103"/>
      <c r="I586" s="122">
        <v>187621156</v>
      </c>
      <c r="J586" s="119">
        <v>1958363005</v>
      </c>
      <c r="K586" s="116">
        <v>0</v>
      </c>
      <c r="L586" s="46">
        <v>73250368</v>
      </c>
      <c r="M586" s="47">
        <v>239256954.96156147</v>
      </c>
      <c r="N586" s="48">
        <f t="shared" si="37"/>
        <v>5058084567.2399998</v>
      </c>
      <c r="O586" s="52"/>
      <c r="P586" s="39">
        <v>255</v>
      </c>
      <c r="Q586" s="37">
        <f t="shared" si="38"/>
        <v>144680472</v>
      </c>
      <c r="R586" s="40">
        <f t="shared" si="39"/>
        <v>36170118</v>
      </c>
    </row>
    <row r="587" spans="1:18" ht="12.75">
      <c r="A587" s="96" t="s">
        <v>1127</v>
      </c>
      <c r="B587" s="49" t="s">
        <v>1112</v>
      </c>
      <c r="C587" s="49" t="s">
        <v>1128</v>
      </c>
      <c r="D587" s="50" t="s">
        <v>2164</v>
      </c>
      <c r="E587" s="57">
        <v>5531</v>
      </c>
      <c r="F587" s="60">
        <v>567374.4</v>
      </c>
      <c r="G587" s="28">
        <f t="shared" si="36"/>
        <v>3138147806.4000001</v>
      </c>
      <c r="H587" s="103"/>
      <c r="I587" s="122">
        <v>80859480</v>
      </c>
      <c r="J587" s="119">
        <v>843999774</v>
      </c>
      <c r="K587" s="116">
        <v>0</v>
      </c>
      <c r="L587" s="46">
        <v>22440585</v>
      </c>
      <c r="M587" s="47">
        <v>65198710.747248501</v>
      </c>
      <c r="N587" s="48">
        <f t="shared" si="37"/>
        <v>2125649256.6500001</v>
      </c>
      <c r="O587" s="52"/>
      <c r="P587" s="39">
        <v>185</v>
      </c>
      <c r="Q587" s="37">
        <f t="shared" si="38"/>
        <v>104964264</v>
      </c>
      <c r="R587" s="40">
        <f t="shared" si="39"/>
        <v>26241066</v>
      </c>
    </row>
    <row r="588" spans="1:18" ht="12.75">
      <c r="A588" s="96" t="s">
        <v>1129</v>
      </c>
      <c r="B588" s="49" t="s">
        <v>1112</v>
      </c>
      <c r="C588" s="49" t="s">
        <v>1130</v>
      </c>
      <c r="D588" s="50" t="s">
        <v>2164</v>
      </c>
      <c r="E588" s="57">
        <v>5909</v>
      </c>
      <c r="F588" s="60">
        <v>567374.4</v>
      </c>
      <c r="G588" s="28">
        <f t="shared" si="36"/>
        <v>3352615329.5999999</v>
      </c>
      <c r="H588" s="103"/>
      <c r="I588" s="122">
        <v>91110412</v>
      </c>
      <c r="J588" s="119">
        <v>950997546</v>
      </c>
      <c r="K588" s="116">
        <v>0</v>
      </c>
      <c r="L588" s="46">
        <v>69516964</v>
      </c>
      <c r="M588" s="47">
        <v>252122140.88837117</v>
      </c>
      <c r="N588" s="48">
        <f t="shared" si="37"/>
        <v>1988868266.71</v>
      </c>
      <c r="O588" s="52"/>
      <c r="P588" s="39">
        <v>609</v>
      </c>
      <c r="Q588" s="37">
        <f t="shared" si="38"/>
        <v>345531009.60000002</v>
      </c>
      <c r="R588" s="40">
        <f t="shared" si="39"/>
        <v>86382752.400000006</v>
      </c>
    </row>
    <row r="589" spans="1:18" ht="12.75">
      <c r="A589" s="96" t="s">
        <v>1131</v>
      </c>
      <c r="B589" s="49" t="s">
        <v>1112</v>
      </c>
      <c r="C589" s="49" t="s">
        <v>1132</v>
      </c>
      <c r="D589" s="50" t="s">
        <v>2164</v>
      </c>
      <c r="E589" s="57">
        <v>3745</v>
      </c>
      <c r="F589" s="60">
        <v>567374.4</v>
      </c>
      <c r="G589" s="28">
        <f t="shared" si="36"/>
        <v>2124817128</v>
      </c>
      <c r="H589" s="103"/>
      <c r="I589" s="122">
        <v>58061666</v>
      </c>
      <c r="J589" s="119">
        <v>606039430</v>
      </c>
      <c r="K589" s="116">
        <v>0</v>
      </c>
      <c r="L589" s="46">
        <v>7451581.1726691825</v>
      </c>
      <c r="M589" s="47">
        <v>20358035.072715294</v>
      </c>
      <c r="N589" s="48">
        <f t="shared" si="37"/>
        <v>1432906415.75</v>
      </c>
      <c r="O589" s="52"/>
      <c r="P589" s="39">
        <v>225</v>
      </c>
      <c r="Q589" s="37">
        <f t="shared" si="38"/>
        <v>127659240</v>
      </c>
      <c r="R589" s="40">
        <f t="shared" si="39"/>
        <v>31914810</v>
      </c>
    </row>
    <row r="590" spans="1:18" ht="12.75">
      <c r="A590" s="96" t="s">
        <v>1133</v>
      </c>
      <c r="B590" s="49" t="s">
        <v>1112</v>
      </c>
      <c r="C590" s="49" t="s">
        <v>1134</v>
      </c>
      <c r="D590" s="50" t="s">
        <v>2164</v>
      </c>
      <c r="E590" s="57">
        <v>11678</v>
      </c>
      <c r="F590" s="60">
        <v>567374.4</v>
      </c>
      <c r="G590" s="28">
        <f t="shared" si="36"/>
        <v>6625798243.1999998</v>
      </c>
      <c r="H590" s="103"/>
      <c r="I590" s="122">
        <v>183320292</v>
      </c>
      <c r="J590" s="119">
        <v>1913471195</v>
      </c>
      <c r="K590" s="116">
        <v>0</v>
      </c>
      <c r="L590" s="46">
        <v>51661080</v>
      </c>
      <c r="M590" s="47">
        <v>159083431.09075326</v>
      </c>
      <c r="N590" s="48">
        <f t="shared" si="37"/>
        <v>4318262245.1099997</v>
      </c>
      <c r="O590" s="52"/>
      <c r="P590" s="39">
        <v>786</v>
      </c>
      <c r="Q590" s="37">
        <f t="shared" si="38"/>
        <v>445956278.40000004</v>
      </c>
      <c r="R590" s="40">
        <f t="shared" si="39"/>
        <v>111489069.60000001</v>
      </c>
    </row>
    <row r="591" spans="1:18" ht="12.75">
      <c r="A591" s="96" t="s">
        <v>1135</v>
      </c>
      <c r="B591" s="49" t="s">
        <v>1112</v>
      </c>
      <c r="C591" s="49" t="s">
        <v>1136</v>
      </c>
      <c r="D591" s="50" t="s">
        <v>2164</v>
      </c>
      <c r="E591" s="57">
        <v>6439</v>
      </c>
      <c r="F591" s="60">
        <v>567374.4</v>
      </c>
      <c r="G591" s="28">
        <f t="shared" si="36"/>
        <v>3653323761.6000004</v>
      </c>
      <c r="H591" s="103"/>
      <c r="I591" s="122">
        <v>100714597</v>
      </c>
      <c r="J591" s="119">
        <v>1051244670</v>
      </c>
      <c r="K591" s="116">
        <v>0</v>
      </c>
      <c r="L591" s="46">
        <v>24439083.585476752</v>
      </c>
      <c r="M591" s="47">
        <v>40923540.403762773</v>
      </c>
      <c r="N591" s="48">
        <f t="shared" si="37"/>
        <v>2436001870.6100001</v>
      </c>
      <c r="O591" s="52"/>
      <c r="P591" s="39">
        <v>91</v>
      </c>
      <c r="Q591" s="37">
        <f t="shared" si="38"/>
        <v>51631070.399999999</v>
      </c>
      <c r="R591" s="40">
        <f t="shared" si="39"/>
        <v>12907767.6</v>
      </c>
    </row>
    <row r="592" spans="1:18" ht="12.75">
      <c r="A592" s="96" t="s">
        <v>1137</v>
      </c>
      <c r="B592" s="49" t="s">
        <v>1112</v>
      </c>
      <c r="C592" s="49" t="s">
        <v>1138</v>
      </c>
      <c r="D592" s="50" t="s">
        <v>2164</v>
      </c>
      <c r="E592" s="57">
        <v>11322</v>
      </c>
      <c r="F592" s="60">
        <v>567374.4</v>
      </c>
      <c r="G592" s="28">
        <f t="shared" si="36"/>
        <v>6423812956.8000002</v>
      </c>
      <c r="H592" s="103"/>
      <c r="I592" s="122">
        <v>179698512</v>
      </c>
      <c r="J592" s="119">
        <v>1875667565</v>
      </c>
      <c r="K592" s="116">
        <v>0</v>
      </c>
      <c r="L592" s="46">
        <v>56946460</v>
      </c>
      <c r="M592" s="47">
        <v>168454935.107261</v>
      </c>
      <c r="N592" s="48">
        <f t="shared" si="37"/>
        <v>4143045484.6900001</v>
      </c>
      <c r="O592" s="52"/>
      <c r="P592" s="39">
        <v>563</v>
      </c>
      <c r="Q592" s="37">
        <f t="shared" si="38"/>
        <v>319431787.19999999</v>
      </c>
      <c r="R592" s="40">
        <f t="shared" si="39"/>
        <v>79857946.799999997</v>
      </c>
    </row>
    <row r="593" spans="1:18" ht="12.75">
      <c r="A593" s="96" t="s">
        <v>1139</v>
      </c>
      <c r="B593" s="49" t="s">
        <v>1112</v>
      </c>
      <c r="C593" s="49" t="s">
        <v>1140</v>
      </c>
      <c r="D593" s="50" t="s">
        <v>2164</v>
      </c>
      <c r="E593" s="57">
        <v>28276</v>
      </c>
      <c r="F593" s="60">
        <v>567374.4</v>
      </c>
      <c r="G593" s="28">
        <f t="shared" si="36"/>
        <v>16043078534.400002</v>
      </c>
      <c r="H593" s="103"/>
      <c r="I593" s="122">
        <v>410182791</v>
      </c>
      <c r="J593" s="119">
        <v>4281429771</v>
      </c>
      <c r="K593" s="116">
        <v>0</v>
      </c>
      <c r="L593" s="46">
        <v>141849497</v>
      </c>
      <c r="M593" s="47">
        <v>432905045.11931127</v>
      </c>
      <c r="N593" s="48">
        <f t="shared" si="37"/>
        <v>10776711430.280001</v>
      </c>
      <c r="O593" s="52"/>
      <c r="P593" s="39">
        <v>1312</v>
      </c>
      <c r="Q593" s="37">
        <f t="shared" si="38"/>
        <v>744395212.80000007</v>
      </c>
      <c r="R593" s="40">
        <f t="shared" si="39"/>
        <v>186098803.20000002</v>
      </c>
    </row>
    <row r="594" spans="1:18" ht="12.75">
      <c r="A594" s="96" t="s">
        <v>1141</v>
      </c>
      <c r="B594" s="49" t="s">
        <v>1112</v>
      </c>
      <c r="C594" s="49" t="s">
        <v>1142</v>
      </c>
      <c r="D594" s="50" t="s">
        <v>2164</v>
      </c>
      <c r="E594" s="57">
        <v>3801</v>
      </c>
      <c r="F594" s="60">
        <v>567374.4</v>
      </c>
      <c r="G594" s="28">
        <f t="shared" si="36"/>
        <v>2156590094.4000001</v>
      </c>
      <c r="H594" s="103"/>
      <c r="I594" s="122">
        <v>59484508</v>
      </c>
      <c r="J594" s="119">
        <v>620890856</v>
      </c>
      <c r="K594" s="116">
        <v>0</v>
      </c>
      <c r="L594" s="46">
        <v>55294737</v>
      </c>
      <c r="M594" s="47">
        <v>196654878.6887641</v>
      </c>
      <c r="N594" s="48">
        <f t="shared" si="37"/>
        <v>1224265114.71</v>
      </c>
      <c r="O594" s="52"/>
      <c r="P594" s="39">
        <v>214</v>
      </c>
      <c r="Q594" s="37">
        <f t="shared" si="38"/>
        <v>121418121.60000001</v>
      </c>
      <c r="R594" s="40">
        <f t="shared" si="39"/>
        <v>30354530.400000002</v>
      </c>
    </row>
    <row r="595" spans="1:18" ht="12.75">
      <c r="A595" s="96" t="s">
        <v>1143</v>
      </c>
      <c r="B595" s="49" t="s">
        <v>1112</v>
      </c>
      <c r="C595" s="49" t="s">
        <v>1144</v>
      </c>
      <c r="D595" s="50" t="s">
        <v>2164</v>
      </c>
      <c r="E595" s="57">
        <v>10679</v>
      </c>
      <c r="F595" s="60">
        <v>567374.4</v>
      </c>
      <c r="G595" s="28">
        <f t="shared" si="36"/>
        <v>6058991217.6000004</v>
      </c>
      <c r="H595" s="103"/>
      <c r="I595" s="122">
        <v>164532306</v>
      </c>
      <c r="J595" s="119">
        <v>1717364869</v>
      </c>
      <c r="K595" s="116">
        <v>0</v>
      </c>
      <c r="L595" s="46">
        <v>21008047.786410697</v>
      </c>
      <c r="M595" s="47">
        <v>250385907.40189034</v>
      </c>
      <c r="N595" s="48">
        <f t="shared" si="37"/>
        <v>3905700087.4099998</v>
      </c>
      <c r="O595" s="52"/>
      <c r="P595" s="39">
        <v>283</v>
      </c>
      <c r="Q595" s="37">
        <f t="shared" si="38"/>
        <v>160566955.20000002</v>
      </c>
      <c r="R595" s="40">
        <f t="shared" si="39"/>
        <v>40141738.800000004</v>
      </c>
    </row>
    <row r="596" spans="1:18" ht="12.75">
      <c r="A596" s="96" t="s">
        <v>1145</v>
      </c>
      <c r="B596" s="49" t="s">
        <v>1112</v>
      </c>
      <c r="C596" s="49" t="s">
        <v>1146</v>
      </c>
      <c r="D596" s="50" t="s">
        <v>2164</v>
      </c>
      <c r="E596" s="57">
        <v>7474</v>
      </c>
      <c r="F596" s="60">
        <v>567374.4</v>
      </c>
      <c r="G596" s="28">
        <f t="shared" si="36"/>
        <v>4240556265.6000004</v>
      </c>
      <c r="H596" s="103"/>
      <c r="I596" s="122">
        <v>117384488</v>
      </c>
      <c r="J596" s="119">
        <v>1225242624</v>
      </c>
      <c r="K596" s="116">
        <v>0</v>
      </c>
      <c r="L596" s="46">
        <v>59507829</v>
      </c>
      <c r="M596" s="47">
        <v>208013481.31033128</v>
      </c>
      <c r="N596" s="48">
        <f t="shared" si="37"/>
        <v>2630407843.29</v>
      </c>
      <c r="O596" s="52"/>
      <c r="P596" s="39">
        <v>700</v>
      </c>
      <c r="Q596" s="37">
        <f t="shared" si="38"/>
        <v>397162080</v>
      </c>
      <c r="R596" s="40">
        <f t="shared" si="39"/>
        <v>99290520</v>
      </c>
    </row>
    <row r="597" spans="1:18" ht="12.75">
      <c r="A597" s="96" t="s">
        <v>1147</v>
      </c>
      <c r="B597" s="49" t="s">
        <v>1112</v>
      </c>
      <c r="C597" s="49" t="s">
        <v>1148</v>
      </c>
      <c r="D597" s="50" t="s">
        <v>2164</v>
      </c>
      <c r="E597" s="57">
        <v>11734</v>
      </c>
      <c r="F597" s="60">
        <v>567374.4</v>
      </c>
      <c r="G597" s="28">
        <f t="shared" si="36"/>
        <v>6657571209.6000004</v>
      </c>
      <c r="H597" s="103"/>
      <c r="I597" s="122">
        <v>178534368</v>
      </c>
      <c r="J597" s="119">
        <v>1863516399</v>
      </c>
      <c r="K597" s="116">
        <v>0</v>
      </c>
      <c r="L597" s="46">
        <v>65826277</v>
      </c>
      <c r="M597" s="47">
        <v>195862886.03607711</v>
      </c>
      <c r="N597" s="48">
        <f t="shared" si="37"/>
        <v>4353831279.5600004</v>
      </c>
      <c r="O597" s="52"/>
      <c r="P597" s="39">
        <v>458</v>
      </c>
      <c r="Q597" s="37">
        <f t="shared" si="38"/>
        <v>259857475.20000002</v>
      </c>
      <c r="R597" s="40">
        <f t="shared" si="39"/>
        <v>64964368.800000004</v>
      </c>
    </row>
    <row r="598" spans="1:18" ht="12.75">
      <c r="A598" s="96" t="s">
        <v>1149</v>
      </c>
      <c r="B598" s="49" t="s">
        <v>1112</v>
      </c>
      <c r="C598" s="49" t="s">
        <v>1150</v>
      </c>
      <c r="D598" s="50" t="s">
        <v>2164</v>
      </c>
      <c r="E598" s="57">
        <v>9103</v>
      </c>
      <c r="F598" s="60">
        <v>567374.4</v>
      </c>
      <c r="G598" s="28">
        <f t="shared" si="36"/>
        <v>5164809163.1999998</v>
      </c>
      <c r="H598" s="103"/>
      <c r="I598" s="122">
        <v>131548236</v>
      </c>
      <c r="J598" s="119">
        <v>1373081817</v>
      </c>
      <c r="K598" s="116">
        <v>0</v>
      </c>
      <c r="L598" s="46">
        <v>56953440</v>
      </c>
      <c r="M598" s="47">
        <v>175647088.8527745</v>
      </c>
      <c r="N598" s="48">
        <f t="shared" si="37"/>
        <v>3427578581.3499999</v>
      </c>
      <c r="O598" s="52"/>
      <c r="P598" s="39">
        <v>313</v>
      </c>
      <c r="Q598" s="37">
        <f t="shared" si="38"/>
        <v>177588187.20000002</v>
      </c>
      <c r="R598" s="40">
        <f t="shared" si="39"/>
        <v>44397046.800000004</v>
      </c>
    </row>
    <row r="599" spans="1:18" ht="12.75">
      <c r="A599" s="96" t="s">
        <v>1151</v>
      </c>
      <c r="B599" s="49" t="s">
        <v>1112</v>
      </c>
      <c r="C599" s="49" t="s">
        <v>1152</v>
      </c>
      <c r="D599" s="50" t="s">
        <v>2164</v>
      </c>
      <c r="E599" s="57">
        <v>7151</v>
      </c>
      <c r="F599" s="60">
        <v>567374.4</v>
      </c>
      <c r="G599" s="28">
        <f t="shared" si="36"/>
        <v>4057294334.4000001</v>
      </c>
      <c r="H599" s="103"/>
      <c r="I599" s="122">
        <v>115331068</v>
      </c>
      <c r="J599" s="119">
        <v>1203809316</v>
      </c>
      <c r="K599" s="116">
        <v>0</v>
      </c>
      <c r="L599" s="46">
        <v>62479753</v>
      </c>
      <c r="M599" s="47">
        <v>204903001.88548246</v>
      </c>
      <c r="N599" s="48">
        <f t="shared" si="37"/>
        <v>2470771195.5100002</v>
      </c>
      <c r="O599" s="52"/>
      <c r="P599" s="39">
        <v>517</v>
      </c>
      <c r="Q599" s="37">
        <f t="shared" si="38"/>
        <v>293332564.80000001</v>
      </c>
      <c r="R599" s="40">
        <f t="shared" si="39"/>
        <v>73333141.200000003</v>
      </c>
    </row>
    <row r="600" spans="1:18" ht="12.75">
      <c r="A600" s="96" t="s">
        <v>1153</v>
      </c>
      <c r="B600" s="49" t="s">
        <v>1112</v>
      </c>
      <c r="C600" s="49" t="s">
        <v>1154</v>
      </c>
      <c r="D600" s="50" t="s">
        <v>2164</v>
      </c>
      <c r="E600" s="57">
        <v>7651</v>
      </c>
      <c r="F600" s="60">
        <v>567374.4</v>
      </c>
      <c r="G600" s="28">
        <f t="shared" si="36"/>
        <v>4340981534.4000006</v>
      </c>
      <c r="H600" s="103"/>
      <c r="I600" s="122">
        <v>122800990</v>
      </c>
      <c r="J600" s="119">
        <v>1281779301</v>
      </c>
      <c r="K600" s="116">
        <v>0</v>
      </c>
      <c r="L600" s="46">
        <v>19498911</v>
      </c>
      <c r="M600" s="47">
        <v>56683881.268221334</v>
      </c>
      <c r="N600" s="48">
        <f t="shared" si="37"/>
        <v>2860218451.1300001</v>
      </c>
      <c r="O600" s="52"/>
      <c r="P600" s="39">
        <v>453</v>
      </c>
      <c r="Q600" s="37">
        <f t="shared" si="38"/>
        <v>257020603.20000002</v>
      </c>
      <c r="R600" s="40">
        <f t="shared" si="39"/>
        <v>64255150.800000004</v>
      </c>
    </row>
    <row r="601" spans="1:18" ht="12.75">
      <c r="A601" s="96" t="s">
        <v>1155</v>
      </c>
      <c r="B601" s="49" t="s">
        <v>1112</v>
      </c>
      <c r="C601" s="49" t="s">
        <v>1156</v>
      </c>
      <c r="D601" s="50" t="s">
        <v>2164</v>
      </c>
      <c r="E601" s="57">
        <v>5429</v>
      </c>
      <c r="F601" s="60">
        <v>567374.4</v>
      </c>
      <c r="G601" s="28">
        <f t="shared" si="36"/>
        <v>3080275617.5999999</v>
      </c>
      <c r="H601" s="103"/>
      <c r="I601" s="122">
        <v>86793378</v>
      </c>
      <c r="J601" s="119">
        <v>905936971</v>
      </c>
      <c r="K601" s="116">
        <v>0</v>
      </c>
      <c r="L601" s="46">
        <v>11355821.248003155</v>
      </c>
      <c r="M601" s="47">
        <v>130985562.9943105</v>
      </c>
      <c r="N601" s="48">
        <f t="shared" si="37"/>
        <v>1945203884.3599999</v>
      </c>
      <c r="O601" s="52"/>
      <c r="P601" s="39">
        <v>368</v>
      </c>
      <c r="Q601" s="37">
        <f t="shared" si="38"/>
        <v>208793779.20000002</v>
      </c>
      <c r="R601" s="40">
        <f t="shared" si="39"/>
        <v>52198444.800000004</v>
      </c>
    </row>
    <row r="602" spans="1:18" ht="12.75">
      <c r="A602" s="96" t="s">
        <v>1157</v>
      </c>
      <c r="B602" s="49" t="s">
        <v>1112</v>
      </c>
      <c r="C602" s="49" t="s">
        <v>1158</v>
      </c>
      <c r="D602" s="50" t="s">
        <v>2164</v>
      </c>
      <c r="E602" s="57">
        <v>7875</v>
      </c>
      <c r="F602" s="60">
        <v>567374.4</v>
      </c>
      <c r="G602" s="28">
        <f t="shared" si="36"/>
        <v>4468073400</v>
      </c>
      <c r="H602" s="103"/>
      <c r="I602" s="122">
        <v>123771110</v>
      </c>
      <c r="J602" s="119">
        <v>1291905273</v>
      </c>
      <c r="K602" s="116">
        <v>0</v>
      </c>
      <c r="L602" s="46">
        <v>20562290</v>
      </c>
      <c r="M602" s="47">
        <v>43138916.256437056</v>
      </c>
      <c r="N602" s="48">
        <f t="shared" si="37"/>
        <v>2988695810.7399998</v>
      </c>
      <c r="O602" s="52"/>
      <c r="P602" s="39">
        <v>359</v>
      </c>
      <c r="Q602" s="37">
        <f t="shared" si="38"/>
        <v>203687409.59999999</v>
      </c>
      <c r="R602" s="40">
        <f t="shared" si="39"/>
        <v>50921852.399999999</v>
      </c>
    </row>
    <row r="603" spans="1:18" ht="12.75">
      <c r="A603" s="96" t="s">
        <v>1159</v>
      </c>
      <c r="B603" s="49" t="s">
        <v>1112</v>
      </c>
      <c r="C603" s="49" t="s">
        <v>654</v>
      </c>
      <c r="D603" s="50" t="s">
        <v>2164</v>
      </c>
      <c r="E603" s="57">
        <v>25700</v>
      </c>
      <c r="F603" s="60">
        <v>567374.4</v>
      </c>
      <c r="G603" s="28">
        <f t="shared" si="36"/>
        <v>14581522080</v>
      </c>
      <c r="H603" s="103"/>
      <c r="I603" s="122">
        <v>387223291</v>
      </c>
      <c r="J603" s="119">
        <v>4041781765</v>
      </c>
      <c r="K603" s="116">
        <v>0</v>
      </c>
      <c r="L603" s="46">
        <v>276886685</v>
      </c>
      <c r="M603" s="47">
        <v>942857414.75842714</v>
      </c>
      <c r="N603" s="48">
        <f t="shared" si="37"/>
        <v>8932772924.2399998</v>
      </c>
      <c r="O603" s="52"/>
      <c r="P603" s="39">
        <v>690</v>
      </c>
      <c r="Q603" s="37">
        <f t="shared" si="38"/>
        <v>391488336</v>
      </c>
      <c r="R603" s="40">
        <f t="shared" si="39"/>
        <v>97872084</v>
      </c>
    </row>
    <row r="604" spans="1:18" ht="12.75">
      <c r="A604" s="96" t="s">
        <v>1160</v>
      </c>
      <c r="B604" s="49" t="s">
        <v>1112</v>
      </c>
      <c r="C604" s="49" t="s">
        <v>1161</v>
      </c>
      <c r="D604" s="50" t="s">
        <v>2164</v>
      </c>
      <c r="E604" s="57">
        <v>4442</v>
      </c>
      <c r="F604" s="60">
        <v>567374.4</v>
      </c>
      <c r="G604" s="28">
        <f t="shared" si="36"/>
        <v>2520277084.8000002</v>
      </c>
      <c r="H604" s="103"/>
      <c r="I604" s="122">
        <v>74375847</v>
      </c>
      <c r="J604" s="119">
        <v>776324527</v>
      </c>
      <c r="K604" s="116">
        <v>0</v>
      </c>
      <c r="L604" s="46">
        <v>30968495</v>
      </c>
      <c r="M604" s="47">
        <v>109870274.74928218</v>
      </c>
      <c r="N604" s="48">
        <f t="shared" si="37"/>
        <v>1528737941.05</v>
      </c>
      <c r="O604" s="52"/>
      <c r="P604" s="39">
        <v>262</v>
      </c>
      <c r="Q604" s="37">
        <f t="shared" si="38"/>
        <v>148652092.80000001</v>
      </c>
      <c r="R604" s="40">
        <f t="shared" si="39"/>
        <v>37163023.200000003</v>
      </c>
    </row>
    <row r="605" spans="1:18" ht="12.75">
      <c r="A605" s="96" t="s">
        <v>1162</v>
      </c>
      <c r="B605" s="49" t="s">
        <v>1112</v>
      </c>
      <c r="C605" s="49" t="s">
        <v>1163</v>
      </c>
      <c r="D605" s="50" t="s">
        <v>2164</v>
      </c>
      <c r="E605" s="57">
        <v>3975</v>
      </c>
      <c r="F605" s="60">
        <v>567374.4</v>
      </c>
      <c r="G605" s="28">
        <f t="shared" si="36"/>
        <v>2255313240</v>
      </c>
      <c r="H605" s="103"/>
      <c r="I605" s="122">
        <v>61376241</v>
      </c>
      <c r="J605" s="119">
        <v>640636502</v>
      </c>
      <c r="K605" s="116">
        <v>0</v>
      </c>
      <c r="L605" s="46">
        <v>8143924.8967141397</v>
      </c>
      <c r="M605" s="47">
        <v>16289488.815446083</v>
      </c>
      <c r="N605" s="48">
        <f t="shared" si="37"/>
        <v>1528867083.29</v>
      </c>
      <c r="O605" s="52"/>
      <c r="P605" s="39">
        <v>298</v>
      </c>
      <c r="Q605" s="37">
        <f t="shared" si="38"/>
        <v>169077571.20000002</v>
      </c>
      <c r="R605" s="40">
        <f t="shared" si="39"/>
        <v>42269392.800000004</v>
      </c>
    </row>
    <row r="606" spans="1:18" ht="12.75">
      <c r="A606" s="96" t="s">
        <v>1164</v>
      </c>
      <c r="B606" s="49" t="s">
        <v>1112</v>
      </c>
      <c r="C606" s="49" t="s">
        <v>1165</v>
      </c>
      <c r="D606" s="50" t="s">
        <v>2164</v>
      </c>
      <c r="E606" s="57">
        <v>19057</v>
      </c>
      <c r="F606" s="60">
        <v>567374.4</v>
      </c>
      <c r="G606" s="28">
        <f t="shared" si="36"/>
        <v>10812453940.800001</v>
      </c>
      <c r="H606" s="103"/>
      <c r="I606" s="122">
        <v>300656274</v>
      </c>
      <c r="J606" s="119">
        <v>3138207520</v>
      </c>
      <c r="K606" s="116">
        <v>0</v>
      </c>
      <c r="L606" s="46">
        <v>103319595</v>
      </c>
      <c r="M606" s="47">
        <v>313840728.67360938</v>
      </c>
      <c r="N606" s="48">
        <f t="shared" si="37"/>
        <v>6956429823.1300001</v>
      </c>
      <c r="O606" s="52"/>
      <c r="P606" s="39">
        <v>1247</v>
      </c>
      <c r="Q606" s="37">
        <f t="shared" si="38"/>
        <v>707515876.80000007</v>
      </c>
      <c r="R606" s="40">
        <f t="shared" si="39"/>
        <v>176878969.20000002</v>
      </c>
    </row>
    <row r="607" spans="1:18" ht="12.75">
      <c r="A607" s="96" t="s">
        <v>1166</v>
      </c>
      <c r="B607" s="49" t="s">
        <v>1112</v>
      </c>
      <c r="C607" s="49" t="s">
        <v>1167</v>
      </c>
      <c r="D607" s="50" t="s">
        <v>2164</v>
      </c>
      <c r="E607" s="57">
        <v>11714</v>
      </c>
      <c r="F607" s="60">
        <v>567374.4</v>
      </c>
      <c r="G607" s="28">
        <f t="shared" si="36"/>
        <v>6646223721.6000004</v>
      </c>
      <c r="H607" s="103"/>
      <c r="I607" s="122">
        <v>186845061</v>
      </c>
      <c r="J607" s="119">
        <v>1950262226</v>
      </c>
      <c r="K607" s="116">
        <v>0</v>
      </c>
      <c r="L607" s="46">
        <v>61475090</v>
      </c>
      <c r="M607" s="47">
        <v>180296849.68460625</v>
      </c>
      <c r="N607" s="48">
        <f t="shared" si="37"/>
        <v>4267344494.9200001</v>
      </c>
      <c r="O607" s="52"/>
      <c r="P607" s="39">
        <v>618</v>
      </c>
      <c r="Q607" s="37">
        <f t="shared" si="38"/>
        <v>350637379.19999999</v>
      </c>
      <c r="R607" s="40">
        <f t="shared" si="39"/>
        <v>87659344.799999997</v>
      </c>
    </row>
    <row r="608" spans="1:18" ht="12.75">
      <c r="A608" s="96" t="s">
        <v>1168</v>
      </c>
      <c r="B608" s="49" t="s">
        <v>1112</v>
      </c>
      <c r="C608" s="49" t="s">
        <v>1169</v>
      </c>
      <c r="D608" s="50" t="s">
        <v>2164</v>
      </c>
      <c r="E608" s="57">
        <v>5112</v>
      </c>
      <c r="F608" s="60">
        <v>567374.4</v>
      </c>
      <c r="G608" s="28">
        <f t="shared" si="36"/>
        <v>2900417932.8000002</v>
      </c>
      <c r="H608" s="103"/>
      <c r="I608" s="122">
        <v>76574784</v>
      </c>
      <c r="J608" s="119">
        <v>799276731</v>
      </c>
      <c r="K608" s="116">
        <v>0</v>
      </c>
      <c r="L608" s="46">
        <v>39709254</v>
      </c>
      <c r="M608" s="47">
        <v>135894184.07131132</v>
      </c>
      <c r="N608" s="48">
        <f t="shared" si="37"/>
        <v>1848962979.73</v>
      </c>
      <c r="O608" s="52"/>
      <c r="P608" s="39">
        <v>441</v>
      </c>
      <c r="Q608" s="37">
        <f t="shared" si="38"/>
        <v>250212110.40000001</v>
      </c>
      <c r="R608" s="40">
        <f t="shared" si="39"/>
        <v>62553027.600000001</v>
      </c>
    </row>
    <row r="609" spans="1:18" ht="12.75">
      <c r="A609" s="96" t="s">
        <v>1170</v>
      </c>
      <c r="B609" s="49" t="s">
        <v>1171</v>
      </c>
      <c r="C609" s="49" t="s">
        <v>1172</v>
      </c>
      <c r="D609" s="50" t="s">
        <v>2163</v>
      </c>
      <c r="E609" s="57">
        <v>157129</v>
      </c>
      <c r="F609" s="60">
        <v>585342</v>
      </c>
      <c r="G609" s="28">
        <f t="shared" si="36"/>
        <v>91974203118</v>
      </c>
      <c r="H609" s="103"/>
      <c r="I609" s="122">
        <v>2468679854</v>
      </c>
      <c r="J609" s="119">
        <v>25767729972</v>
      </c>
      <c r="K609" s="116">
        <v>798041730.7061491</v>
      </c>
      <c r="L609" s="46">
        <v>1007652134.3247747</v>
      </c>
      <c r="M609" s="47">
        <v>2046266308.2848628</v>
      </c>
      <c r="N609" s="48">
        <f t="shared" si="37"/>
        <v>59885833118.68</v>
      </c>
      <c r="O609" s="52"/>
      <c r="P609" s="39">
        <v>7577</v>
      </c>
      <c r="Q609" s="37">
        <f t="shared" si="38"/>
        <v>4435136334</v>
      </c>
      <c r="R609" s="40">
        <f t="shared" si="39"/>
        <v>1108784083.5</v>
      </c>
    </row>
    <row r="610" spans="1:18" ht="12.75">
      <c r="A610" s="96" t="s">
        <v>1173</v>
      </c>
      <c r="B610" s="49" t="s">
        <v>1171</v>
      </c>
      <c r="C610" s="49" t="s">
        <v>1174</v>
      </c>
      <c r="D610" s="50" t="s">
        <v>2162</v>
      </c>
      <c r="E610" s="57">
        <v>27658</v>
      </c>
      <c r="F610" s="60">
        <v>508993.2</v>
      </c>
      <c r="G610" s="28">
        <f t="shared" si="36"/>
        <v>14077733925.6</v>
      </c>
      <c r="H610" s="103"/>
      <c r="I610" s="122">
        <v>425041793</v>
      </c>
      <c r="J610" s="119">
        <v>4436525909</v>
      </c>
      <c r="K610" s="116">
        <v>0</v>
      </c>
      <c r="L610" s="46">
        <v>79063326.119302839</v>
      </c>
      <c r="M610" s="47">
        <v>622771248.61637199</v>
      </c>
      <c r="N610" s="48">
        <f t="shared" si="37"/>
        <v>8514331648.8599997</v>
      </c>
      <c r="O610" s="52"/>
      <c r="P610" s="39">
        <v>833</v>
      </c>
      <c r="Q610" s="37">
        <f t="shared" si="38"/>
        <v>423991335.60000002</v>
      </c>
      <c r="R610" s="40">
        <f t="shared" si="39"/>
        <v>105997833.90000001</v>
      </c>
    </row>
    <row r="611" spans="1:18" ht="12.75">
      <c r="A611" s="96" t="s">
        <v>1175</v>
      </c>
      <c r="B611" s="49" t="s">
        <v>1171</v>
      </c>
      <c r="C611" s="49" t="s">
        <v>1176</v>
      </c>
      <c r="D611" s="50" t="s">
        <v>2162</v>
      </c>
      <c r="E611" s="57">
        <v>7117</v>
      </c>
      <c r="F611" s="60">
        <v>508993.2</v>
      </c>
      <c r="G611" s="28">
        <f t="shared" si="36"/>
        <v>3622504604.4000001</v>
      </c>
      <c r="H611" s="103"/>
      <c r="I611" s="122">
        <v>111094878</v>
      </c>
      <c r="J611" s="119">
        <v>1159592572</v>
      </c>
      <c r="K611" s="116">
        <v>25375353.476080418</v>
      </c>
      <c r="L611" s="46">
        <v>14355810.032566909</v>
      </c>
      <c r="M611" s="47">
        <v>185119831.5217157</v>
      </c>
      <c r="N611" s="48">
        <f t="shared" si="37"/>
        <v>2126966159.3699999</v>
      </c>
      <c r="O611" s="52"/>
      <c r="P611" s="39">
        <v>246</v>
      </c>
      <c r="Q611" s="37">
        <f t="shared" si="38"/>
        <v>125212327.2</v>
      </c>
      <c r="R611" s="40">
        <f t="shared" si="39"/>
        <v>31303081.800000001</v>
      </c>
    </row>
    <row r="612" spans="1:18" ht="12.75">
      <c r="A612" s="96" t="s">
        <v>1177</v>
      </c>
      <c r="B612" s="49" t="s">
        <v>1171</v>
      </c>
      <c r="C612" s="49" t="s">
        <v>1178</v>
      </c>
      <c r="D612" s="50" t="s">
        <v>2162</v>
      </c>
      <c r="E612" s="57">
        <v>12684</v>
      </c>
      <c r="F612" s="60">
        <v>508993.2</v>
      </c>
      <c r="G612" s="28">
        <f t="shared" si="36"/>
        <v>6456069748.8000002</v>
      </c>
      <c r="H612" s="103"/>
      <c r="I612" s="122">
        <v>197613390</v>
      </c>
      <c r="J612" s="119">
        <v>2062660517</v>
      </c>
      <c r="K612" s="116">
        <v>80257142.60785304</v>
      </c>
      <c r="L612" s="46">
        <v>846809124</v>
      </c>
      <c r="M612" s="47">
        <v>187809433.2600497</v>
      </c>
      <c r="N612" s="48">
        <f t="shared" si="37"/>
        <v>3080920141.9299998</v>
      </c>
      <c r="O612" s="52"/>
      <c r="P612" s="39">
        <v>682</v>
      </c>
      <c r="Q612" s="37">
        <f t="shared" si="38"/>
        <v>347133362.40000004</v>
      </c>
      <c r="R612" s="40">
        <f t="shared" si="39"/>
        <v>86783340.600000009</v>
      </c>
    </row>
    <row r="613" spans="1:18" ht="12.75">
      <c r="A613" s="96" t="s">
        <v>1179</v>
      </c>
      <c r="B613" s="49" t="s">
        <v>1171</v>
      </c>
      <c r="C613" s="49" t="s">
        <v>1180</v>
      </c>
      <c r="D613" s="50" t="s">
        <v>2162</v>
      </c>
      <c r="E613" s="57">
        <v>19455</v>
      </c>
      <c r="F613" s="60">
        <v>508993.2</v>
      </c>
      <c r="G613" s="28">
        <f t="shared" si="36"/>
        <v>9902462706</v>
      </c>
      <c r="H613" s="103"/>
      <c r="I613" s="122">
        <v>304876295</v>
      </c>
      <c r="J613" s="119">
        <v>3182255499</v>
      </c>
      <c r="K613" s="116">
        <v>83174266.427666649</v>
      </c>
      <c r="L613" s="46">
        <v>61800000</v>
      </c>
      <c r="M613" s="47">
        <v>564392574.91275239</v>
      </c>
      <c r="N613" s="48">
        <f t="shared" si="37"/>
        <v>5705964070.6599998</v>
      </c>
      <c r="O613" s="52"/>
      <c r="P613" s="39">
        <v>781</v>
      </c>
      <c r="Q613" s="37">
        <f t="shared" si="38"/>
        <v>397523689.19999999</v>
      </c>
      <c r="R613" s="40">
        <f t="shared" si="39"/>
        <v>99380922.299999997</v>
      </c>
    </row>
    <row r="614" spans="1:18" ht="12.75">
      <c r="A614" s="96" t="s">
        <v>1181</v>
      </c>
      <c r="B614" s="49" t="s">
        <v>1171</v>
      </c>
      <c r="C614" s="49" t="s">
        <v>1182</v>
      </c>
      <c r="D614" s="50" t="s">
        <v>2162</v>
      </c>
      <c r="E614" s="57">
        <v>2226</v>
      </c>
      <c r="F614" s="60">
        <v>508993.2</v>
      </c>
      <c r="G614" s="28">
        <f t="shared" si="36"/>
        <v>1133018863.2</v>
      </c>
      <c r="H614" s="103"/>
      <c r="I614" s="122">
        <v>37414285</v>
      </c>
      <c r="J614" s="119">
        <v>390524990</v>
      </c>
      <c r="K614" s="116">
        <v>0</v>
      </c>
      <c r="L614" s="46">
        <v>10365515</v>
      </c>
      <c r="M614" s="47">
        <v>47475694.858267412</v>
      </c>
      <c r="N614" s="48">
        <f t="shared" si="37"/>
        <v>647238378.34000003</v>
      </c>
      <c r="O614" s="52"/>
      <c r="P614" s="39">
        <v>87</v>
      </c>
      <c r="Q614" s="37">
        <f t="shared" si="38"/>
        <v>44282408.399999999</v>
      </c>
      <c r="R614" s="40">
        <f t="shared" si="39"/>
        <v>11070602.1</v>
      </c>
    </row>
    <row r="615" spans="1:18" ht="12.75">
      <c r="A615" s="96" t="s">
        <v>1183</v>
      </c>
      <c r="B615" s="49" t="s">
        <v>1171</v>
      </c>
      <c r="C615" s="49" t="s">
        <v>1184</v>
      </c>
      <c r="D615" s="50" t="s">
        <v>2162</v>
      </c>
      <c r="E615" s="57">
        <v>6105</v>
      </c>
      <c r="F615" s="60">
        <v>508993.2</v>
      </c>
      <c r="G615" s="28">
        <f t="shared" si="36"/>
        <v>3107403486</v>
      </c>
      <c r="H615" s="103"/>
      <c r="I615" s="122">
        <v>98434815</v>
      </c>
      <c r="J615" s="119">
        <v>1027448636</v>
      </c>
      <c r="K615" s="116">
        <v>22966691.254999999</v>
      </c>
      <c r="L615" s="46">
        <v>13165307.720987204</v>
      </c>
      <c r="M615" s="47">
        <v>116691536.72951323</v>
      </c>
      <c r="N615" s="48">
        <f t="shared" si="37"/>
        <v>1828696499.29</v>
      </c>
      <c r="O615" s="52"/>
      <c r="P615" s="39">
        <v>284</v>
      </c>
      <c r="Q615" s="37">
        <f t="shared" si="38"/>
        <v>144554068.80000001</v>
      </c>
      <c r="R615" s="40">
        <f t="shared" si="39"/>
        <v>36138517.200000003</v>
      </c>
    </row>
    <row r="616" spans="1:18" ht="12.75">
      <c r="A616" s="96" t="s">
        <v>1185</v>
      </c>
      <c r="B616" s="49" t="s">
        <v>1171</v>
      </c>
      <c r="C616" s="49" t="s">
        <v>1186</v>
      </c>
      <c r="D616" s="50" t="s">
        <v>2162</v>
      </c>
      <c r="E616" s="57">
        <v>23842</v>
      </c>
      <c r="F616" s="60">
        <v>508993.2</v>
      </c>
      <c r="G616" s="28">
        <f t="shared" si="36"/>
        <v>12135415874.4</v>
      </c>
      <c r="H616" s="103"/>
      <c r="I616" s="122">
        <v>376632817</v>
      </c>
      <c r="J616" s="119">
        <v>3931239903</v>
      </c>
      <c r="K616" s="116">
        <v>97678351.010031775</v>
      </c>
      <c r="L616" s="46">
        <v>147549403</v>
      </c>
      <c r="M616" s="47">
        <v>657570015.04826427</v>
      </c>
      <c r="N616" s="48">
        <f t="shared" si="37"/>
        <v>6924745385.3400002</v>
      </c>
      <c r="O616" s="52"/>
      <c r="P616" s="39">
        <v>686</v>
      </c>
      <c r="Q616" s="37">
        <f t="shared" si="38"/>
        <v>349169335.19999999</v>
      </c>
      <c r="R616" s="40">
        <f t="shared" si="39"/>
        <v>87292333.799999997</v>
      </c>
    </row>
    <row r="617" spans="1:18" ht="12.75">
      <c r="A617" s="96" t="s">
        <v>1187</v>
      </c>
      <c r="B617" s="49" t="s">
        <v>1171</v>
      </c>
      <c r="C617" s="49" t="s">
        <v>1188</v>
      </c>
      <c r="D617" s="50" t="s">
        <v>2162</v>
      </c>
      <c r="E617" s="57">
        <v>6880</v>
      </c>
      <c r="F617" s="60">
        <v>508993.2</v>
      </c>
      <c r="G617" s="28">
        <f t="shared" si="36"/>
        <v>3501873216</v>
      </c>
      <c r="H617" s="103"/>
      <c r="I617" s="122">
        <v>112760250</v>
      </c>
      <c r="J617" s="119">
        <v>1176975491</v>
      </c>
      <c r="K617" s="116">
        <v>0</v>
      </c>
      <c r="L617" s="46">
        <v>18425924.226107966</v>
      </c>
      <c r="M617" s="47">
        <v>129632158.59902436</v>
      </c>
      <c r="N617" s="48">
        <f t="shared" si="37"/>
        <v>2064079392.1700001</v>
      </c>
      <c r="O617" s="52"/>
      <c r="P617" s="39">
        <v>180</v>
      </c>
      <c r="Q617" s="37">
        <f t="shared" si="38"/>
        <v>91618776</v>
      </c>
      <c r="R617" s="40">
        <f t="shared" si="39"/>
        <v>22904694</v>
      </c>
    </row>
    <row r="618" spans="1:18" ht="12.75">
      <c r="A618" s="96" t="s">
        <v>1189</v>
      </c>
      <c r="B618" s="49" t="s">
        <v>1171</v>
      </c>
      <c r="C618" s="49" t="s">
        <v>1190</v>
      </c>
      <c r="D618" s="50" t="s">
        <v>2162</v>
      </c>
      <c r="E618" s="57">
        <v>2933</v>
      </c>
      <c r="F618" s="60">
        <v>508993.2</v>
      </c>
      <c r="G618" s="28">
        <f t="shared" si="36"/>
        <v>1492877055.6000001</v>
      </c>
      <c r="H618" s="103"/>
      <c r="I618" s="122">
        <v>46856783</v>
      </c>
      <c r="J618" s="119">
        <v>489084453</v>
      </c>
      <c r="K618" s="116">
        <v>0</v>
      </c>
      <c r="L618" s="46">
        <v>6029610.9458022071</v>
      </c>
      <c r="M618" s="47">
        <v>84975205.449879318</v>
      </c>
      <c r="N618" s="48">
        <f t="shared" si="37"/>
        <v>865931003.20000005</v>
      </c>
      <c r="O618" s="52"/>
      <c r="P618" s="39">
        <v>120</v>
      </c>
      <c r="Q618" s="37">
        <f t="shared" si="38"/>
        <v>61079184</v>
      </c>
      <c r="R618" s="40">
        <f t="shared" si="39"/>
        <v>15269796</v>
      </c>
    </row>
    <row r="619" spans="1:18" ht="12.75">
      <c r="A619" s="96" t="s">
        <v>1191</v>
      </c>
      <c r="B619" s="49" t="s">
        <v>1171</v>
      </c>
      <c r="C619" s="49" t="s">
        <v>1192</v>
      </c>
      <c r="D619" s="50" t="s">
        <v>2162</v>
      </c>
      <c r="E619" s="57">
        <v>52985</v>
      </c>
      <c r="F619" s="60">
        <v>508993.2</v>
      </c>
      <c r="G619" s="28">
        <f t="shared" si="36"/>
        <v>26969004702</v>
      </c>
      <c r="H619" s="103"/>
      <c r="I619" s="122">
        <v>812200409</v>
      </c>
      <c r="J619" s="119">
        <v>8477632610</v>
      </c>
      <c r="K619" s="116">
        <v>241087520.10500002</v>
      </c>
      <c r="L619" s="46">
        <v>212635172.77769825</v>
      </c>
      <c r="M619" s="47">
        <v>1187045592.1270154</v>
      </c>
      <c r="N619" s="48">
        <f t="shared" si="37"/>
        <v>16038403397.99</v>
      </c>
      <c r="O619" s="52"/>
      <c r="P619" s="39">
        <v>1882</v>
      </c>
      <c r="Q619" s="37">
        <f t="shared" si="38"/>
        <v>957925202.39999998</v>
      </c>
      <c r="R619" s="40">
        <f t="shared" si="39"/>
        <v>239481300.59999999</v>
      </c>
    </row>
    <row r="620" spans="1:18" ht="12.75">
      <c r="A620" s="96" t="s">
        <v>1193</v>
      </c>
      <c r="B620" s="49" t="s">
        <v>1171</v>
      </c>
      <c r="C620" s="49" t="s">
        <v>1194</v>
      </c>
      <c r="D620" s="50" t="s">
        <v>2162</v>
      </c>
      <c r="E620" s="57">
        <v>17751</v>
      </c>
      <c r="F620" s="60">
        <v>508993.2</v>
      </c>
      <c r="G620" s="28">
        <f t="shared" si="36"/>
        <v>9035138293.2000008</v>
      </c>
      <c r="H620" s="103"/>
      <c r="I620" s="122">
        <v>278893254</v>
      </c>
      <c r="J620" s="119">
        <v>2911048214</v>
      </c>
      <c r="K620" s="116">
        <v>75510021.857597381</v>
      </c>
      <c r="L620" s="46">
        <v>60544613</v>
      </c>
      <c r="M620" s="47">
        <v>378285930.23238939</v>
      </c>
      <c r="N620" s="48">
        <f t="shared" si="37"/>
        <v>5330856260.1099997</v>
      </c>
      <c r="O620" s="52"/>
      <c r="P620" s="39">
        <v>591</v>
      </c>
      <c r="Q620" s="37">
        <f t="shared" si="38"/>
        <v>300814981.19999999</v>
      </c>
      <c r="R620" s="40">
        <f t="shared" si="39"/>
        <v>75203745.299999997</v>
      </c>
    </row>
    <row r="621" spans="1:18" ht="12.75">
      <c r="A621" s="96" t="s">
        <v>1195</v>
      </c>
      <c r="B621" s="49" t="s">
        <v>1171</v>
      </c>
      <c r="C621" s="49" t="s">
        <v>101</v>
      </c>
      <c r="D621" s="50" t="s">
        <v>2162</v>
      </c>
      <c r="E621" s="57">
        <v>15554</v>
      </c>
      <c r="F621" s="60">
        <v>508993.2</v>
      </c>
      <c r="G621" s="28">
        <f t="shared" si="36"/>
        <v>7916880232.8000002</v>
      </c>
      <c r="H621" s="103"/>
      <c r="I621" s="122">
        <v>245278606</v>
      </c>
      <c r="J621" s="119">
        <v>2560183279</v>
      </c>
      <c r="K621" s="116">
        <v>0</v>
      </c>
      <c r="L621" s="46">
        <v>55952149.293719396</v>
      </c>
      <c r="M621" s="47">
        <v>554851231.26681685</v>
      </c>
      <c r="N621" s="48">
        <f t="shared" si="37"/>
        <v>4500614967.2399998</v>
      </c>
      <c r="O621" s="52"/>
      <c r="P621" s="39">
        <v>564</v>
      </c>
      <c r="Q621" s="37">
        <f t="shared" si="38"/>
        <v>287072164.80000001</v>
      </c>
      <c r="R621" s="40">
        <f t="shared" si="39"/>
        <v>71768041.200000003</v>
      </c>
    </row>
    <row r="622" spans="1:18" ht="12.75">
      <c r="A622" s="96" t="s">
        <v>1196</v>
      </c>
      <c r="B622" s="49" t="s">
        <v>1171</v>
      </c>
      <c r="C622" s="49" t="s">
        <v>1197</v>
      </c>
      <c r="D622" s="50" t="s">
        <v>2162</v>
      </c>
      <c r="E622" s="57">
        <v>5505</v>
      </c>
      <c r="F622" s="60">
        <v>508993.2</v>
      </c>
      <c r="G622" s="28">
        <f t="shared" si="36"/>
        <v>2802007566</v>
      </c>
      <c r="H622" s="103"/>
      <c r="I622" s="122">
        <v>85629235</v>
      </c>
      <c r="J622" s="119">
        <v>893785804</v>
      </c>
      <c r="K622" s="116">
        <v>0</v>
      </c>
      <c r="L622" s="46">
        <v>14072634</v>
      </c>
      <c r="M622" s="47">
        <v>38966507.750656791</v>
      </c>
      <c r="N622" s="48">
        <f t="shared" si="37"/>
        <v>1769553385.25</v>
      </c>
      <c r="O622" s="52"/>
      <c r="P622" s="39">
        <v>156</v>
      </c>
      <c r="Q622" s="37">
        <f t="shared" si="38"/>
        <v>79402939.200000003</v>
      </c>
      <c r="R622" s="40">
        <f t="shared" si="39"/>
        <v>19850734.800000001</v>
      </c>
    </row>
    <row r="623" spans="1:18" ht="12.75">
      <c r="A623" s="96" t="s">
        <v>1198</v>
      </c>
      <c r="B623" s="49" t="s">
        <v>1171</v>
      </c>
      <c r="C623" s="49" t="s">
        <v>1199</v>
      </c>
      <c r="D623" s="50" t="s">
        <v>2162</v>
      </c>
      <c r="E623" s="57">
        <v>8802</v>
      </c>
      <c r="F623" s="60">
        <v>508993.2</v>
      </c>
      <c r="G623" s="28">
        <f t="shared" si="36"/>
        <v>4480158146.4000006</v>
      </c>
      <c r="H623" s="103"/>
      <c r="I623" s="122">
        <v>140958397</v>
      </c>
      <c r="J623" s="119">
        <v>1471303747</v>
      </c>
      <c r="K623" s="116">
        <v>21298627.640937187</v>
      </c>
      <c r="L623" s="46">
        <v>31373051</v>
      </c>
      <c r="M623" s="47">
        <v>64795468.908124559</v>
      </c>
      <c r="N623" s="48">
        <f t="shared" si="37"/>
        <v>2750428854.8499999</v>
      </c>
      <c r="O623" s="52"/>
      <c r="P623" s="39">
        <v>345</v>
      </c>
      <c r="Q623" s="37">
        <f t="shared" si="38"/>
        <v>175602654</v>
      </c>
      <c r="R623" s="40">
        <f t="shared" si="39"/>
        <v>43900663.5</v>
      </c>
    </row>
    <row r="624" spans="1:18" ht="12.75">
      <c r="A624" s="96" t="s">
        <v>1200</v>
      </c>
      <c r="B624" s="49" t="s">
        <v>1171</v>
      </c>
      <c r="C624" s="49" t="s">
        <v>1201</v>
      </c>
      <c r="D624" s="50" t="s">
        <v>2162</v>
      </c>
      <c r="E624" s="57">
        <v>23084</v>
      </c>
      <c r="F624" s="60">
        <v>508993.2</v>
      </c>
      <c r="G624" s="28">
        <f t="shared" si="36"/>
        <v>11749599028.800001</v>
      </c>
      <c r="H624" s="103"/>
      <c r="I624" s="122">
        <v>367982583</v>
      </c>
      <c r="J624" s="119">
        <v>3840949985</v>
      </c>
      <c r="K624" s="116">
        <v>73997103.603221998</v>
      </c>
      <c r="L624" s="46">
        <v>127168641</v>
      </c>
      <c r="M624" s="47">
        <v>475515392.78671753</v>
      </c>
      <c r="N624" s="48">
        <f t="shared" si="37"/>
        <v>6863985323.4099998</v>
      </c>
      <c r="O624" s="52"/>
      <c r="P624" s="39">
        <v>695</v>
      </c>
      <c r="Q624" s="37">
        <f t="shared" si="38"/>
        <v>353750274</v>
      </c>
      <c r="R624" s="40">
        <f t="shared" si="39"/>
        <v>88437568.5</v>
      </c>
    </row>
    <row r="625" spans="1:18" ht="12.75">
      <c r="A625" s="96" t="s">
        <v>1202</v>
      </c>
      <c r="B625" s="49" t="s">
        <v>1171</v>
      </c>
      <c r="C625" s="49" t="s">
        <v>1203</v>
      </c>
      <c r="D625" s="50" t="s">
        <v>2162</v>
      </c>
      <c r="E625" s="57">
        <v>12047</v>
      </c>
      <c r="F625" s="60">
        <v>508993.2</v>
      </c>
      <c r="G625" s="28">
        <f t="shared" si="36"/>
        <v>6131841080.4000006</v>
      </c>
      <c r="H625" s="103"/>
      <c r="I625" s="122">
        <v>197176836</v>
      </c>
      <c r="J625" s="119">
        <v>2058103829</v>
      </c>
      <c r="K625" s="116">
        <v>0</v>
      </c>
      <c r="L625" s="46">
        <v>25322435.724502616</v>
      </c>
      <c r="M625" s="47">
        <v>192879413.68039808</v>
      </c>
      <c r="N625" s="48">
        <f t="shared" si="37"/>
        <v>3658358566</v>
      </c>
      <c r="O625" s="52"/>
      <c r="P625" s="39">
        <v>466</v>
      </c>
      <c r="Q625" s="37">
        <f t="shared" si="38"/>
        <v>237190831.20000002</v>
      </c>
      <c r="R625" s="40">
        <f t="shared" si="39"/>
        <v>59297707.800000004</v>
      </c>
    </row>
    <row r="626" spans="1:18" ht="12.75">
      <c r="A626" s="96" t="s">
        <v>1204</v>
      </c>
      <c r="B626" s="49" t="s">
        <v>1171</v>
      </c>
      <c r="C626" s="49" t="s">
        <v>1205</v>
      </c>
      <c r="D626" s="50" t="s">
        <v>2162</v>
      </c>
      <c r="E626" s="57">
        <v>47563</v>
      </c>
      <c r="F626" s="60">
        <v>508993.2</v>
      </c>
      <c r="G626" s="28">
        <f t="shared" si="36"/>
        <v>24209243571.600002</v>
      </c>
      <c r="H626" s="103"/>
      <c r="I626" s="122">
        <v>745245979</v>
      </c>
      <c r="J626" s="119">
        <v>7778771768</v>
      </c>
      <c r="K626" s="116">
        <v>73598490.410452455</v>
      </c>
      <c r="L626" s="46">
        <v>188997436.6933839</v>
      </c>
      <c r="M626" s="47">
        <v>677370113.40934145</v>
      </c>
      <c r="N626" s="48">
        <f t="shared" si="37"/>
        <v>14745259784.09</v>
      </c>
      <c r="O626" s="52"/>
      <c r="P626" s="39">
        <v>1840</v>
      </c>
      <c r="Q626" s="37">
        <f t="shared" si="38"/>
        <v>936547488</v>
      </c>
      <c r="R626" s="40">
        <f t="shared" si="39"/>
        <v>234136872</v>
      </c>
    </row>
    <row r="627" spans="1:18" ht="12.75">
      <c r="A627" s="96" t="s">
        <v>1206</v>
      </c>
      <c r="B627" s="49" t="s">
        <v>1171</v>
      </c>
      <c r="C627" s="49" t="s">
        <v>1207</v>
      </c>
      <c r="D627" s="50" t="s">
        <v>2162</v>
      </c>
      <c r="E627" s="57">
        <v>4496</v>
      </c>
      <c r="F627" s="60">
        <v>508993.2</v>
      </c>
      <c r="G627" s="28">
        <f t="shared" si="36"/>
        <v>2288433427.2000003</v>
      </c>
      <c r="H627" s="103"/>
      <c r="I627" s="122">
        <v>74214160</v>
      </c>
      <c r="J627" s="119">
        <v>774636865</v>
      </c>
      <c r="K627" s="116">
        <v>10418299.356477141</v>
      </c>
      <c r="L627" s="46">
        <v>11330000</v>
      </c>
      <c r="M627" s="47">
        <v>54921474.973768659</v>
      </c>
      <c r="N627" s="48">
        <f t="shared" si="37"/>
        <v>1362912627.8699999</v>
      </c>
      <c r="O627" s="52"/>
      <c r="P627" s="39">
        <v>207</v>
      </c>
      <c r="Q627" s="37">
        <f t="shared" si="38"/>
        <v>105361592.40000001</v>
      </c>
      <c r="R627" s="40">
        <f t="shared" si="39"/>
        <v>26340398.100000001</v>
      </c>
    </row>
    <row r="628" spans="1:18" ht="12.75">
      <c r="A628" s="96" t="s">
        <v>1208</v>
      </c>
      <c r="B628" s="49" t="s">
        <v>1171</v>
      </c>
      <c r="C628" s="49" t="s">
        <v>1209</v>
      </c>
      <c r="D628" s="50" t="s">
        <v>2162</v>
      </c>
      <c r="E628" s="57">
        <v>10159</v>
      </c>
      <c r="F628" s="60">
        <v>508993.2</v>
      </c>
      <c r="G628" s="28">
        <f t="shared" si="36"/>
        <v>5170861918.8000002</v>
      </c>
      <c r="H628" s="103"/>
      <c r="I628" s="122">
        <v>163222645</v>
      </c>
      <c r="J628" s="119">
        <v>1703694806</v>
      </c>
      <c r="K628" s="116">
        <v>67392807.750289977</v>
      </c>
      <c r="L628" s="46">
        <v>27042387</v>
      </c>
      <c r="M628" s="47">
        <v>329509600.84172702</v>
      </c>
      <c r="N628" s="48">
        <f t="shared" si="37"/>
        <v>2879999672.21</v>
      </c>
      <c r="O628" s="52"/>
      <c r="P628" s="39">
        <v>279</v>
      </c>
      <c r="Q628" s="37">
        <f t="shared" si="38"/>
        <v>142009102.80000001</v>
      </c>
      <c r="R628" s="40">
        <f t="shared" si="39"/>
        <v>35502275.700000003</v>
      </c>
    </row>
    <row r="629" spans="1:18" ht="12.75">
      <c r="A629" s="96" t="s">
        <v>1210</v>
      </c>
      <c r="B629" s="49" t="s">
        <v>1171</v>
      </c>
      <c r="C629" s="49" t="s">
        <v>1211</v>
      </c>
      <c r="D629" s="50" t="s">
        <v>2162</v>
      </c>
      <c r="E629" s="57">
        <v>4189</v>
      </c>
      <c r="F629" s="60">
        <v>508993.2</v>
      </c>
      <c r="G629" s="28">
        <f t="shared" si="36"/>
        <v>2132172514.8</v>
      </c>
      <c r="H629" s="103"/>
      <c r="I629" s="122">
        <v>67762863</v>
      </c>
      <c r="J629" s="119">
        <v>707299152</v>
      </c>
      <c r="K629" s="116">
        <v>0</v>
      </c>
      <c r="L629" s="46">
        <v>20641702</v>
      </c>
      <c r="M629" s="47">
        <v>43882523.038128197</v>
      </c>
      <c r="N629" s="48">
        <f t="shared" si="37"/>
        <v>1292586274.76</v>
      </c>
      <c r="O629" s="52"/>
      <c r="P629" s="39">
        <v>153</v>
      </c>
      <c r="Q629" s="37">
        <f t="shared" si="38"/>
        <v>77875959.600000009</v>
      </c>
      <c r="R629" s="40">
        <f t="shared" si="39"/>
        <v>19468989.900000002</v>
      </c>
    </row>
    <row r="630" spans="1:18" ht="12.75">
      <c r="A630" s="96" t="s">
        <v>1212</v>
      </c>
      <c r="B630" s="49" t="s">
        <v>1171</v>
      </c>
      <c r="C630" s="49" t="s">
        <v>1213</v>
      </c>
      <c r="D630" s="50" t="s">
        <v>2162</v>
      </c>
      <c r="E630" s="57">
        <v>15251</v>
      </c>
      <c r="F630" s="60">
        <v>508993.2</v>
      </c>
      <c r="G630" s="28">
        <f t="shared" si="36"/>
        <v>7762655293.1999998</v>
      </c>
      <c r="H630" s="103"/>
      <c r="I630" s="122">
        <v>244389330</v>
      </c>
      <c r="J630" s="119">
        <v>2550901138</v>
      </c>
      <c r="K630" s="116">
        <v>65725879.853253633</v>
      </c>
      <c r="L630" s="46">
        <v>32423814.755026631</v>
      </c>
      <c r="M630" s="47">
        <v>247682611.51876646</v>
      </c>
      <c r="N630" s="48">
        <f t="shared" si="37"/>
        <v>4621532519.0699997</v>
      </c>
      <c r="O630" s="52"/>
      <c r="P630" s="39">
        <v>841</v>
      </c>
      <c r="Q630" s="37">
        <f t="shared" si="38"/>
        <v>428063281.19999999</v>
      </c>
      <c r="R630" s="40">
        <f t="shared" si="39"/>
        <v>107015820.3</v>
      </c>
    </row>
    <row r="631" spans="1:18" ht="12.75">
      <c r="A631" s="96" t="s">
        <v>1214</v>
      </c>
      <c r="B631" s="49" t="s">
        <v>1171</v>
      </c>
      <c r="C631" s="49" t="s">
        <v>650</v>
      </c>
      <c r="D631" s="50" t="s">
        <v>2162</v>
      </c>
      <c r="E631" s="57">
        <v>10477</v>
      </c>
      <c r="F631" s="60">
        <v>508993.2</v>
      </c>
      <c r="G631" s="28">
        <f t="shared" si="36"/>
        <v>5332721756.4000006</v>
      </c>
      <c r="H631" s="103"/>
      <c r="I631" s="122">
        <v>163109465</v>
      </c>
      <c r="J631" s="119">
        <v>1702513442</v>
      </c>
      <c r="K631" s="116">
        <v>64711228.089840196</v>
      </c>
      <c r="L631" s="46">
        <v>51500000</v>
      </c>
      <c r="M631" s="47">
        <v>291494695.8586753</v>
      </c>
      <c r="N631" s="48">
        <f t="shared" si="37"/>
        <v>3059392925.4499998</v>
      </c>
      <c r="O631" s="52"/>
      <c r="P631" s="39">
        <v>416</v>
      </c>
      <c r="Q631" s="37">
        <f t="shared" si="38"/>
        <v>211741171.20000002</v>
      </c>
      <c r="R631" s="40">
        <f t="shared" si="39"/>
        <v>52935292.800000004</v>
      </c>
    </row>
    <row r="632" spans="1:18" ht="12.75">
      <c r="A632" s="96" t="s">
        <v>1215</v>
      </c>
      <c r="B632" s="49" t="s">
        <v>1171</v>
      </c>
      <c r="C632" s="49" t="s">
        <v>1216</v>
      </c>
      <c r="D632" s="50" t="s">
        <v>2162</v>
      </c>
      <c r="E632" s="57">
        <v>11023</v>
      </c>
      <c r="F632" s="60">
        <v>508993.2</v>
      </c>
      <c r="G632" s="28">
        <f t="shared" si="36"/>
        <v>5610632043.6000004</v>
      </c>
      <c r="H632" s="103"/>
      <c r="I632" s="122">
        <v>174928756</v>
      </c>
      <c r="J632" s="119">
        <v>1825881537</v>
      </c>
      <c r="K632" s="116">
        <v>60489552.002780765</v>
      </c>
      <c r="L632" s="46">
        <v>38707222</v>
      </c>
      <c r="M632" s="47">
        <v>73775822.071147174</v>
      </c>
      <c r="N632" s="48">
        <f t="shared" si="37"/>
        <v>3436849154.5300002</v>
      </c>
      <c r="O632" s="52"/>
      <c r="P632" s="39">
        <v>633</v>
      </c>
      <c r="Q632" s="37">
        <f t="shared" si="38"/>
        <v>322192695.60000002</v>
      </c>
      <c r="R632" s="40">
        <f t="shared" si="39"/>
        <v>80548173.900000006</v>
      </c>
    </row>
    <row r="633" spans="1:18" ht="12.75">
      <c r="A633" s="96" t="s">
        <v>1217</v>
      </c>
      <c r="B633" s="49" t="s">
        <v>1171</v>
      </c>
      <c r="C633" s="49" t="s">
        <v>1218</v>
      </c>
      <c r="D633" s="50" t="s">
        <v>2162</v>
      </c>
      <c r="E633" s="57">
        <v>91792</v>
      </c>
      <c r="F633" s="60">
        <v>508993.2</v>
      </c>
      <c r="G633" s="28">
        <f t="shared" si="36"/>
        <v>46721503814.400002</v>
      </c>
      <c r="H633" s="103"/>
      <c r="I633" s="122">
        <v>1411734405</v>
      </c>
      <c r="J633" s="119">
        <v>14735483367</v>
      </c>
      <c r="K633" s="116">
        <v>339745271.71009201</v>
      </c>
      <c r="L633" s="46">
        <v>794216514</v>
      </c>
      <c r="M633" s="47">
        <v>2093755996.5873282</v>
      </c>
      <c r="N633" s="48">
        <f t="shared" si="37"/>
        <v>27346568260.099998</v>
      </c>
      <c r="O633" s="52"/>
      <c r="P633" s="39">
        <v>4893</v>
      </c>
      <c r="Q633" s="37">
        <f t="shared" si="38"/>
        <v>2490503727.5999999</v>
      </c>
      <c r="R633" s="40">
        <f t="shared" si="39"/>
        <v>622625931.89999998</v>
      </c>
    </row>
    <row r="634" spans="1:18" ht="12.75">
      <c r="A634" s="96" t="s">
        <v>1219</v>
      </c>
      <c r="B634" s="49" t="s">
        <v>1171</v>
      </c>
      <c r="C634" s="49" t="s">
        <v>1220</v>
      </c>
      <c r="D634" s="50" t="s">
        <v>2162</v>
      </c>
      <c r="E634" s="57">
        <v>13144</v>
      </c>
      <c r="F634" s="60">
        <v>508993.2</v>
      </c>
      <c r="G634" s="28">
        <f t="shared" si="36"/>
        <v>6690206620.8000002</v>
      </c>
      <c r="H634" s="103"/>
      <c r="I634" s="122">
        <v>207637960</v>
      </c>
      <c r="J634" s="119">
        <v>2167295562</v>
      </c>
      <c r="K634" s="116">
        <v>60000344.902563579</v>
      </c>
      <c r="L634" s="46">
        <v>92470342</v>
      </c>
      <c r="M634" s="47">
        <v>270470371.03663635</v>
      </c>
      <c r="N634" s="48">
        <f t="shared" si="37"/>
        <v>3892332040.8600001</v>
      </c>
      <c r="O634" s="52"/>
      <c r="P634" s="39">
        <v>547</v>
      </c>
      <c r="Q634" s="37">
        <f t="shared" si="38"/>
        <v>278419280.40000004</v>
      </c>
      <c r="R634" s="40">
        <f t="shared" si="39"/>
        <v>69604820.100000009</v>
      </c>
    </row>
    <row r="635" spans="1:18" ht="12.75">
      <c r="A635" s="96" t="s">
        <v>1221</v>
      </c>
      <c r="B635" s="49" t="s">
        <v>1171</v>
      </c>
      <c r="C635" s="49" t="s">
        <v>1222</v>
      </c>
      <c r="D635" s="50" t="s">
        <v>2162</v>
      </c>
      <c r="E635" s="57">
        <v>10179</v>
      </c>
      <c r="F635" s="60">
        <v>508993.2</v>
      </c>
      <c r="G635" s="28">
        <f t="shared" si="36"/>
        <v>5181041782.8000002</v>
      </c>
      <c r="H635" s="103"/>
      <c r="I635" s="122">
        <v>161379418</v>
      </c>
      <c r="J635" s="119">
        <v>1684455459</v>
      </c>
      <c r="K635" s="116">
        <v>56014212.974867985</v>
      </c>
      <c r="L635" s="46">
        <v>20833007.299915284</v>
      </c>
      <c r="M635" s="47">
        <v>222582158.59007612</v>
      </c>
      <c r="N635" s="48">
        <f t="shared" si="37"/>
        <v>3035777526.9400001</v>
      </c>
      <c r="O635" s="52"/>
      <c r="P635" s="39">
        <v>575</v>
      </c>
      <c r="Q635" s="37">
        <f t="shared" si="38"/>
        <v>292671090</v>
      </c>
      <c r="R635" s="40">
        <f t="shared" si="39"/>
        <v>73167772.5</v>
      </c>
    </row>
    <row r="636" spans="1:18" ht="12.75">
      <c r="A636" s="96" t="s">
        <v>1223</v>
      </c>
      <c r="B636" s="49" t="s">
        <v>1171</v>
      </c>
      <c r="C636" s="49" t="s">
        <v>1224</v>
      </c>
      <c r="D636" s="50" t="s">
        <v>2162</v>
      </c>
      <c r="E636" s="57">
        <v>29180</v>
      </c>
      <c r="F636" s="60">
        <v>508993.2</v>
      </c>
      <c r="G636" s="28">
        <f t="shared" si="36"/>
        <v>14852421576</v>
      </c>
      <c r="H636" s="103"/>
      <c r="I636" s="122">
        <v>465059231</v>
      </c>
      <c r="J636" s="119">
        <v>4854222260</v>
      </c>
      <c r="K636" s="116">
        <v>0</v>
      </c>
      <c r="L636" s="46">
        <v>91898907.037955344</v>
      </c>
      <c r="M636" s="47">
        <v>290193301.7764622</v>
      </c>
      <c r="N636" s="48">
        <f t="shared" si="37"/>
        <v>9151047876.1900005</v>
      </c>
      <c r="O636" s="52"/>
      <c r="P636" s="39">
        <v>995</v>
      </c>
      <c r="Q636" s="37">
        <f t="shared" si="38"/>
        <v>506448234</v>
      </c>
      <c r="R636" s="40">
        <f t="shared" si="39"/>
        <v>126612058.5</v>
      </c>
    </row>
    <row r="637" spans="1:18" ht="12.75">
      <c r="A637" s="96" t="s">
        <v>1225</v>
      </c>
      <c r="B637" s="49" t="s">
        <v>1171</v>
      </c>
      <c r="C637" s="49" t="s">
        <v>548</v>
      </c>
      <c r="D637" s="50" t="s">
        <v>2162</v>
      </c>
      <c r="E637" s="57">
        <v>9563</v>
      </c>
      <c r="F637" s="60">
        <v>508993.2</v>
      </c>
      <c r="G637" s="28">
        <f t="shared" si="36"/>
        <v>4867501971.6000004</v>
      </c>
      <c r="H637" s="103"/>
      <c r="I637" s="122">
        <v>147555212</v>
      </c>
      <c r="J637" s="119">
        <v>1540160356</v>
      </c>
      <c r="K637" s="116">
        <v>29751039.205800813</v>
      </c>
      <c r="L637" s="46">
        <v>20870862</v>
      </c>
      <c r="M637" s="47">
        <v>216586356.7200346</v>
      </c>
      <c r="N637" s="48">
        <f t="shared" si="37"/>
        <v>2912578145.6700001</v>
      </c>
      <c r="O637" s="52"/>
      <c r="P637" s="39">
        <v>202</v>
      </c>
      <c r="Q637" s="37">
        <f t="shared" si="38"/>
        <v>102816626.40000001</v>
      </c>
      <c r="R637" s="40">
        <f t="shared" si="39"/>
        <v>25704156.600000001</v>
      </c>
    </row>
    <row r="638" spans="1:18" ht="12.75">
      <c r="A638" s="96" t="s">
        <v>1226</v>
      </c>
      <c r="B638" s="49" t="s">
        <v>1171</v>
      </c>
      <c r="C638" s="49" t="s">
        <v>1227</v>
      </c>
      <c r="D638" s="50" t="s">
        <v>2162</v>
      </c>
      <c r="E638" s="57">
        <v>15484</v>
      </c>
      <c r="F638" s="60">
        <v>508993.2</v>
      </c>
      <c r="G638" s="28">
        <f t="shared" si="36"/>
        <v>7881250708.8000002</v>
      </c>
      <c r="H638" s="103"/>
      <c r="I638" s="122">
        <v>233329964</v>
      </c>
      <c r="J638" s="119">
        <v>2435465057</v>
      </c>
      <c r="K638" s="116">
        <v>0</v>
      </c>
      <c r="L638" s="46">
        <v>38351327.3095899</v>
      </c>
      <c r="M638" s="47">
        <v>482576605.89857483</v>
      </c>
      <c r="N638" s="48">
        <f t="shared" si="37"/>
        <v>4691527754.5900002</v>
      </c>
      <c r="O638" s="52"/>
      <c r="P638" s="39">
        <v>470</v>
      </c>
      <c r="Q638" s="37">
        <f t="shared" si="38"/>
        <v>239226804</v>
      </c>
      <c r="R638" s="40">
        <f t="shared" si="39"/>
        <v>59806701</v>
      </c>
    </row>
    <row r="639" spans="1:18" ht="12.75">
      <c r="A639" s="96" t="s">
        <v>1228</v>
      </c>
      <c r="B639" s="49" t="s">
        <v>1171</v>
      </c>
      <c r="C639" s="49" t="s">
        <v>1229</v>
      </c>
      <c r="D639" s="50" t="s">
        <v>2162</v>
      </c>
      <c r="E639" s="57">
        <v>14390</v>
      </c>
      <c r="F639" s="60">
        <v>508993.2</v>
      </c>
      <c r="G639" s="28">
        <f t="shared" si="36"/>
        <v>7324412148</v>
      </c>
      <c r="H639" s="103"/>
      <c r="I639" s="122">
        <v>228398523</v>
      </c>
      <c r="J639" s="119">
        <v>2383991365</v>
      </c>
      <c r="K639" s="116">
        <v>49065660.273634963</v>
      </c>
      <c r="L639" s="46">
        <v>29396662.508944239</v>
      </c>
      <c r="M639" s="47">
        <v>293835371.44311899</v>
      </c>
      <c r="N639" s="48">
        <f t="shared" si="37"/>
        <v>4339724565.7700005</v>
      </c>
      <c r="O639" s="52"/>
      <c r="P639" s="39">
        <v>397</v>
      </c>
      <c r="Q639" s="37">
        <f t="shared" si="38"/>
        <v>202070300.40000001</v>
      </c>
      <c r="R639" s="40">
        <f t="shared" si="39"/>
        <v>50517575.100000001</v>
      </c>
    </row>
    <row r="640" spans="1:18" ht="12.75">
      <c r="A640" s="96" t="s">
        <v>1230</v>
      </c>
      <c r="B640" s="49" t="s">
        <v>1171</v>
      </c>
      <c r="C640" s="49" t="s">
        <v>1231</v>
      </c>
      <c r="D640" s="50" t="s">
        <v>2162</v>
      </c>
      <c r="E640" s="57">
        <v>7182</v>
      </c>
      <c r="F640" s="60">
        <v>508993.2</v>
      </c>
      <c r="G640" s="28">
        <f t="shared" si="36"/>
        <v>3655589162.4000001</v>
      </c>
      <c r="H640" s="103"/>
      <c r="I640" s="122">
        <v>121911714</v>
      </c>
      <c r="J640" s="119">
        <v>1272497160</v>
      </c>
      <c r="K640" s="116">
        <v>0</v>
      </c>
      <c r="L640" s="46">
        <v>15861326.910465579</v>
      </c>
      <c r="M640" s="47">
        <v>123169603.70044723</v>
      </c>
      <c r="N640" s="48">
        <f t="shared" si="37"/>
        <v>2122149357.79</v>
      </c>
      <c r="O640" s="52"/>
      <c r="P640" s="39">
        <v>153</v>
      </c>
      <c r="Q640" s="37">
        <f t="shared" si="38"/>
        <v>77875959.600000009</v>
      </c>
      <c r="R640" s="40">
        <f t="shared" si="39"/>
        <v>19468989.900000002</v>
      </c>
    </row>
    <row r="641" spans="1:18" ht="12.75">
      <c r="A641" s="96" t="s">
        <v>1232</v>
      </c>
      <c r="B641" s="49" t="s">
        <v>1171</v>
      </c>
      <c r="C641" s="49" t="s">
        <v>1233</v>
      </c>
      <c r="D641" s="50" t="s">
        <v>2162</v>
      </c>
      <c r="E641" s="57">
        <v>9894</v>
      </c>
      <c r="F641" s="60">
        <v>508993.2</v>
      </c>
      <c r="G641" s="28">
        <f t="shared" si="36"/>
        <v>5035978720.8000002</v>
      </c>
      <c r="H641" s="103"/>
      <c r="I641" s="122">
        <v>162672910</v>
      </c>
      <c r="J641" s="119">
        <v>1697956756</v>
      </c>
      <c r="K641" s="116">
        <v>46148536.453821369</v>
      </c>
      <c r="L641" s="46">
        <v>57667791</v>
      </c>
      <c r="M641" s="47">
        <v>257891141.65046412</v>
      </c>
      <c r="N641" s="48">
        <f t="shared" si="37"/>
        <v>2813641585.6999998</v>
      </c>
      <c r="O641" s="52"/>
      <c r="P641" s="39">
        <v>367</v>
      </c>
      <c r="Q641" s="37">
        <f t="shared" si="38"/>
        <v>186800504.40000001</v>
      </c>
      <c r="R641" s="40">
        <f t="shared" si="39"/>
        <v>46700126.100000001</v>
      </c>
    </row>
    <row r="642" spans="1:18" ht="12.75">
      <c r="A642" s="96" t="s">
        <v>1234</v>
      </c>
      <c r="B642" s="49" t="s">
        <v>1171</v>
      </c>
      <c r="C642" s="49" t="s">
        <v>1235</v>
      </c>
      <c r="D642" s="50" t="s">
        <v>2162</v>
      </c>
      <c r="E642" s="57">
        <v>6237</v>
      </c>
      <c r="F642" s="60">
        <v>508993.2</v>
      </c>
      <c r="G642" s="28">
        <f t="shared" si="36"/>
        <v>3174590588.4000001</v>
      </c>
      <c r="H642" s="103"/>
      <c r="I642" s="122">
        <v>97658720</v>
      </c>
      <c r="J642" s="119">
        <v>1019347858</v>
      </c>
      <c r="K642" s="116">
        <v>26009510.828213807</v>
      </c>
      <c r="L642" s="46">
        <v>12818680.219025131</v>
      </c>
      <c r="M642" s="47">
        <v>108894480.61760542</v>
      </c>
      <c r="N642" s="48">
        <f t="shared" si="37"/>
        <v>1909861338.74</v>
      </c>
      <c r="O642" s="52"/>
      <c r="P642" s="39">
        <v>130</v>
      </c>
      <c r="Q642" s="37">
        <f t="shared" si="38"/>
        <v>66169116</v>
      </c>
      <c r="R642" s="40">
        <f t="shared" si="39"/>
        <v>16542279</v>
      </c>
    </row>
    <row r="643" spans="1:18" ht="12.75">
      <c r="A643" s="96" t="s">
        <v>1236</v>
      </c>
      <c r="B643" s="49" t="s">
        <v>1171</v>
      </c>
      <c r="C643" s="49" t="s">
        <v>1237</v>
      </c>
      <c r="D643" s="50" t="s">
        <v>2162</v>
      </c>
      <c r="E643" s="57">
        <v>17035</v>
      </c>
      <c r="F643" s="60">
        <v>508993.2</v>
      </c>
      <c r="G643" s="28">
        <f t="shared" si="36"/>
        <v>8670699162</v>
      </c>
      <c r="H643" s="103"/>
      <c r="I643" s="122">
        <v>272490465</v>
      </c>
      <c r="J643" s="119">
        <v>2844216796</v>
      </c>
      <c r="K643" s="116">
        <v>67247857.498373762</v>
      </c>
      <c r="L643" s="46">
        <v>68439525</v>
      </c>
      <c r="M643" s="47">
        <v>548817042.19215465</v>
      </c>
      <c r="N643" s="48">
        <f t="shared" si="37"/>
        <v>4869487476.3100004</v>
      </c>
      <c r="O643" s="52"/>
      <c r="P643" s="39">
        <v>490</v>
      </c>
      <c r="Q643" s="37">
        <f t="shared" si="38"/>
        <v>249406668</v>
      </c>
      <c r="R643" s="40">
        <f t="shared" si="39"/>
        <v>62351667</v>
      </c>
    </row>
    <row r="644" spans="1:18" ht="12.75">
      <c r="A644" s="96" t="s">
        <v>1238</v>
      </c>
      <c r="B644" s="49" t="s">
        <v>1171</v>
      </c>
      <c r="C644" s="49" t="s">
        <v>1239</v>
      </c>
      <c r="D644" s="50" t="s">
        <v>2162</v>
      </c>
      <c r="E644" s="57">
        <v>5576</v>
      </c>
      <c r="F644" s="60">
        <v>508993.2</v>
      </c>
      <c r="G644" s="28">
        <f t="shared" si="36"/>
        <v>2838146083.2000003</v>
      </c>
      <c r="H644" s="103"/>
      <c r="I644" s="122">
        <v>90318147</v>
      </c>
      <c r="J644" s="119">
        <v>942728003</v>
      </c>
      <c r="K644" s="116">
        <v>0</v>
      </c>
      <c r="L644" s="46">
        <v>11861380.199800208</v>
      </c>
      <c r="M644" s="47">
        <v>35650495.234830528</v>
      </c>
      <c r="N644" s="48">
        <f t="shared" si="37"/>
        <v>1757588057.77</v>
      </c>
      <c r="O644" s="52"/>
      <c r="P644" s="39">
        <v>104</v>
      </c>
      <c r="Q644" s="37">
        <f t="shared" si="38"/>
        <v>52935292.800000004</v>
      </c>
      <c r="R644" s="40">
        <f t="shared" si="39"/>
        <v>13233823.200000001</v>
      </c>
    </row>
    <row r="645" spans="1:18" ht="12.75">
      <c r="A645" s="96" t="s">
        <v>1240</v>
      </c>
      <c r="B645" s="49" t="s">
        <v>1171</v>
      </c>
      <c r="C645" s="49" t="s">
        <v>1241</v>
      </c>
      <c r="D645" s="50" t="s">
        <v>2162</v>
      </c>
      <c r="E645" s="57">
        <v>4729</v>
      </c>
      <c r="F645" s="60">
        <v>508993.2</v>
      </c>
      <c r="G645" s="28">
        <f t="shared" si="36"/>
        <v>2407028842.8000002</v>
      </c>
      <c r="H645" s="103"/>
      <c r="I645" s="122">
        <v>76687965</v>
      </c>
      <c r="J645" s="119">
        <v>839664286</v>
      </c>
      <c r="K645" s="116">
        <v>0</v>
      </c>
      <c r="L645" s="46">
        <v>49659384</v>
      </c>
      <c r="M645" s="47">
        <v>24942313.807892755</v>
      </c>
      <c r="N645" s="48">
        <f t="shared" si="37"/>
        <v>1416074893.99</v>
      </c>
      <c r="O645" s="52"/>
      <c r="P645" s="39">
        <v>42</v>
      </c>
      <c r="Q645" s="37">
        <f t="shared" si="38"/>
        <v>21377714.400000002</v>
      </c>
      <c r="R645" s="40">
        <f t="shared" si="39"/>
        <v>5344428.6000000006</v>
      </c>
    </row>
    <row r="646" spans="1:18" ht="12.75">
      <c r="A646" s="96" t="s">
        <v>1242</v>
      </c>
      <c r="B646" s="49" t="s">
        <v>1243</v>
      </c>
      <c r="C646" s="49" t="s">
        <v>1244</v>
      </c>
      <c r="D646" s="50" t="s">
        <v>2163</v>
      </c>
      <c r="E646" s="57">
        <v>185472</v>
      </c>
      <c r="F646" s="60">
        <v>585342</v>
      </c>
      <c r="G646" s="28">
        <f t="shared" ref="G646:G709" si="40">+E646*F646</f>
        <v>108564551424</v>
      </c>
      <c r="H646" s="103"/>
      <c r="I646" s="122">
        <v>2536297199</v>
      </c>
      <c r="J646" s="119">
        <v>26473510228</v>
      </c>
      <c r="K646" s="116">
        <v>1378989178.5965879</v>
      </c>
      <c r="L646" s="46">
        <v>390502575.25186753</v>
      </c>
      <c r="M646" s="47">
        <v>771546688.63357234</v>
      </c>
      <c r="N646" s="48">
        <f t="shared" ref="N646:N709" si="41">ROUND((G646)-(I646+J646+K646+L646+M646),2)</f>
        <v>77013705554.520004</v>
      </c>
      <c r="O646" s="52"/>
      <c r="P646" s="39">
        <v>2602</v>
      </c>
      <c r="Q646" s="37">
        <f t="shared" ref="Q646:Q709" si="42">+P646*F646</f>
        <v>1523059884</v>
      </c>
      <c r="R646" s="40">
        <f t="shared" ref="R646:R709" si="43">+Q646*0.25</f>
        <v>380764971</v>
      </c>
    </row>
    <row r="647" spans="1:18" ht="12.75">
      <c r="A647" s="96" t="s">
        <v>1245</v>
      </c>
      <c r="B647" s="49" t="s">
        <v>1243</v>
      </c>
      <c r="C647" s="49" t="s">
        <v>675</v>
      </c>
      <c r="D647" s="50" t="s">
        <v>2164</v>
      </c>
      <c r="E647" s="57">
        <v>15264</v>
      </c>
      <c r="F647" s="60">
        <v>567374.4</v>
      </c>
      <c r="G647" s="28">
        <f t="shared" si="40"/>
        <v>8660402841.6000004</v>
      </c>
      <c r="H647" s="103"/>
      <c r="I647" s="122">
        <v>236288830</v>
      </c>
      <c r="J647" s="119">
        <v>2466349271</v>
      </c>
      <c r="K647" s="116">
        <v>0</v>
      </c>
      <c r="L647" s="46">
        <v>43501612</v>
      </c>
      <c r="M647" s="47">
        <v>138734006.91717052</v>
      </c>
      <c r="N647" s="48">
        <f t="shared" si="41"/>
        <v>5775529121.6800003</v>
      </c>
      <c r="O647" s="52"/>
      <c r="P647" s="39">
        <v>1395</v>
      </c>
      <c r="Q647" s="37">
        <f t="shared" si="42"/>
        <v>791487288</v>
      </c>
      <c r="R647" s="40">
        <f t="shared" si="43"/>
        <v>197871822</v>
      </c>
    </row>
    <row r="648" spans="1:18" ht="12.75">
      <c r="A648" s="96" t="s">
        <v>1246</v>
      </c>
      <c r="B648" s="49" t="s">
        <v>1243</v>
      </c>
      <c r="C648" s="49" t="s">
        <v>1247</v>
      </c>
      <c r="D648" s="50" t="s">
        <v>2164</v>
      </c>
      <c r="E648" s="57">
        <v>17639</v>
      </c>
      <c r="F648" s="60">
        <v>567374.4</v>
      </c>
      <c r="G648" s="28">
        <f t="shared" si="40"/>
        <v>10007917041.6</v>
      </c>
      <c r="H648" s="103"/>
      <c r="I648" s="122">
        <v>273638439</v>
      </c>
      <c r="J648" s="119">
        <v>2856199198</v>
      </c>
      <c r="K648" s="116">
        <v>224524048.88827738</v>
      </c>
      <c r="L648" s="46">
        <v>36186478.970228635</v>
      </c>
      <c r="M648" s="47">
        <v>134515663.83671153</v>
      </c>
      <c r="N648" s="48">
        <f t="shared" si="41"/>
        <v>6482853212.8999996</v>
      </c>
      <c r="O648" s="52"/>
      <c r="P648" s="39">
        <v>840</v>
      </c>
      <c r="Q648" s="37">
        <f t="shared" si="42"/>
        <v>476594496</v>
      </c>
      <c r="R648" s="40">
        <f t="shared" si="43"/>
        <v>119148624</v>
      </c>
    </row>
    <row r="649" spans="1:18" ht="12.75">
      <c r="A649" s="96" t="s">
        <v>1248</v>
      </c>
      <c r="B649" s="49" t="s">
        <v>1243</v>
      </c>
      <c r="C649" s="49" t="s">
        <v>1249</v>
      </c>
      <c r="D649" s="50" t="s">
        <v>2164</v>
      </c>
      <c r="E649" s="57">
        <v>27072</v>
      </c>
      <c r="F649" s="60">
        <v>567374.4</v>
      </c>
      <c r="G649" s="28">
        <f t="shared" si="40"/>
        <v>15359959756.800001</v>
      </c>
      <c r="H649" s="103"/>
      <c r="I649" s="122">
        <v>409406696</v>
      </c>
      <c r="J649" s="119">
        <v>4273328993</v>
      </c>
      <c r="K649" s="116">
        <v>161085817.73252612</v>
      </c>
      <c r="L649" s="46">
        <v>52847012.586052001</v>
      </c>
      <c r="M649" s="47">
        <v>409210491.637954</v>
      </c>
      <c r="N649" s="48">
        <f t="shared" si="41"/>
        <v>10054080745.84</v>
      </c>
      <c r="O649" s="52"/>
      <c r="P649" s="39">
        <v>1925</v>
      </c>
      <c r="Q649" s="37">
        <f t="shared" si="42"/>
        <v>1092195720</v>
      </c>
      <c r="R649" s="40">
        <f t="shared" si="43"/>
        <v>273048930</v>
      </c>
    </row>
    <row r="650" spans="1:18" ht="12.75">
      <c r="A650" s="96" t="s">
        <v>1250</v>
      </c>
      <c r="B650" s="49" t="s">
        <v>1243</v>
      </c>
      <c r="C650" s="49" t="s">
        <v>1251</v>
      </c>
      <c r="D650" s="50" t="s">
        <v>2164</v>
      </c>
      <c r="E650" s="57">
        <v>7511</v>
      </c>
      <c r="F650" s="60">
        <v>567374.4</v>
      </c>
      <c r="G650" s="28">
        <f t="shared" si="40"/>
        <v>4261549118.4000001</v>
      </c>
      <c r="H650" s="103"/>
      <c r="I650" s="122">
        <v>114991525</v>
      </c>
      <c r="J650" s="119">
        <v>1200265227</v>
      </c>
      <c r="K650" s="116">
        <v>0</v>
      </c>
      <c r="L650" s="46">
        <v>15297584.086556822</v>
      </c>
      <c r="M650" s="47">
        <v>154076562.93277821</v>
      </c>
      <c r="N650" s="48">
        <f t="shared" si="41"/>
        <v>2776918219.3800001</v>
      </c>
      <c r="O650" s="52"/>
      <c r="P650" s="39">
        <v>498</v>
      </c>
      <c r="Q650" s="37">
        <f t="shared" si="42"/>
        <v>282552451.19999999</v>
      </c>
      <c r="R650" s="40">
        <f t="shared" si="43"/>
        <v>70638112.799999997</v>
      </c>
    </row>
    <row r="651" spans="1:18" ht="12.75">
      <c r="A651" s="96" t="s">
        <v>1252</v>
      </c>
      <c r="B651" s="49" t="s">
        <v>1243</v>
      </c>
      <c r="C651" s="49" t="s">
        <v>1253</v>
      </c>
      <c r="D651" s="50" t="s">
        <v>2164</v>
      </c>
      <c r="E651" s="57">
        <v>6194</v>
      </c>
      <c r="F651" s="60">
        <v>567374.4</v>
      </c>
      <c r="G651" s="28">
        <f t="shared" si="40"/>
        <v>3514317033.6000004</v>
      </c>
      <c r="H651" s="103"/>
      <c r="I651" s="122">
        <v>94893878</v>
      </c>
      <c r="J651" s="119">
        <v>990488838</v>
      </c>
      <c r="K651" s="116">
        <v>61425916.130985148</v>
      </c>
      <c r="L651" s="46">
        <v>12029461.584522488</v>
      </c>
      <c r="M651" s="47">
        <v>136511748.49383339</v>
      </c>
      <c r="N651" s="48">
        <f t="shared" si="41"/>
        <v>2218967191.3899999</v>
      </c>
      <c r="O651" s="52"/>
      <c r="P651" s="39">
        <v>356</v>
      </c>
      <c r="Q651" s="37">
        <f t="shared" si="42"/>
        <v>201985286.40000001</v>
      </c>
      <c r="R651" s="40">
        <f t="shared" si="43"/>
        <v>50496321.600000001</v>
      </c>
    </row>
    <row r="652" spans="1:18" ht="12.75">
      <c r="A652" s="96" t="s">
        <v>1254</v>
      </c>
      <c r="B652" s="49" t="s">
        <v>1243</v>
      </c>
      <c r="C652" s="49" t="s">
        <v>1255</v>
      </c>
      <c r="D652" s="50" t="s">
        <v>2164</v>
      </c>
      <c r="E652" s="57">
        <v>21061</v>
      </c>
      <c r="F652" s="60">
        <v>567374.4</v>
      </c>
      <c r="G652" s="28">
        <f t="shared" si="40"/>
        <v>11949472238.4</v>
      </c>
      <c r="H652" s="103"/>
      <c r="I652" s="122">
        <v>324957773</v>
      </c>
      <c r="J652" s="119">
        <v>3391863122</v>
      </c>
      <c r="K652" s="116">
        <v>493822107.07760042</v>
      </c>
      <c r="L652" s="46">
        <v>41120727.38671267</v>
      </c>
      <c r="M652" s="47">
        <v>372278792.62511426</v>
      </c>
      <c r="N652" s="48">
        <f t="shared" si="41"/>
        <v>7325429716.3100004</v>
      </c>
      <c r="O652" s="52"/>
      <c r="P652" s="39">
        <v>1744</v>
      </c>
      <c r="Q652" s="37">
        <f t="shared" si="42"/>
        <v>989500953.60000002</v>
      </c>
      <c r="R652" s="40">
        <f t="shared" si="43"/>
        <v>247375238.40000001</v>
      </c>
    </row>
    <row r="653" spans="1:18" ht="12.75">
      <c r="A653" s="96" t="s">
        <v>1256</v>
      </c>
      <c r="B653" s="49" t="s">
        <v>1243</v>
      </c>
      <c r="C653" s="49" t="s">
        <v>1257</v>
      </c>
      <c r="D653" s="50" t="s">
        <v>2164</v>
      </c>
      <c r="E653" s="57">
        <v>11279</v>
      </c>
      <c r="F653" s="60">
        <v>567374.4</v>
      </c>
      <c r="G653" s="28">
        <f t="shared" si="40"/>
        <v>6399415857.6000004</v>
      </c>
      <c r="H653" s="103"/>
      <c r="I653" s="122">
        <v>175316804</v>
      </c>
      <c r="J653" s="119">
        <v>1829931925</v>
      </c>
      <c r="K653" s="116">
        <v>173260323.63236102</v>
      </c>
      <c r="L653" s="46">
        <v>22672454.941061959</v>
      </c>
      <c r="M653" s="47">
        <v>177552259.11272633</v>
      </c>
      <c r="N653" s="48">
        <f t="shared" si="41"/>
        <v>4020682090.9099998</v>
      </c>
      <c r="O653" s="52"/>
      <c r="P653" s="39">
        <v>643</v>
      </c>
      <c r="Q653" s="37">
        <f t="shared" si="42"/>
        <v>364821739.19999999</v>
      </c>
      <c r="R653" s="40">
        <f t="shared" si="43"/>
        <v>91205434.799999997</v>
      </c>
    </row>
    <row r="654" spans="1:18" ht="12.75">
      <c r="A654" s="96" t="s">
        <v>1258</v>
      </c>
      <c r="B654" s="49" t="s">
        <v>1243</v>
      </c>
      <c r="C654" s="49" t="s">
        <v>1259</v>
      </c>
      <c r="D654" s="50" t="s">
        <v>2164</v>
      </c>
      <c r="E654" s="57">
        <v>1746</v>
      </c>
      <c r="F654" s="60">
        <v>567374.4</v>
      </c>
      <c r="G654" s="28">
        <f t="shared" si="40"/>
        <v>990635702.4000001</v>
      </c>
      <c r="H654" s="103"/>
      <c r="I654" s="122">
        <v>28586195</v>
      </c>
      <c r="J654" s="119">
        <v>298378644</v>
      </c>
      <c r="K654" s="116">
        <v>0</v>
      </c>
      <c r="L654" s="46">
        <v>3723632.5872613657</v>
      </c>
      <c r="M654" s="47">
        <v>41588174.403152585</v>
      </c>
      <c r="N654" s="48">
        <f t="shared" si="41"/>
        <v>618359056.40999997</v>
      </c>
      <c r="O654" s="52"/>
      <c r="P654" s="39">
        <v>125</v>
      </c>
      <c r="Q654" s="37">
        <f t="shared" si="42"/>
        <v>70921800</v>
      </c>
      <c r="R654" s="40">
        <f t="shared" si="43"/>
        <v>17730450</v>
      </c>
    </row>
    <row r="655" spans="1:18" ht="12.75">
      <c r="A655" s="96" t="s">
        <v>1260</v>
      </c>
      <c r="B655" s="49" t="s">
        <v>1243</v>
      </c>
      <c r="C655" s="49" t="s">
        <v>1261</v>
      </c>
      <c r="D655" s="50" t="s">
        <v>2164</v>
      </c>
      <c r="E655" s="57">
        <v>153200</v>
      </c>
      <c r="F655" s="60">
        <v>567374.4</v>
      </c>
      <c r="G655" s="28">
        <f t="shared" si="40"/>
        <v>86921758080</v>
      </c>
      <c r="H655" s="103"/>
      <c r="I655" s="122">
        <v>2141021914</v>
      </c>
      <c r="J655" s="119">
        <v>22347682895</v>
      </c>
      <c r="K655" s="116">
        <v>0</v>
      </c>
      <c r="L655" s="46">
        <v>755751884</v>
      </c>
      <c r="M655" s="47">
        <v>1264006095.9477353</v>
      </c>
      <c r="N655" s="48">
        <f t="shared" si="41"/>
        <v>60413295291.050003</v>
      </c>
      <c r="O655" s="52"/>
      <c r="P655" s="39">
        <v>3851</v>
      </c>
      <c r="Q655" s="37">
        <f t="shared" si="42"/>
        <v>2184958814.4000001</v>
      </c>
      <c r="R655" s="40">
        <f t="shared" si="43"/>
        <v>546239703.60000002</v>
      </c>
    </row>
    <row r="656" spans="1:18" ht="12.75">
      <c r="A656" s="96" t="s">
        <v>1262</v>
      </c>
      <c r="B656" s="49" t="s">
        <v>1243</v>
      </c>
      <c r="C656" s="49" t="s">
        <v>813</v>
      </c>
      <c r="D656" s="50" t="s">
        <v>2164</v>
      </c>
      <c r="E656" s="57">
        <v>57987</v>
      </c>
      <c r="F656" s="60">
        <v>567374.4</v>
      </c>
      <c r="G656" s="28">
        <f t="shared" si="40"/>
        <v>32900339332.800003</v>
      </c>
      <c r="H656" s="103"/>
      <c r="I656" s="122">
        <v>949229822</v>
      </c>
      <c r="J656" s="119">
        <v>9907926168</v>
      </c>
      <c r="K656" s="116">
        <v>426007090.74298292</v>
      </c>
      <c r="L656" s="46">
        <v>121363135.34918329</v>
      </c>
      <c r="M656" s="47">
        <v>146185758.82246169</v>
      </c>
      <c r="N656" s="48">
        <f t="shared" si="41"/>
        <v>21349627357.889999</v>
      </c>
      <c r="O656" s="52"/>
      <c r="P656" s="39">
        <v>1528</v>
      </c>
      <c r="Q656" s="37">
        <f t="shared" si="42"/>
        <v>866948083.20000005</v>
      </c>
      <c r="R656" s="40">
        <f t="shared" si="43"/>
        <v>216737020.80000001</v>
      </c>
    </row>
    <row r="657" spans="1:18" ht="12.75">
      <c r="A657" s="96" t="s">
        <v>1263</v>
      </c>
      <c r="B657" s="49" t="s">
        <v>1243</v>
      </c>
      <c r="C657" s="49" t="s">
        <v>1264</v>
      </c>
      <c r="D657" s="50" t="s">
        <v>2164</v>
      </c>
      <c r="E657" s="57">
        <v>31831</v>
      </c>
      <c r="F657" s="60">
        <v>567374.4</v>
      </c>
      <c r="G657" s="28">
        <f t="shared" si="40"/>
        <v>18060094526.400002</v>
      </c>
      <c r="H657" s="103"/>
      <c r="I657" s="122">
        <v>506402500</v>
      </c>
      <c r="J657" s="119">
        <v>5285757438</v>
      </c>
      <c r="K657" s="116">
        <v>383698167.34727573</v>
      </c>
      <c r="L657" s="46">
        <v>64415948.923061937</v>
      </c>
      <c r="M657" s="47">
        <v>546524048.35313344</v>
      </c>
      <c r="N657" s="48">
        <f t="shared" si="41"/>
        <v>11273296423.780001</v>
      </c>
      <c r="O657" s="52"/>
      <c r="P657" s="39">
        <v>1489</v>
      </c>
      <c r="Q657" s="37">
        <f t="shared" si="42"/>
        <v>844820481.60000002</v>
      </c>
      <c r="R657" s="40">
        <f t="shared" si="43"/>
        <v>211205120.40000001</v>
      </c>
    </row>
    <row r="658" spans="1:18" ht="12.75">
      <c r="A658" s="96" t="s">
        <v>1265</v>
      </c>
      <c r="B658" s="49" t="s">
        <v>1243</v>
      </c>
      <c r="C658" s="49" t="s">
        <v>1266</v>
      </c>
      <c r="D658" s="50" t="s">
        <v>2164</v>
      </c>
      <c r="E658" s="57">
        <v>127827</v>
      </c>
      <c r="F658" s="60">
        <v>567374.4</v>
      </c>
      <c r="G658" s="28">
        <f t="shared" si="40"/>
        <v>72525767428.800003</v>
      </c>
      <c r="H658" s="103"/>
      <c r="I658" s="122">
        <v>1773427378</v>
      </c>
      <c r="J658" s="119">
        <v>21390866403</v>
      </c>
      <c r="K658" s="116">
        <v>0</v>
      </c>
      <c r="L658" s="46">
        <v>229901576.1012044</v>
      </c>
      <c r="M658" s="47">
        <v>166346884.31878394</v>
      </c>
      <c r="N658" s="48">
        <f t="shared" si="41"/>
        <v>48965225187.379997</v>
      </c>
      <c r="O658" s="52"/>
      <c r="P658" s="39">
        <v>2589</v>
      </c>
      <c r="Q658" s="37">
        <f t="shared" si="42"/>
        <v>1468932321.6000001</v>
      </c>
      <c r="R658" s="40">
        <f t="shared" si="43"/>
        <v>367233080.40000004</v>
      </c>
    </row>
    <row r="659" spans="1:18" ht="12.75">
      <c r="A659" s="96" t="s">
        <v>1267</v>
      </c>
      <c r="B659" s="49" t="s">
        <v>1243</v>
      </c>
      <c r="C659" s="49" t="s">
        <v>1268</v>
      </c>
      <c r="D659" s="50" t="s">
        <v>2164</v>
      </c>
      <c r="E659" s="57">
        <v>7069</v>
      </c>
      <c r="F659" s="60">
        <v>567374.4</v>
      </c>
      <c r="G659" s="28">
        <f t="shared" si="40"/>
        <v>4010769633.6000004</v>
      </c>
      <c r="H659" s="103"/>
      <c r="I659" s="122">
        <v>116268850</v>
      </c>
      <c r="J659" s="119">
        <v>1213597756</v>
      </c>
      <c r="K659" s="116">
        <v>0</v>
      </c>
      <c r="L659" s="46">
        <v>15537878.230683843</v>
      </c>
      <c r="M659" s="47">
        <v>96625656.230369851</v>
      </c>
      <c r="N659" s="48">
        <f t="shared" si="41"/>
        <v>2568739493.1399999</v>
      </c>
      <c r="O659" s="52"/>
      <c r="P659" s="39">
        <v>561</v>
      </c>
      <c r="Q659" s="37">
        <f t="shared" si="42"/>
        <v>318297038.40000004</v>
      </c>
      <c r="R659" s="40">
        <f t="shared" si="43"/>
        <v>79574259.600000009</v>
      </c>
    </row>
    <row r="660" spans="1:18" ht="12.75">
      <c r="A660" s="96" t="s">
        <v>1269</v>
      </c>
      <c r="B660" s="49" t="s">
        <v>1243</v>
      </c>
      <c r="C660" s="49" t="s">
        <v>372</v>
      </c>
      <c r="D660" s="50" t="s">
        <v>2164</v>
      </c>
      <c r="E660" s="57">
        <v>16834</v>
      </c>
      <c r="F660" s="60">
        <v>567374.4</v>
      </c>
      <c r="G660" s="28">
        <f t="shared" si="40"/>
        <v>9551180649.6000004</v>
      </c>
      <c r="H660" s="103"/>
      <c r="I660" s="122">
        <v>270857430</v>
      </c>
      <c r="J660" s="119">
        <v>2827171410</v>
      </c>
      <c r="K660" s="116">
        <v>444973159.85140342</v>
      </c>
      <c r="L660" s="46">
        <v>34213560.790527456</v>
      </c>
      <c r="M660" s="47">
        <v>251989336.55634192</v>
      </c>
      <c r="N660" s="48">
        <f t="shared" si="41"/>
        <v>5721975752.3999996</v>
      </c>
      <c r="O660" s="52"/>
      <c r="P660" s="39">
        <v>1838</v>
      </c>
      <c r="Q660" s="37">
        <f t="shared" si="42"/>
        <v>1042834147.2</v>
      </c>
      <c r="R660" s="40">
        <f t="shared" si="43"/>
        <v>260708536.80000001</v>
      </c>
    </row>
    <row r="661" spans="1:18" ht="12.75">
      <c r="A661" s="96" t="s">
        <v>1270</v>
      </c>
      <c r="B661" s="49" t="s">
        <v>1271</v>
      </c>
      <c r="C661" s="49" t="s">
        <v>1272</v>
      </c>
      <c r="D661" s="50" t="s">
        <v>2163</v>
      </c>
      <c r="E661" s="57">
        <v>279054</v>
      </c>
      <c r="F661" s="60">
        <v>585342</v>
      </c>
      <c r="G661" s="28">
        <f t="shared" si="40"/>
        <v>163342026468</v>
      </c>
      <c r="H661" s="103"/>
      <c r="I661" s="122">
        <v>4551187379</v>
      </c>
      <c r="J661" s="119">
        <v>47504647983</v>
      </c>
      <c r="K661" s="116">
        <v>0</v>
      </c>
      <c r="L661" s="46">
        <v>2550667927</v>
      </c>
      <c r="M661" s="47">
        <v>0</v>
      </c>
      <c r="N661" s="48">
        <f t="shared" si="41"/>
        <v>108735523179</v>
      </c>
      <c r="O661" s="52"/>
      <c r="P661" s="39">
        <v>7130</v>
      </c>
      <c r="Q661" s="37">
        <f t="shared" si="42"/>
        <v>4173488460</v>
      </c>
      <c r="R661" s="40">
        <f t="shared" si="43"/>
        <v>1043372115</v>
      </c>
    </row>
    <row r="662" spans="1:18" ht="12.75">
      <c r="A662" s="96" t="s">
        <v>1273</v>
      </c>
      <c r="B662" s="49" t="s">
        <v>1271</v>
      </c>
      <c r="C662" s="49" t="s">
        <v>1274</v>
      </c>
      <c r="D662" s="50" t="s">
        <v>2162</v>
      </c>
      <c r="E662" s="57">
        <v>10256</v>
      </c>
      <c r="F662" s="60">
        <v>508993.2</v>
      </c>
      <c r="G662" s="28">
        <f t="shared" si="40"/>
        <v>5220234259.1999998</v>
      </c>
      <c r="H662" s="103"/>
      <c r="I662" s="122">
        <v>180797981</v>
      </c>
      <c r="J662" s="119">
        <v>1887143667</v>
      </c>
      <c r="K662" s="116">
        <v>0</v>
      </c>
      <c r="L662" s="46">
        <v>220560525</v>
      </c>
      <c r="M662" s="47">
        <v>110810818.03976558</v>
      </c>
      <c r="N662" s="48">
        <f t="shared" si="41"/>
        <v>2820921268.1599998</v>
      </c>
      <c r="O662" s="52"/>
      <c r="P662" s="39">
        <v>1107</v>
      </c>
      <c r="Q662" s="37">
        <f t="shared" si="42"/>
        <v>563455472.39999998</v>
      </c>
      <c r="R662" s="40">
        <f t="shared" si="43"/>
        <v>140863868.09999999</v>
      </c>
    </row>
    <row r="663" spans="1:18" ht="12.75">
      <c r="A663" s="96" t="s">
        <v>1275</v>
      </c>
      <c r="B663" s="49" t="s">
        <v>1271</v>
      </c>
      <c r="C663" s="49" t="s">
        <v>1276</v>
      </c>
      <c r="D663" s="50" t="s">
        <v>2162</v>
      </c>
      <c r="E663" s="57">
        <v>23942</v>
      </c>
      <c r="F663" s="60">
        <v>508993.2</v>
      </c>
      <c r="G663" s="28">
        <f t="shared" si="40"/>
        <v>12186315194.4</v>
      </c>
      <c r="H663" s="103"/>
      <c r="I663" s="122">
        <v>360124613</v>
      </c>
      <c r="J663" s="119">
        <v>3758929611</v>
      </c>
      <c r="K663" s="116">
        <v>0</v>
      </c>
      <c r="L663" s="46">
        <v>63585396</v>
      </c>
      <c r="M663" s="47">
        <v>357262077.76796579</v>
      </c>
      <c r="N663" s="48">
        <f t="shared" si="41"/>
        <v>7646413496.6300001</v>
      </c>
      <c r="O663" s="52"/>
      <c r="P663" s="39">
        <v>2224</v>
      </c>
      <c r="Q663" s="37">
        <f t="shared" si="42"/>
        <v>1132000876.8</v>
      </c>
      <c r="R663" s="40">
        <f t="shared" si="43"/>
        <v>283000219.19999999</v>
      </c>
    </row>
    <row r="664" spans="1:18" ht="12.75">
      <c r="A664" s="96" t="s">
        <v>1277</v>
      </c>
      <c r="B664" s="49" t="s">
        <v>1271</v>
      </c>
      <c r="C664" s="49" t="s">
        <v>1278</v>
      </c>
      <c r="D664" s="50" t="s">
        <v>2162</v>
      </c>
      <c r="E664" s="57">
        <v>28307</v>
      </c>
      <c r="F664" s="60">
        <v>508993.2</v>
      </c>
      <c r="G664" s="28">
        <f t="shared" si="40"/>
        <v>14408070512.4</v>
      </c>
      <c r="H664" s="103"/>
      <c r="I664" s="122">
        <v>450717628</v>
      </c>
      <c r="J664" s="119">
        <v>4704526638</v>
      </c>
      <c r="K664" s="116">
        <v>0</v>
      </c>
      <c r="L664" s="46">
        <v>169676575</v>
      </c>
      <c r="M664" s="47">
        <v>279608597.62355053</v>
      </c>
      <c r="N664" s="48">
        <f t="shared" si="41"/>
        <v>8803541073.7800007</v>
      </c>
      <c r="O664" s="52"/>
      <c r="P664" s="39">
        <v>1667</v>
      </c>
      <c r="Q664" s="37">
        <f t="shared" si="42"/>
        <v>848491664.39999998</v>
      </c>
      <c r="R664" s="40">
        <f t="shared" si="43"/>
        <v>212122916.09999999</v>
      </c>
    </row>
    <row r="665" spans="1:18" ht="12.75">
      <c r="A665" s="96" t="s">
        <v>1279</v>
      </c>
      <c r="B665" s="49" t="s">
        <v>1271</v>
      </c>
      <c r="C665" s="49" t="s">
        <v>1280</v>
      </c>
      <c r="D665" s="50" t="s">
        <v>2162</v>
      </c>
      <c r="E665" s="57">
        <v>7980</v>
      </c>
      <c r="F665" s="60">
        <v>508993.2</v>
      </c>
      <c r="G665" s="28">
        <f t="shared" si="40"/>
        <v>4061765736</v>
      </c>
      <c r="H665" s="103"/>
      <c r="I665" s="122">
        <v>131095513</v>
      </c>
      <c r="J665" s="119">
        <v>1368356364</v>
      </c>
      <c r="K665" s="116">
        <v>0</v>
      </c>
      <c r="L665" s="46">
        <v>73056933</v>
      </c>
      <c r="M665" s="47">
        <v>80008786.438630491</v>
      </c>
      <c r="N665" s="48">
        <f t="shared" si="41"/>
        <v>2409248139.5599999</v>
      </c>
      <c r="O665" s="52"/>
      <c r="P665" s="39">
        <v>1221</v>
      </c>
      <c r="Q665" s="37">
        <f t="shared" si="42"/>
        <v>621480697.20000005</v>
      </c>
      <c r="R665" s="40">
        <f t="shared" si="43"/>
        <v>155370174.30000001</v>
      </c>
    </row>
    <row r="666" spans="1:18" ht="12.75">
      <c r="A666" s="96" t="s">
        <v>1281</v>
      </c>
      <c r="B666" s="49" t="s">
        <v>1271</v>
      </c>
      <c r="C666" s="49" t="s">
        <v>1282</v>
      </c>
      <c r="D666" s="50" t="s">
        <v>2162</v>
      </c>
      <c r="E666" s="57">
        <v>16928</v>
      </c>
      <c r="F666" s="60">
        <v>508993.2</v>
      </c>
      <c r="G666" s="28">
        <f t="shared" si="40"/>
        <v>8616236889.6000004</v>
      </c>
      <c r="H666" s="103"/>
      <c r="I666" s="122">
        <v>261576617</v>
      </c>
      <c r="J666" s="119">
        <v>2730299611</v>
      </c>
      <c r="K666" s="116">
        <v>0</v>
      </c>
      <c r="L666" s="46">
        <v>77989620</v>
      </c>
      <c r="M666" s="47">
        <v>143512116.58598742</v>
      </c>
      <c r="N666" s="48">
        <f t="shared" si="41"/>
        <v>5402858925.0100002</v>
      </c>
      <c r="O666" s="52"/>
      <c r="P666" s="39">
        <v>1386</v>
      </c>
      <c r="Q666" s="37">
        <f t="shared" si="42"/>
        <v>705464575.20000005</v>
      </c>
      <c r="R666" s="40">
        <f t="shared" si="43"/>
        <v>176366143.80000001</v>
      </c>
    </row>
    <row r="667" spans="1:18" ht="12.75">
      <c r="A667" s="96" t="s">
        <v>1283</v>
      </c>
      <c r="B667" s="49" t="s">
        <v>1271</v>
      </c>
      <c r="C667" s="49" t="s">
        <v>2116</v>
      </c>
      <c r="D667" s="50" t="s">
        <v>2162</v>
      </c>
      <c r="E667" s="57">
        <v>88563</v>
      </c>
      <c r="F667" s="60">
        <v>508993.2</v>
      </c>
      <c r="G667" s="28">
        <f t="shared" si="40"/>
        <v>45077964771.599998</v>
      </c>
      <c r="H667" s="103"/>
      <c r="I667" s="122">
        <v>1275093040</v>
      </c>
      <c r="J667" s="119">
        <v>13309240197</v>
      </c>
      <c r="K667" s="116">
        <v>0</v>
      </c>
      <c r="L667" s="46">
        <v>218211763.92975175</v>
      </c>
      <c r="M667" s="47">
        <v>3258109364.10989</v>
      </c>
      <c r="N667" s="48">
        <f t="shared" si="41"/>
        <v>27017310406.560001</v>
      </c>
      <c r="O667" s="52"/>
      <c r="P667" s="39">
        <v>4074</v>
      </c>
      <c r="Q667" s="37">
        <f t="shared" si="42"/>
        <v>2073638296.8</v>
      </c>
      <c r="R667" s="40">
        <f t="shared" si="43"/>
        <v>518409574.19999999</v>
      </c>
    </row>
    <row r="668" spans="1:18" ht="12.75">
      <c r="A668" s="96" t="s">
        <v>1284</v>
      </c>
      <c r="B668" s="49" t="s">
        <v>1271</v>
      </c>
      <c r="C668" s="49" t="s">
        <v>73</v>
      </c>
      <c r="D668" s="50" t="s">
        <v>2162</v>
      </c>
      <c r="E668" s="57">
        <v>9359</v>
      </c>
      <c r="F668" s="60">
        <v>508993.2</v>
      </c>
      <c r="G668" s="28">
        <f t="shared" si="40"/>
        <v>4763667358.8000002</v>
      </c>
      <c r="H668" s="103"/>
      <c r="I668" s="122">
        <v>141685987</v>
      </c>
      <c r="J668" s="119">
        <v>1478898225</v>
      </c>
      <c r="K668" s="116">
        <v>0</v>
      </c>
      <c r="L668" s="46">
        <v>159358262</v>
      </c>
      <c r="M668" s="47">
        <v>91829547.75909327</v>
      </c>
      <c r="N668" s="48">
        <f t="shared" si="41"/>
        <v>2891895337.04</v>
      </c>
      <c r="O668" s="52"/>
      <c r="P668" s="39">
        <v>1323</v>
      </c>
      <c r="Q668" s="37">
        <f t="shared" si="42"/>
        <v>673398003.60000002</v>
      </c>
      <c r="R668" s="40">
        <f t="shared" si="43"/>
        <v>168349500.90000001</v>
      </c>
    </row>
    <row r="669" spans="1:18" ht="12.75">
      <c r="A669" s="96" t="s">
        <v>1285</v>
      </c>
      <c r="B669" s="49" t="s">
        <v>1271</v>
      </c>
      <c r="C669" s="49" t="s">
        <v>1286</v>
      </c>
      <c r="D669" s="50" t="s">
        <v>2162</v>
      </c>
      <c r="E669" s="57">
        <v>61450</v>
      </c>
      <c r="F669" s="60">
        <v>508993.2</v>
      </c>
      <c r="G669" s="28">
        <f t="shared" si="40"/>
        <v>31277632140</v>
      </c>
      <c r="H669" s="103"/>
      <c r="I669" s="122">
        <v>1027195111</v>
      </c>
      <c r="J669" s="119">
        <v>10721716793</v>
      </c>
      <c r="K669" s="116">
        <v>0</v>
      </c>
      <c r="L669" s="46">
        <v>249208345</v>
      </c>
      <c r="M669" s="47">
        <v>472664034.0967803</v>
      </c>
      <c r="N669" s="48">
        <f t="shared" si="41"/>
        <v>18806847856.900002</v>
      </c>
      <c r="O669" s="52"/>
      <c r="P669" s="39">
        <v>1136</v>
      </c>
      <c r="Q669" s="37">
        <f t="shared" si="42"/>
        <v>578216275.20000005</v>
      </c>
      <c r="R669" s="40">
        <f t="shared" si="43"/>
        <v>144554068.80000001</v>
      </c>
    </row>
    <row r="670" spans="1:18" ht="12.75">
      <c r="A670" s="96" t="s">
        <v>1287</v>
      </c>
      <c r="B670" s="49" t="s">
        <v>1271</v>
      </c>
      <c r="C670" s="49" t="s">
        <v>1288</v>
      </c>
      <c r="D670" s="50" t="s">
        <v>2162</v>
      </c>
      <c r="E670" s="57">
        <v>18810</v>
      </c>
      <c r="F670" s="60">
        <v>508993.2</v>
      </c>
      <c r="G670" s="28">
        <f t="shared" si="40"/>
        <v>9574162092</v>
      </c>
      <c r="H670" s="103"/>
      <c r="I670" s="122">
        <v>269369912</v>
      </c>
      <c r="J670" s="119">
        <v>2811644921</v>
      </c>
      <c r="K670" s="116">
        <v>0</v>
      </c>
      <c r="L670" s="46">
        <v>159362675</v>
      </c>
      <c r="M670" s="47">
        <v>190381700.46199927</v>
      </c>
      <c r="N670" s="48">
        <f t="shared" si="41"/>
        <v>6143402883.54</v>
      </c>
      <c r="O670" s="52"/>
      <c r="P670" s="39">
        <v>526</v>
      </c>
      <c r="Q670" s="37">
        <f t="shared" si="42"/>
        <v>267730423.20000002</v>
      </c>
      <c r="R670" s="40">
        <f t="shared" si="43"/>
        <v>66932605.800000004</v>
      </c>
    </row>
    <row r="671" spans="1:18" ht="12.75">
      <c r="A671" s="96" t="s">
        <v>1289</v>
      </c>
      <c r="B671" s="49" t="s">
        <v>1271</v>
      </c>
      <c r="C671" s="49" t="s">
        <v>2117</v>
      </c>
      <c r="D671" s="50" t="s">
        <v>2162</v>
      </c>
      <c r="E671" s="57">
        <v>15733</v>
      </c>
      <c r="F671" s="60">
        <v>508993.2</v>
      </c>
      <c r="G671" s="28">
        <f t="shared" si="40"/>
        <v>8007990015.6000004</v>
      </c>
      <c r="H671" s="103"/>
      <c r="I671" s="122">
        <v>227412234</v>
      </c>
      <c r="J671" s="119">
        <v>2373696627</v>
      </c>
      <c r="K671" s="116">
        <v>0</v>
      </c>
      <c r="L671" s="46">
        <v>140986623</v>
      </c>
      <c r="M671" s="47">
        <v>147603767.08664748</v>
      </c>
      <c r="N671" s="48">
        <f t="shared" si="41"/>
        <v>5118290764.5100002</v>
      </c>
      <c r="O671" s="52"/>
      <c r="P671" s="39">
        <v>770</v>
      </c>
      <c r="Q671" s="37">
        <f t="shared" si="42"/>
        <v>391924764</v>
      </c>
      <c r="R671" s="40">
        <f t="shared" si="43"/>
        <v>97981191</v>
      </c>
    </row>
    <row r="672" spans="1:18" ht="12.75">
      <c r="A672" s="96" t="s">
        <v>1290</v>
      </c>
      <c r="B672" s="49" t="s">
        <v>1271</v>
      </c>
      <c r="C672" s="49" t="s">
        <v>2118</v>
      </c>
      <c r="D672" s="50" t="s">
        <v>2162</v>
      </c>
      <c r="E672" s="57">
        <v>56064</v>
      </c>
      <c r="F672" s="60">
        <v>508993.2</v>
      </c>
      <c r="G672" s="28">
        <f t="shared" si="40"/>
        <v>28536194764.799999</v>
      </c>
      <c r="H672" s="103"/>
      <c r="I672" s="122">
        <v>879947104</v>
      </c>
      <c r="J672" s="119">
        <v>9184762994</v>
      </c>
      <c r="K672" s="116">
        <v>0</v>
      </c>
      <c r="L672" s="46">
        <v>131433686.72312078</v>
      </c>
      <c r="M672" s="47">
        <v>334134911.34295928</v>
      </c>
      <c r="N672" s="48">
        <f t="shared" si="41"/>
        <v>18005916068.73</v>
      </c>
      <c r="O672" s="52"/>
      <c r="P672" s="39">
        <v>3310</v>
      </c>
      <c r="Q672" s="37">
        <f t="shared" si="42"/>
        <v>1684767492</v>
      </c>
      <c r="R672" s="40">
        <f t="shared" si="43"/>
        <v>421191873</v>
      </c>
    </row>
    <row r="673" spans="1:18" ht="12.75">
      <c r="A673" s="96" t="s">
        <v>1291</v>
      </c>
      <c r="B673" s="49" t="s">
        <v>1271</v>
      </c>
      <c r="C673" s="49" t="s">
        <v>1292</v>
      </c>
      <c r="D673" s="50" t="s">
        <v>2162</v>
      </c>
      <c r="E673" s="57">
        <v>25509</v>
      </c>
      <c r="F673" s="60">
        <v>508993.2</v>
      </c>
      <c r="G673" s="28">
        <f t="shared" si="40"/>
        <v>12983907538.800001</v>
      </c>
      <c r="H673" s="103"/>
      <c r="I673" s="122">
        <v>386220835</v>
      </c>
      <c r="J673" s="119">
        <v>4031318259</v>
      </c>
      <c r="K673" s="116">
        <v>0</v>
      </c>
      <c r="L673" s="46">
        <v>72100000</v>
      </c>
      <c r="M673" s="47">
        <v>179676299.01152933</v>
      </c>
      <c r="N673" s="48">
        <f t="shared" si="41"/>
        <v>8314592145.79</v>
      </c>
      <c r="O673" s="52"/>
      <c r="P673" s="39">
        <v>714</v>
      </c>
      <c r="Q673" s="37">
        <f t="shared" si="42"/>
        <v>363421144.80000001</v>
      </c>
      <c r="R673" s="40">
        <f t="shared" si="43"/>
        <v>90855286.200000003</v>
      </c>
    </row>
    <row r="674" spans="1:18" ht="12.75">
      <c r="A674" s="96" t="s">
        <v>1293</v>
      </c>
      <c r="B674" s="49" t="s">
        <v>1271</v>
      </c>
      <c r="C674" s="49" t="s">
        <v>1294</v>
      </c>
      <c r="D674" s="50" t="s">
        <v>2162</v>
      </c>
      <c r="E674" s="57">
        <v>18551</v>
      </c>
      <c r="F674" s="60">
        <v>508993.2</v>
      </c>
      <c r="G674" s="28">
        <f t="shared" si="40"/>
        <v>9442332853.2000008</v>
      </c>
      <c r="H674" s="103"/>
      <c r="I674" s="122">
        <v>288206404</v>
      </c>
      <c r="J674" s="119">
        <v>3008257545</v>
      </c>
      <c r="K674" s="116">
        <v>0</v>
      </c>
      <c r="L674" s="46">
        <v>129759426</v>
      </c>
      <c r="M674" s="47">
        <v>102672170.68192321</v>
      </c>
      <c r="N674" s="48">
        <f t="shared" si="41"/>
        <v>5913437307.5200005</v>
      </c>
      <c r="O674" s="52"/>
      <c r="P674" s="39">
        <v>772</v>
      </c>
      <c r="Q674" s="37">
        <f t="shared" si="42"/>
        <v>392942750.40000004</v>
      </c>
      <c r="R674" s="40">
        <f t="shared" si="43"/>
        <v>98235687.600000009</v>
      </c>
    </row>
    <row r="675" spans="1:18" ht="12.75">
      <c r="A675" s="96" t="s">
        <v>1295</v>
      </c>
      <c r="B675" s="49" t="s">
        <v>1271</v>
      </c>
      <c r="C675" s="49" t="s">
        <v>1296</v>
      </c>
      <c r="D675" s="50" t="s">
        <v>2162</v>
      </c>
      <c r="E675" s="57">
        <v>8327</v>
      </c>
      <c r="F675" s="60">
        <v>508993.2</v>
      </c>
      <c r="G675" s="28">
        <f t="shared" si="40"/>
        <v>4238386376.4000001</v>
      </c>
      <c r="H675" s="103"/>
      <c r="I675" s="122">
        <v>135525727</v>
      </c>
      <c r="J675" s="119">
        <v>1414598302</v>
      </c>
      <c r="K675" s="116">
        <v>0</v>
      </c>
      <c r="L675" s="46">
        <v>50493350</v>
      </c>
      <c r="M675" s="47">
        <v>69552743.904239163</v>
      </c>
      <c r="N675" s="48">
        <f t="shared" si="41"/>
        <v>2568216253.5</v>
      </c>
      <c r="O675" s="52"/>
      <c r="P675" s="39">
        <v>1259</v>
      </c>
      <c r="Q675" s="37">
        <f t="shared" si="42"/>
        <v>640822438.80000007</v>
      </c>
      <c r="R675" s="40">
        <f t="shared" si="43"/>
        <v>160205609.70000002</v>
      </c>
    </row>
    <row r="676" spans="1:18" ht="12.75">
      <c r="A676" s="96" t="s">
        <v>1297</v>
      </c>
      <c r="B676" s="49" t="s">
        <v>1271</v>
      </c>
      <c r="C676" s="49" t="s">
        <v>1298</v>
      </c>
      <c r="D676" s="50" t="s">
        <v>2162</v>
      </c>
      <c r="E676" s="57">
        <v>9786</v>
      </c>
      <c r="F676" s="60">
        <v>508993.2</v>
      </c>
      <c r="G676" s="28">
        <f t="shared" si="40"/>
        <v>4981007455.1999998</v>
      </c>
      <c r="H676" s="103"/>
      <c r="I676" s="122">
        <v>150514076</v>
      </c>
      <c r="J676" s="119">
        <v>1571044572</v>
      </c>
      <c r="K676" s="116">
        <v>0</v>
      </c>
      <c r="L676" s="46">
        <v>127270815</v>
      </c>
      <c r="M676" s="47">
        <v>97877934.483448148</v>
      </c>
      <c r="N676" s="48">
        <f t="shared" si="41"/>
        <v>3034300057.7199998</v>
      </c>
      <c r="O676" s="52"/>
      <c r="P676" s="39">
        <v>1347</v>
      </c>
      <c r="Q676" s="37">
        <f t="shared" si="42"/>
        <v>685613840.39999998</v>
      </c>
      <c r="R676" s="40">
        <f t="shared" si="43"/>
        <v>171403460.09999999</v>
      </c>
    </row>
    <row r="677" spans="1:18" ht="12.75">
      <c r="A677" s="96" t="s">
        <v>1299</v>
      </c>
      <c r="B677" s="49" t="s">
        <v>1271</v>
      </c>
      <c r="C677" s="49" t="s">
        <v>1300</v>
      </c>
      <c r="D677" s="50" t="s">
        <v>2162</v>
      </c>
      <c r="E677" s="57">
        <v>34484</v>
      </c>
      <c r="F677" s="60">
        <v>508993.2</v>
      </c>
      <c r="G677" s="28">
        <f t="shared" si="40"/>
        <v>17552121508.799999</v>
      </c>
      <c r="H677" s="103"/>
      <c r="I677" s="122">
        <v>568166790</v>
      </c>
      <c r="J677" s="119">
        <v>5930444328</v>
      </c>
      <c r="K677" s="116">
        <v>0</v>
      </c>
      <c r="L677" s="46">
        <v>284417621</v>
      </c>
      <c r="M677" s="47">
        <v>2080407798.8455071</v>
      </c>
      <c r="N677" s="48">
        <f t="shared" si="41"/>
        <v>8688684970.9500008</v>
      </c>
      <c r="O677" s="52"/>
      <c r="P677" s="39">
        <v>2851</v>
      </c>
      <c r="Q677" s="37">
        <f t="shared" si="42"/>
        <v>1451139613.2</v>
      </c>
      <c r="R677" s="40">
        <f t="shared" si="43"/>
        <v>362784903.30000001</v>
      </c>
    </row>
    <row r="678" spans="1:18" ht="12.75">
      <c r="A678" s="96" t="s">
        <v>1301</v>
      </c>
      <c r="B678" s="49" t="s">
        <v>1271</v>
      </c>
      <c r="C678" s="49" t="s">
        <v>1302</v>
      </c>
      <c r="D678" s="50" t="s">
        <v>2162</v>
      </c>
      <c r="E678" s="57">
        <v>62329</v>
      </c>
      <c r="F678" s="60">
        <v>508993.2</v>
      </c>
      <c r="G678" s="28">
        <f t="shared" si="40"/>
        <v>31725037162.799999</v>
      </c>
      <c r="H678" s="103"/>
      <c r="I678" s="122">
        <v>1005933320</v>
      </c>
      <c r="J678" s="119">
        <v>10499789238</v>
      </c>
      <c r="K678" s="116">
        <v>0</v>
      </c>
      <c r="L678" s="46">
        <v>313326674</v>
      </c>
      <c r="M678" s="47">
        <v>369588259.99409437</v>
      </c>
      <c r="N678" s="48">
        <f t="shared" si="41"/>
        <v>19536399670.810001</v>
      </c>
      <c r="O678" s="52"/>
      <c r="P678" s="39">
        <v>3542</v>
      </c>
      <c r="Q678" s="37">
        <f t="shared" si="42"/>
        <v>1802853914.4000001</v>
      </c>
      <c r="R678" s="40">
        <f t="shared" si="43"/>
        <v>450713478.60000002</v>
      </c>
    </row>
    <row r="679" spans="1:18" ht="12.75">
      <c r="A679" s="96" t="s">
        <v>1303</v>
      </c>
      <c r="B679" s="49" t="s">
        <v>1271</v>
      </c>
      <c r="C679" s="49" t="s">
        <v>1304</v>
      </c>
      <c r="D679" s="50" t="s">
        <v>2162</v>
      </c>
      <c r="E679" s="57">
        <v>22224</v>
      </c>
      <c r="F679" s="60">
        <v>508993.2</v>
      </c>
      <c r="G679" s="28">
        <f t="shared" si="40"/>
        <v>11311864876.800001</v>
      </c>
      <c r="H679" s="103"/>
      <c r="I679" s="122">
        <v>338313088</v>
      </c>
      <c r="J679" s="119">
        <v>3531264004</v>
      </c>
      <c r="K679" s="116">
        <v>0</v>
      </c>
      <c r="L679" s="46">
        <v>42680803.246854648</v>
      </c>
      <c r="M679" s="47">
        <v>882012413.92320573</v>
      </c>
      <c r="N679" s="48">
        <f t="shared" si="41"/>
        <v>6517594567.6300001</v>
      </c>
      <c r="O679" s="52"/>
      <c r="P679" s="39">
        <v>1757</v>
      </c>
      <c r="Q679" s="37">
        <f t="shared" si="42"/>
        <v>894301052.39999998</v>
      </c>
      <c r="R679" s="40">
        <f t="shared" si="43"/>
        <v>223575263.09999999</v>
      </c>
    </row>
    <row r="680" spans="1:18" ht="12.75">
      <c r="A680" s="96" t="s">
        <v>1305</v>
      </c>
      <c r="B680" s="49" t="s">
        <v>1271</v>
      </c>
      <c r="C680" s="49" t="s">
        <v>1306</v>
      </c>
      <c r="D680" s="50" t="s">
        <v>2162</v>
      </c>
      <c r="E680" s="57">
        <v>7604</v>
      </c>
      <c r="F680" s="60">
        <v>508993.2</v>
      </c>
      <c r="G680" s="28">
        <f t="shared" si="40"/>
        <v>3870384292.8000002</v>
      </c>
      <c r="H680" s="103"/>
      <c r="I680" s="122">
        <v>124644218</v>
      </c>
      <c r="J680" s="119">
        <v>1301018648</v>
      </c>
      <c r="K680" s="116">
        <v>0</v>
      </c>
      <c r="L680" s="46">
        <v>57470048</v>
      </c>
      <c r="M680" s="47">
        <v>112635077.24867398</v>
      </c>
      <c r="N680" s="48">
        <f t="shared" si="41"/>
        <v>2274616301.5500002</v>
      </c>
      <c r="O680" s="52"/>
      <c r="P680" s="39">
        <v>599</v>
      </c>
      <c r="Q680" s="37">
        <f t="shared" si="42"/>
        <v>304886926.80000001</v>
      </c>
      <c r="R680" s="40">
        <f t="shared" si="43"/>
        <v>76221731.700000003</v>
      </c>
    </row>
    <row r="681" spans="1:18" ht="12.75">
      <c r="A681" s="96" t="s">
        <v>1307</v>
      </c>
      <c r="B681" s="49" t="s">
        <v>1271</v>
      </c>
      <c r="C681" s="49" t="s">
        <v>1308</v>
      </c>
      <c r="D681" s="50" t="s">
        <v>2162</v>
      </c>
      <c r="E681" s="57">
        <v>11197</v>
      </c>
      <c r="F681" s="60">
        <v>508993.2</v>
      </c>
      <c r="G681" s="28">
        <f t="shared" si="40"/>
        <v>5699196860.4000006</v>
      </c>
      <c r="H681" s="103"/>
      <c r="I681" s="122">
        <v>168315774</v>
      </c>
      <c r="J681" s="119">
        <v>1756856159</v>
      </c>
      <c r="K681" s="116">
        <v>0</v>
      </c>
      <c r="L681" s="46">
        <v>44383287</v>
      </c>
      <c r="M681" s="47">
        <v>409525519.39327413</v>
      </c>
      <c r="N681" s="48">
        <f t="shared" si="41"/>
        <v>3320116121.0100002</v>
      </c>
      <c r="O681" s="52"/>
      <c r="P681" s="39">
        <v>1024</v>
      </c>
      <c r="Q681" s="37">
        <f t="shared" si="42"/>
        <v>521209036.80000001</v>
      </c>
      <c r="R681" s="40">
        <f t="shared" si="43"/>
        <v>130302259.2</v>
      </c>
    </row>
    <row r="682" spans="1:18" ht="12.75">
      <c r="A682" s="96" t="s">
        <v>1309</v>
      </c>
      <c r="B682" s="49" t="s">
        <v>1271</v>
      </c>
      <c r="C682" s="49" t="s">
        <v>658</v>
      </c>
      <c r="D682" s="50" t="s">
        <v>2162</v>
      </c>
      <c r="E682" s="57">
        <v>7957</v>
      </c>
      <c r="F682" s="60">
        <v>508993.2</v>
      </c>
      <c r="G682" s="28">
        <f t="shared" si="40"/>
        <v>4050058892.4000001</v>
      </c>
      <c r="H682" s="103"/>
      <c r="I682" s="122">
        <v>128702551</v>
      </c>
      <c r="J682" s="119">
        <v>1343378966</v>
      </c>
      <c r="K682" s="116">
        <v>0</v>
      </c>
      <c r="L682" s="46">
        <v>45320000</v>
      </c>
      <c r="M682" s="47">
        <v>76491682.368734837</v>
      </c>
      <c r="N682" s="48">
        <f t="shared" si="41"/>
        <v>2456165693.0300002</v>
      </c>
      <c r="O682" s="52"/>
      <c r="P682" s="39">
        <v>222</v>
      </c>
      <c r="Q682" s="37">
        <f t="shared" si="42"/>
        <v>112996490.40000001</v>
      </c>
      <c r="R682" s="40">
        <f t="shared" si="43"/>
        <v>28249122.600000001</v>
      </c>
    </row>
    <row r="683" spans="1:18" ht="12.75">
      <c r="A683" s="96" t="s">
        <v>1310</v>
      </c>
      <c r="B683" s="49" t="s">
        <v>1271</v>
      </c>
      <c r="C683" s="49" t="s">
        <v>1311</v>
      </c>
      <c r="D683" s="50" t="s">
        <v>2162</v>
      </c>
      <c r="E683" s="57">
        <v>19421</v>
      </c>
      <c r="F683" s="60">
        <v>508993.2</v>
      </c>
      <c r="G683" s="28">
        <f t="shared" si="40"/>
        <v>9885156937.2000008</v>
      </c>
      <c r="H683" s="103"/>
      <c r="I683" s="122">
        <v>274818752</v>
      </c>
      <c r="J683" s="119">
        <v>2868519130</v>
      </c>
      <c r="K683" s="116">
        <v>0</v>
      </c>
      <c r="L683" s="46">
        <v>153987508</v>
      </c>
      <c r="M683" s="47">
        <v>158123357.09958562</v>
      </c>
      <c r="N683" s="48">
        <f t="shared" si="41"/>
        <v>6429708190.1000004</v>
      </c>
      <c r="O683" s="52"/>
      <c r="P683" s="39">
        <v>935</v>
      </c>
      <c r="Q683" s="37">
        <f t="shared" si="42"/>
        <v>475908642</v>
      </c>
      <c r="R683" s="40">
        <f t="shared" si="43"/>
        <v>118977160.5</v>
      </c>
    </row>
    <row r="684" spans="1:18" ht="12.75">
      <c r="A684" s="96" t="s">
        <v>1312</v>
      </c>
      <c r="B684" s="49" t="s">
        <v>1271</v>
      </c>
      <c r="C684" s="49" t="s">
        <v>1313</v>
      </c>
      <c r="D684" s="50" t="s">
        <v>2162</v>
      </c>
      <c r="E684" s="57">
        <v>8499</v>
      </c>
      <c r="F684" s="60">
        <v>508993.2</v>
      </c>
      <c r="G684" s="28">
        <f t="shared" si="40"/>
        <v>4325933206.8000002</v>
      </c>
      <c r="H684" s="103"/>
      <c r="I684" s="122">
        <v>120165498</v>
      </c>
      <c r="J684" s="119">
        <v>1254270411</v>
      </c>
      <c r="K684" s="116">
        <v>0</v>
      </c>
      <c r="L684" s="46">
        <v>47574440</v>
      </c>
      <c r="M684" s="47">
        <v>88653057.054272264</v>
      </c>
      <c r="N684" s="48">
        <f t="shared" si="41"/>
        <v>2815269800.75</v>
      </c>
      <c r="O684" s="52"/>
      <c r="P684" s="39">
        <v>976</v>
      </c>
      <c r="Q684" s="37">
        <f t="shared" si="42"/>
        <v>496777363.19999999</v>
      </c>
      <c r="R684" s="40">
        <f t="shared" si="43"/>
        <v>124194340.8</v>
      </c>
    </row>
    <row r="685" spans="1:18" ht="12.75">
      <c r="A685" s="96" t="s">
        <v>1314</v>
      </c>
      <c r="B685" s="49" t="s">
        <v>1271</v>
      </c>
      <c r="C685" s="49" t="s">
        <v>1315</v>
      </c>
      <c r="D685" s="50" t="s">
        <v>2162</v>
      </c>
      <c r="E685" s="57">
        <v>20732</v>
      </c>
      <c r="F685" s="60">
        <v>508993.2</v>
      </c>
      <c r="G685" s="28">
        <f t="shared" si="40"/>
        <v>10552447022.4</v>
      </c>
      <c r="H685" s="103"/>
      <c r="I685" s="122">
        <v>292038377</v>
      </c>
      <c r="J685" s="119">
        <v>3048255135</v>
      </c>
      <c r="K685" s="116">
        <v>0</v>
      </c>
      <c r="L685" s="46">
        <v>104662675</v>
      </c>
      <c r="M685" s="47">
        <v>193317925.37020609</v>
      </c>
      <c r="N685" s="48">
        <f t="shared" si="41"/>
        <v>6914172910.0299997</v>
      </c>
      <c r="O685" s="52"/>
      <c r="P685" s="39">
        <v>1037</v>
      </c>
      <c r="Q685" s="37">
        <f t="shared" si="42"/>
        <v>527825948.40000004</v>
      </c>
      <c r="R685" s="40">
        <f t="shared" si="43"/>
        <v>131956487.10000001</v>
      </c>
    </row>
    <row r="686" spans="1:18" ht="12.75">
      <c r="A686" s="96" t="s">
        <v>1316</v>
      </c>
      <c r="B686" s="49" t="s">
        <v>1271</v>
      </c>
      <c r="C686" s="49" t="s">
        <v>1317</v>
      </c>
      <c r="D686" s="50" t="s">
        <v>2162</v>
      </c>
      <c r="E686" s="57">
        <v>9501</v>
      </c>
      <c r="F686" s="60">
        <v>508993.2</v>
      </c>
      <c r="G686" s="28">
        <f t="shared" si="40"/>
        <v>4835944393.1999998</v>
      </c>
      <c r="H686" s="103"/>
      <c r="I686" s="122">
        <v>161589611</v>
      </c>
      <c r="J686" s="119">
        <v>1686649419</v>
      </c>
      <c r="K686" s="116">
        <v>0</v>
      </c>
      <c r="L686" s="46">
        <v>69494877</v>
      </c>
      <c r="M686" s="47">
        <v>116400300.66874781</v>
      </c>
      <c r="N686" s="48">
        <f t="shared" si="41"/>
        <v>2801810185.5300002</v>
      </c>
      <c r="O686" s="52"/>
      <c r="P686" s="39">
        <v>748</v>
      </c>
      <c r="Q686" s="37">
        <f t="shared" si="42"/>
        <v>380726913.60000002</v>
      </c>
      <c r="R686" s="40">
        <f t="shared" si="43"/>
        <v>95181728.400000006</v>
      </c>
    </row>
    <row r="687" spans="1:18" ht="12.75">
      <c r="A687" s="96" t="s">
        <v>1318</v>
      </c>
      <c r="B687" s="49" t="s">
        <v>1271</v>
      </c>
      <c r="C687" s="49" t="s">
        <v>1319</v>
      </c>
      <c r="D687" s="50" t="s">
        <v>2162</v>
      </c>
      <c r="E687" s="57">
        <v>16495</v>
      </c>
      <c r="F687" s="60">
        <v>508993.2</v>
      </c>
      <c r="G687" s="28">
        <f t="shared" si="40"/>
        <v>8395842834</v>
      </c>
      <c r="H687" s="103"/>
      <c r="I687" s="122">
        <v>277033859</v>
      </c>
      <c r="J687" s="119">
        <v>2891640099</v>
      </c>
      <c r="K687" s="116">
        <v>0</v>
      </c>
      <c r="L687" s="46">
        <v>47249188</v>
      </c>
      <c r="M687" s="47">
        <v>127863927.0178536</v>
      </c>
      <c r="N687" s="48">
        <f t="shared" si="41"/>
        <v>5052055760.9799995</v>
      </c>
      <c r="O687" s="52"/>
      <c r="P687" s="39">
        <v>628</v>
      </c>
      <c r="Q687" s="37">
        <f t="shared" si="42"/>
        <v>319647729.60000002</v>
      </c>
      <c r="R687" s="40">
        <f t="shared" si="43"/>
        <v>79911932.400000006</v>
      </c>
    </row>
    <row r="688" spans="1:18" ht="12.75">
      <c r="A688" s="96" t="s">
        <v>1320</v>
      </c>
      <c r="B688" s="49" t="s">
        <v>1271</v>
      </c>
      <c r="C688" s="49" t="s">
        <v>1321</v>
      </c>
      <c r="D688" s="50" t="s">
        <v>2162</v>
      </c>
      <c r="E688" s="57">
        <v>12225</v>
      </c>
      <c r="F688" s="60">
        <v>508993.2</v>
      </c>
      <c r="G688" s="28">
        <f t="shared" si="40"/>
        <v>6222441870</v>
      </c>
      <c r="H688" s="103"/>
      <c r="I688" s="122">
        <v>209448850</v>
      </c>
      <c r="J688" s="119">
        <v>2186197377</v>
      </c>
      <c r="K688" s="116">
        <v>0</v>
      </c>
      <c r="L688" s="46">
        <v>41809365</v>
      </c>
      <c r="M688" s="47">
        <v>848726915.85858655</v>
      </c>
      <c r="N688" s="48">
        <f t="shared" si="41"/>
        <v>2936259362.1399999</v>
      </c>
      <c r="O688" s="52"/>
      <c r="P688" s="39">
        <v>1507</v>
      </c>
      <c r="Q688" s="37">
        <f t="shared" si="42"/>
        <v>767052752.39999998</v>
      </c>
      <c r="R688" s="40">
        <f t="shared" si="43"/>
        <v>191763188.09999999</v>
      </c>
    </row>
    <row r="689" spans="1:18" ht="12.75">
      <c r="A689" s="96" t="s">
        <v>1322</v>
      </c>
      <c r="B689" s="49" t="s">
        <v>1271</v>
      </c>
      <c r="C689" s="49" t="s">
        <v>1323</v>
      </c>
      <c r="D689" s="50" t="s">
        <v>2162</v>
      </c>
      <c r="E689" s="57">
        <v>7270</v>
      </c>
      <c r="F689" s="60">
        <v>508993.2</v>
      </c>
      <c r="G689" s="28">
        <f t="shared" si="40"/>
        <v>3700380564</v>
      </c>
      <c r="H689" s="103"/>
      <c r="I689" s="122">
        <v>117804873</v>
      </c>
      <c r="J689" s="119">
        <v>1229630545</v>
      </c>
      <c r="K689" s="116">
        <v>0</v>
      </c>
      <c r="L689" s="46">
        <v>59859759</v>
      </c>
      <c r="M689" s="47">
        <v>52463725.694687434</v>
      </c>
      <c r="N689" s="48">
        <f t="shared" si="41"/>
        <v>2240621661.3099999</v>
      </c>
      <c r="O689" s="52"/>
      <c r="P689" s="39">
        <v>1160</v>
      </c>
      <c r="Q689" s="37">
        <f t="shared" si="42"/>
        <v>590432112</v>
      </c>
      <c r="R689" s="40">
        <f t="shared" si="43"/>
        <v>147608028</v>
      </c>
    </row>
    <row r="690" spans="1:18" ht="12.75">
      <c r="A690" s="96" t="s">
        <v>1324</v>
      </c>
      <c r="B690" s="49" t="s">
        <v>1271</v>
      </c>
      <c r="C690" s="49" t="s">
        <v>1325</v>
      </c>
      <c r="D690" s="50" t="s">
        <v>2162</v>
      </c>
      <c r="E690" s="57">
        <v>45476</v>
      </c>
      <c r="F690" s="60">
        <v>508993.2</v>
      </c>
      <c r="G690" s="28">
        <f t="shared" si="40"/>
        <v>23146974763.200001</v>
      </c>
      <c r="H690" s="103"/>
      <c r="I690" s="122">
        <v>698259846</v>
      </c>
      <c r="J690" s="119">
        <v>7288337187</v>
      </c>
      <c r="K690" s="116">
        <v>0</v>
      </c>
      <c r="L690" s="46">
        <v>89441393.195693463</v>
      </c>
      <c r="M690" s="47">
        <v>0</v>
      </c>
      <c r="N690" s="48">
        <f t="shared" si="41"/>
        <v>15070936337</v>
      </c>
      <c r="O690" s="52"/>
      <c r="P690" s="39">
        <v>3139</v>
      </c>
      <c r="Q690" s="37">
        <f t="shared" si="42"/>
        <v>1597729654.8</v>
      </c>
      <c r="R690" s="40">
        <f t="shared" si="43"/>
        <v>399432413.69999999</v>
      </c>
    </row>
    <row r="691" spans="1:18" ht="12.75">
      <c r="A691" s="96" t="s">
        <v>1326</v>
      </c>
      <c r="B691" s="49" t="s">
        <v>1327</v>
      </c>
      <c r="C691" s="49" t="s">
        <v>1328</v>
      </c>
      <c r="D691" s="50" t="s">
        <v>2163</v>
      </c>
      <c r="E691" s="57">
        <v>149950</v>
      </c>
      <c r="F691" s="60">
        <v>585342</v>
      </c>
      <c r="G691" s="28">
        <f t="shared" si="40"/>
        <v>87772032900</v>
      </c>
      <c r="H691" s="103"/>
      <c r="I691" s="122">
        <v>2259360352</v>
      </c>
      <c r="J691" s="119">
        <v>23582882726</v>
      </c>
      <c r="K691" s="116">
        <v>0</v>
      </c>
      <c r="L691" s="46">
        <v>1108449749</v>
      </c>
      <c r="M691" s="47">
        <v>7686502740.8356791</v>
      </c>
      <c r="N691" s="48">
        <f t="shared" si="41"/>
        <v>53134837332.160004</v>
      </c>
      <c r="O691" s="52"/>
      <c r="P691" s="39">
        <v>10779</v>
      </c>
      <c r="Q691" s="37">
        <f t="shared" si="42"/>
        <v>6309401418</v>
      </c>
      <c r="R691" s="40">
        <f t="shared" si="43"/>
        <v>1577350354.5</v>
      </c>
    </row>
    <row r="692" spans="1:18" ht="12.75">
      <c r="A692" s="96" t="s">
        <v>1329</v>
      </c>
      <c r="B692" s="49" t="s">
        <v>1327</v>
      </c>
      <c r="C692" s="49" t="s">
        <v>1330</v>
      </c>
      <c r="D692" s="50" t="s">
        <v>2164</v>
      </c>
      <c r="E692" s="57">
        <v>28333</v>
      </c>
      <c r="F692" s="60">
        <v>567374.4</v>
      </c>
      <c r="G692" s="28">
        <f t="shared" si="40"/>
        <v>16075418875.200001</v>
      </c>
      <c r="H692" s="103"/>
      <c r="I692" s="122">
        <v>442633297</v>
      </c>
      <c r="J692" s="119">
        <v>4836332393</v>
      </c>
      <c r="K692" s="116">
        <v>0</v>
      </c>
      <c r="L692" s="46">
        <v>191548442.41424733</v>
      </c>
      <c r="M692" s="47">
        <v>0</v>
      </c>
      <c r="N692" s="48">
        <f t="shared" si="41"/>
        <v>10604904742.790001</v>
      </c>
      <c r="O692" s="52"/>
      <c r="P692" s="39">
        <v>1336</v>
      </c>
      <c r="Q692" s="37">
        <f t="shared" si="42"/>
        <v>758012198.39999998</v>
      </c>
      <c r="R692" s="40">
        <f t="shared" si="43"/>
        <v>189503049.59999999</v>
      </c>
    </row>
    <row r="693" spans="1:18" ht="12.75">
      <c r="A693" s="96" t="s">
        <v>1331</v>
      </c>
      <c r="B693" s="49" t="s">
        <v>1327</v>
      </c>
      <c r="C693" s="49" t="s">
        <v>1332</v>
      </c>
      <c r="D693" s="50" t="s">
        <v>2164</v>
      </c>
      <c r="E693" s="57">
        <v>2602</v>
      </c>
      <c r="F693" s="60">
        <v>567374.4</v>
      </c>
      <c r="G693" s="28">
        <f t="shared" si="40"/>
        <v>1476308188.8</v>
      </c>
      <c r="H693" s="103"/>
      <c r="I693" s="122">
        <v>34988985</v>
      </c>
      <c r="J693" s="119">
        <v>365210060</v>
      </c>
      <c r="K693" s="116">
        <v>0</v>
      </c>
      <c r="L693" s="46">
        <v>29874333</v>
      </c>
      <c r="M693" s="47">
        <v>141643350.71740144</v>
      </c>
      <c r="N693" s="48">
        <f t="shared" si="41"/>
        <v>904591460.08000004</v>
      </c>
      <c r="O693" s="52"/>
      <c r="P693" s="39">
        <v>267</v>
      </c>
      <c r="Q693" s="37">
        <f t="shared" si="42"/>
        <v>151488964.80000001</v>
      </c>
      <c r="R693" s="40">
        <f t="shared" si="43"/>
        <v>37872241.200000003</v>
      </c>
    </row>
    <row r="694" spans="1:18" ht="12.75">
      <c r="A694" s="96" t="s">
        <v>1333</v>
      </c>
      <c r="B694" s="49" t="s">
        <v>1327</v>
      </c>
      <c r="C694" s="49" t="s">
        <v>1334</v>
      </c>
      <c r="D694" s="50" t="s">
        <v>2164</v>
      </c>
      <c r="E694" s="57">
        <v>2917</v>
      </c>
      <c r="F694" s="60">
        <v>567374.4</v>
      </c>
      <c r="G694" s="28">
        <f t="shared" si="40"/>
        <v>1655031124.8</v>
      </c>
      <c r="H694" s="103"/>
      <c r="I694" s="122">
        <v>43526039</v>
      </c>
      <c r="J694" s="119">
        <v>454318615</v>
      </c>
      <c r="K694" s="116">
        <v>0</v>
      </c>
      <c r="L694" s="46">
        <v>7426300</v>
      </c>
      <c r="M694" s="47">
        <v>351012793.20723367</v>
      </c>
      <c r="N694" s="48">
        <f t="shared" si="41"/>
        <v>798747377.59000003</v>
      </c>
      <c r="O694" s="52"/>
      <c r="P694" s="39">
        <v>248</v>
      </c>
      <c r="Q694" s="37">
        <f t="shared" si="42"/>
        <v>140708851.20000002</v>
      </c>
      <c r="R694" s="40">
        <f t="shared" si="43"/>
        <v>35177212.800000004</v>
      </c>
    </row>
    <row r="695" spans="1:18" ht="12.75">
      <c r="A695" s="96" t="s">
        <v>1335</v>
      </c>
      <c r="B695" s="49" t="s">
        <v>1327</v>
      </c>
      <c r="C695" s="49" t="s">
        <v>1336</v>
      </c>
      <c r="D695" s="50" t="s">
        <v>2164</v>
      </c>
      <c r="E695" s="57">
        <v>5594</v>
      </c>
      <c r="F695" s="60">
        <v>567374.4</v>
      </c>
      <c r="G695" s="28">
        <f t="shared" si="40"/>
        <v>3173892393.5999999</v>
      </c>
      <c r="H695" s="103"/>
      <c r="I695" s="122">
        <v>72225414</v>
      </c>
      <c r="J695" s="119">
        <v>753878623</v>
      </c>
      <c r="K695" s="116">
        <v>0</v>
      </c>
      <c r="L695" s="46">
        <v>9933662.2939147502</v>
      </c>
      <c r="M695" s="47">
        <v>349866772.28593791</v>
      </c>
      <c r="N695" s="48">
        <f t="shared" si="41"/>
        <v>1987987922.02</v>
      </c>
      <c r="O695" s="52"/>
      <c r="P695" s="39">
        <v>257</v>
      </c>
      <c r="Q695" s="37">
        <f t="shared" si="42"/>
        <v>145815220.80000001</v>
      </c>
      <c r="R695" s="40">
        <f t="shared" si="43"/>
        <v>36453805.200000003</v>
      </c>
    </row>
    <row r="696" spans="1:18" ht="12.75">
      <c r="A696" s="96" t="s">
        <v>1337</v>
      </c>
      <c r="B696" s="49" t="s">
        <v>1327</v>
      </c>
      <c r="C696" s="49" t="s">
        <v>1338</v>
      </c>
      <c r="D696" s="50" t="s">
        <v>2164</v>
      </c>
      <c r="E696" s="57">
        <v>3810</v>
      </c>
      <c r="F696" s="60">
        <v>567374.4</v>
      </c>
      <c r="G696" s="28">
        <f t="shared" si="40"/>
        <v>2161696464</v>
      </c>
      <c r="H696" s="103"/>
      <c r="I696" s="122">
        <v>60034243</v>
      </c>
      <c r="J696" s="119">
        <v>626628907</v>
      </c>
      <c r="K696" s="116">
        <v>0</v>
      </c>
      <c r="L696" s="46">
        <v>15913500</v>
      </c>
      <c r="M696" s="47">
        <v>429806776.49272013</v>
      </c>
      <c r="N696" s="48">
        <f t="shared" si="41"/>
        <v>1029313037.51</v>
      </c>
      <c r="O696" s="52"/>
      <c r="P696" s="39">
        <v>261</v>
      </c>
      <c r="Q696" s="37">
        <f t="shared" si="42"/>
        <v>148084718.40000001</v>
      </c>
      <c r="R696" s="40">
        <f t="shared" si="43"/>
        <v>37021179.600000001</v>
      </c>
    </row>
    <row r="697" spans="1:18" ht="12.75">
      <c r="A697" s="96" t="s">
        <v>1339</v>
      </c>
      <c r="B697" s="49" t="s">
        <v>1327</v>
      </c>
      <c r="C697" s="49" t="s">
        <v>1340</v>
      </c>
      <c r="D697" s="50" t="s">
        <v>2164</v>
      </c>
      <c r="E697" s="57">
        <v>8975</v>
      </c>
      <c r="F697" s="60">
        <v>567374.4</v>
      </c>
      <c r="G697" s="28">
        <f t="shared" si="40"/>
        <v>5092185240</v>
      </c>
      <c r="H697" s="103"/>
      <c r="I697" s="122">
        <v>126907830</v>
      </c>
      <c r="J697" s="119">
        <v>1324645917</v>
      </c>
      <c r="K697" s="116">
        <v>0</v>
      </c>
      <c r="L697" s="46">
        <v>55583428.135575861</v>
      </c>
      <c r="M697" s="47">
        <v>366845790.5911355</v>
      </c>
      <c r="N697" s="48">
        <f t="shared" si="41"/>
        <v>3218202274.27</v>
      </c>
      <c r="O697" s="52"/>
      <c r="P697" s="39">
        <v>529</v>
      </c>
      <c r="Q697" s="37">
        <f t="shared" si="42"/>
        <v>300141057.60000002</v>
      </c>
      <c r="R697" s="40">
        <f t="shared" si="43"/>
        <v>75035264.400000006</v>
      </c>
    </row>
    <row r="698" spans="1:18" ht="12.75">
      <c r="A698" s="96" t="s">
        <v>1341</v>
      </c>
      <c r="B698" s="49" t="s">
        <v>1327</v>
      </c>
      <c r="C698" s="49" t="s">
        <v>1342</v>
      </c>
      <c r="D698" s="50" t="s">
        <v>2164</v>
      </c>
      <c r="E698" s="57">
        <v>1683</v>
      </c>
      <c r="F698" s="60">
        <v>567374.4</v>
      </c>
      <c r="G698" s="28">
        <f t="shared" si="40"/>
        <v>954891115.20000005</v>
      </c>
      <c r="H698" s="103"/>
      <c r="I698" s="122">
        <v>25174607</v>
      </c>
      <c r="J698" s="119">
        <v>262768976</v>
      </c>
      <c r="K698" s="116">
        <v>0</v>
      </c>
      <c r="L698" s="46">
        <v>26909728</v>
      </c>
      <c r="M698" s="47">
        <v>194949006.3737753</v>
      </c>
      <c r="N698" s="48">
        <f t="shared" si="41"/>
        <v>445088797.82999998</v>
      </c>
      <c r="O698" s="52"/>
      <c r="P698" s="39">
        <v>81</v>
      </c>
      <c r="Q698" s="37">
        <f t="shared" si="42"/>
        <v>45957326.399999999</v>
      </c>
      <c r="R698" s="40">
        <f t="shared" si="43"/>
        <v>11489331.6</v>
      </c>
    </row>
    <row r="699" spans="1:18" ht="12.75">
      <c r="A699" s="96" t="s">
        <v>1343</v>
      </c>
      <c r="B699" s="49" t="s">
        <v>1327</v>
      </c>
      <c r="C699" s="49" t="s">
        <v>1344</v>
      </c>
      <c r="D699" s="50" t="s">
        <v>2164</v>
      </c>
      <c r="E699" s="57">
        <v>6850</v>
      </c>
      <c r="F699" s="60">
        <v>567374.4</v>
      </c>
      <c r="G699" s="28">
        <f t="shared" si="40"/>
        <v>3886514640</v>
      </c>
      <c r="H699" s="103"/>
      <c r="I699" s="122">
        <v>104465726</v>
      </c>
      <c r="J699" s="119">
        <v>1090398430</v>
      </c>
      <c r="K699" s="116">
        <v>0</v>
      </c>
      <c r="L699" s="46">
        <v>150752471</v>
      </c>
      <c r="M699" s="47">
        <v>62906159.922561087</v>
      </c>
      <c r="N699" s="48">
        <f t="shared" si="41"/>
        <v>2477991853.0799999</v>
      </c>
      <c r="O699" s="52"/>
      <c r="P699" s="39">
        <v>335</v>
      </c>
      <c r="Q699" s="37">
        <f t="shared" si="42"/>
        <v>190070424</v>
      </c>
      <c r="R699" s="40">
        <f t="shared" si="43"/>
        <v>47517606</v>
      </c>
    </row>
    <row r="700" spans="1:18" ht="12.75">
      <c r="A700" s="96" t="s">
        <v>1345</v>
      </c>
      <c r="B700" s="49" t="s">
        <v>1327</v>
      </c>
      <c r="C700" s="49" t="s">
        <v>1346</v>
      </c>
      <c r="D700" s="50" t="s">
        <v>2164</v>
      </c>
      <c r="E700" s="57">
        <v>3292</v>
      </c>
      <c r="F700" s="60">
        <v>567374.4</v>
      </c>
      <c r="G700" s="28">
        <f t="shared" si="40"/>
        <v>1867796524.8000002</v>
      </c>
      <c r="H700" s="103"/>
      <c r="I700" s="122">
        <v>51739719</v>
      </c>
      <c r="J700" s="119">
        <v>540051846</v>
      </c>
      <c r="K700" s="116">
        <v>0</v>
      </c>
      <c r="L700" s="46">
        <v>15913500</v>
      </c>
      <c r="M700" s="47">
        <v>308978824.45795596</v>
      </c>
      <c r="N700" s="48">
        <f t="shared" si="41"/>
        <v>951112635.34000003</v>
      </c>
      <c r="O700" s="52"/>
      <c r="P700" s="39">
        <v>169</v>
      </c>
      <c r="Q700" s="37">
        <f t="shared" si="42"/>
        <v>95886273.600000009</v>
      </c>
      <c r="R700" s="40">
        <f t="shared" si="43"/>
        <v>23971568.400000002</v>
      </c>
    </row>
    <row r="701" spans="1:18" ht="12.75">
      <c r="A701" s="96" t="s">
        <v>1347</v>
      </c>
      <c r="B701" s="49" t="s">
        <v>1327</v>
      </c>
      <c r="C701" s="49" t="s">
        <v>1348</v>
      </c>
      <c r="D701" s="50" t="s">
        <v>2164</v>
      </c>
      <c r="E701" s="57">
        <v>8935</v>
      </c>
      <c r="F701" s="60">
        <v>567374.4</v>
      </c>
      <c r="G701" s="28">
        <f t="shared" si="40"/>
        <v>5069490264</v>
      </c>
      <c r="H701" s="103"/>
      <c r="I701" s="122">
        <v>138355243</v>
      </c>
      <c r="J701" s="119">
        <v>1444132387</v>
      </c>
      <c r="K701" s="116">
        <v>0</v>
      </c>
      <c r="L701" s="46">
        <v>30916648.375274219</v>
      </c>
      <c r="M701" s="47">
        <v>276658741.46098757</v>
      </c>
      <c r="N701" s="48">
        <f t="shared" si="41"/>
        <v>3179427244.1599998</v>
      </c>
      <c r="O701" s="52"/>
      <c r="P701" s="39">
        <v>438</v>
      </c>
      <c r="Q701" s="37">
        <f t="shared" si="42"/>
        <v>248509987.20000002</v>
      </c>
      <c r="R701" s="40">
        <f t="shared" si="43"/>
        <v>62127496.800000004</v>
      </c>
    </row>
    <row r="702" spans="1:18" ht="12.75">
      <c r="A702" s="96" t="s">
        <v>1349</v>
      </c>
      <c r="B702" s="49" t="s">
        <v>1327</v>
      </c>
      <c r="C702" s="49" t="s">
        <v>99</v>
      </c>
      <c r="D702" s="50" t="s">
        <v>2164</v>
      </c>
      <c r="E702" s="57">
        <v>34662</v>
      </c>
      <c r="F702" s="60">
        <v>567374.4</v>
      </c>
      <c r="G702" s="28">
        <f t="shared" si="40"/>
        <v>19666331452.799999</v>
      </c>
      <c r="H702" s="103"/>
      <c r="I702" s="122">
        <v>454872975</v>
      </c>
      <c r="J702" s="119">
        <v>4747899551</v>
      </c>
      <c r="K702" s="116">
        <v>0</v>
      </c>
      <c r="L702" s="46">
        <v>137646982.94851941</v>
      </c>
      <c r="M702" s="47">
        <v>540119042.60339046</v>
      </c>
      <c r="N702" s="48">
        <f t="shared" si="41"/>
        <v>13785792901.25</v>
      </c>
      <c r="O702" s="52"/>
      <c r="P702" s="39">
        <v>2493</v>
      </c>
      <c r="Q702" s="37">
        <f t="shared" si="42"/>
        <v>1414464379.2</v>
      </c>
      <c r="R702" s="40">
        <f t="shared" si="43"/>
        <v>353616094.80000001</v>
      </c>
    </row>
    <row r="703" spans="1:18" ht="12.75">
      <c r="A703" s="96" t="s">
        <v>1350</v>
      </c>
      <c r="B703" s="49" t="s">
        <v>1327</v>
      </c>
      <c r="C703" s="49" t="s">
        <v>1292</v>
      </c>
      <c r="D703" s="50" t="s">
        <v>2164</v>
      </c>
      <c r="E703" s="57">
        <v>5601</v>
      </c>
      <c r="F703" s="60">
        <v>567374.4</v>
      </c>
      <c r="G703" s="28">
        <f t="shared" si="40"/>
        <v>3177864014.4000001</v>
      </c>
      <c r="H703" s="103"/>
      <c r="I703" s="122">
        <v>85710079</v>
      </c>
      <c r="J703" s="119">
        <v>894629635</v>
      </c>
      <c r="K703" s="116">
        <v>0</v>
      </c>
      <c r="L703" s="46">
        <v>33434136.350798752</v>
      </c>
      <c r="M703" s="47">
        <v>549567119.86173582</v>
      </c>
      <c r="N703" s="48">
        <f t="shared" si="41"/>
        <v>1614523044.1900001</v>
      </c>
      <c r="O703" s="52"/>
      <c r="P703" s="39">
        <v>418</v>
      </c>
      <c r="Q703" s="37">
        <f t="shared" si="42"/>
        <v>237162499.20000002</v>
      </c>
      <c r="R703" s="40">
        <f t="shared" si="43"/>
        <v>59290624.800000004</v>
      </c>
    </row>
    <row r="704" spans="1:18" ht="12.75">
      <c r="A704" s="96" t="s">
        <v>1351</v>
      </c>
      <c r="B704" s="49" t="s">
        <v>1327</v>
      </c>
      <c r="C704" s="49" t="s">
        <v>1352</v>
      </c>
      <c r="D704" s="50" t="s">
        <v>2164</v>
      </c>
      <c r="E704" s="57">
        <v>4873</v>
      </c>
      <c r="F704" s="60">
        <v>567374.4</v>
      </c>
      <c r="G704" s="28">
        <f t="shared" si="40"/>
        <v>2764815451.2000003</v>
      </c>
      <c r="H704" s="103"/>
      <c r="I704" s="122">
        <v>71158282</v>
      </c>
      <c r="J704" s="119">
        <v>742740054</v>
      </c>
      <c r="K704" s="116">
        <v>0</v>
      </c>
      <c r="L704" s="46">
        <v>27848625</v>
      </c>
      <c r="M704" s="47">
        <v>616933255.14153719</v>
      </c>
      <c r="N704" s="48">
        <f t="shared" si="41"/>
        <v>1306135235.0599999</v>
      </c>
      <c r="O704" s="52"/>
      <c r="P704" s="39">
        <v>456</v>
      </c>
      <c r="Q704" s="37">
        <f t="shared" si="42"/>
        <v>258722726.40000001</v>
      </c>
      <c r="R704" s="40">
        <f t="shared" si="43"/>
        <v>64680681.600000001</v>
      </c>
    </row>
    <row r="705" spans="1:18" ht="12.75">
      <c r="A705" s="96" t="s">
        <v>1353</v>
      </c>
      <c r="B705" s="49" t="s">
        <v>1327</v>
      </c>
      <c r="C705" s="49" t="s">
        <v>1354</v>
      </c>
      <c r="D705" s="50" t="s">
        <v>2164</v>
      </c>
      <c r="E705" s="57">
        <v>7962</v>
      </c>
      <c r="F705" s="60">
        <v>567374.4</v>
      </c>
      <c r="G705" s="28">
        <f t="shared" si="40"/>
        <v>4517434972.8000002</v>
      </c>
      <c r="H705" s="103"/>
      <c r="I705" s="122">
        <v>108216856</v>
      </c>
      <c r="J705" s="119">
        <v>1129552188</v>
      </c>
      <c r="K705" s="116">
        <v>0</v>
      </c>
      <c r="L705" s="46">
        <v>16390905</v>
      </c>
      <c r="M705" s="47">
        <v>639465163.87358296</v>
      </c>
      <c r="N705" s="48">
        <f t="shared" si="41"/>
        <v>2623809859.9299998</v>
      </c>
      <c r="O705" s="52"/>
      <c r="P705" s="39">
        <v>773</v>
      </c>
      <c r="Q705" s="37">
        <f t="shared" si="42"/>
        <v>438580411.20000005</v>
      </c>
      <c r="R705" s="40">
        <f t="shared" si="43"/>
        <v>109645102.80000001</v>
      </c>
    </row>
    <row r="706" spans="1:18" ht="12.75">
      <c r="A706" s="96" t="s">
        <v>1355</v>
      </c>
      <c r="B706" s="49" t="s">
        <v>1327</v>
      </c>
      <c r="C706" s="49" t="s">
        <v>1356</v>
      </c>
      <c r="D706" s="50" t="s">
        <v>2164</v>
      </c>
      <c r="E706" s="57">
        <v>7665</v>
      </c>
      <c r="F706" s="60">
        <v>567374.4</v>
      </c>
      <c r="G706" s="28">
        <f t="shared" si="40"/>
        <v>4348924776</v>
      </c>
      <c r="H706" s="103"/>
      <c r="I706" s="122">
        <v>116220344</v>
      </c>
      <c r="J706" s="119">
        <v>1213091458</v>
      </c>
      <c r="K706" s="116">
        <v>0</v>
      </c>
      <c r="L706" s="46">
        <v>27848625</v>
      </c>
      <c r="M706" s="47">
        <v>322221649.53700942</v>
      </c>
      <c r="N706" s="48">
        <f t="shared" si="41"/>
        <v>2669542699.46</v>
      </c>
      <c r="O706" s="52"/>
      <c r="P706" s="39">
        <v>573</v>
      </c>
      <c r="Q706" s="37">
        <f t="shared" si="42"/>
        <v>325105531.19999999</v>
      </c>
      <c r="R706" s="40">
        <f t="shared" si="43"/>
        <v>81276382.799999997</v>
      </c>
    </row>
    <row r="707" spans="1:18" ht="12.75">
      <c r="A707" s="96" t="s">
        <v>1357</v>
      </c>
      <c r="B707" s="49" t="s">
        <v>1327</v>
      </c>
      <c r="C707" s="49" t="s">
        <v>1358</v>
      </c>
      <c r="D707" s="50" t="s">
        <v>2164</v>
      </c>
      <c r="E707" s="57">
        <v>7540</v>
      </c>
      <c r="F707" s="60">
        <v>567374.4</v>
      </c>
      <c r="G707" s="28">
        <f t="shared" si="40"/>
        <v>4278002976</v>
      </c>
      <c r="H707" s="103"/>
      <c r="I707" s="122">
        <v>113374659</v>
      </c>
      <c r="J707" s="119">
        <v>1183388607</v>
      </c>
      <c r="K707" s="116">
        <v>0</v>
      </c>
      <c r="L707" s="46">
        <v>17331466.830158401</v>
      </c>
      <c r="M707" s="47">
        <v>549071729.57677972</v>
      </c>
      <c r="N707" s="48">
        <f t="shared" si="41"/>
        <v>2414836513.5900002</v>
      </c>
      <c r="O707" s="52"/>
      <c r="P707" s="39">
        <v>551</v>
      </c>
      <c r="Q707" s="37">
        <f t="shared" si="42"/>
        <v>312623294.40000004</v>
      </c>
      <c r="R707" s="40">
        <f t="shared" si="43"/>
        <v>78155823.600000009</v>
      </c>
    </row>
    <row r="708" spans="1:18" ht="12.75">
      <c r="A708" s="96" t="s">
        <v>1359</v>
      </c>
      <c r="B708" s="49" t="s">
        <v>1327</v>
      </c>
      <c r="C708" s="49" t="s">
        <v>1360</v>
      </c>
      <c r="D708" s="50" t="s">
        <v>2164</v>
      </c>
      <c r="E708" s="57">
        <v>8836</v>
      </c>
      <c r="F708" s="60">
        <v>567374.4</v>
      </c>
      <c r="G708" s="28">
        <f t="shared" si="40"/>
        <v>5013320198.4000006</v>
      </c>
      <c r="H708" s="103"/>
      <c r="I708" s="122">
        <v>137643822</v>
      </c>
      <c r="J708" s="119">
        <v>1436706674</v>
      </c>
      <c r="K708" s="116">
        <v>0</v>
      </c>
      <c r="L708" s="46">
        <v>42701225</v>
      </c>
      <c r="M708" s="47">
        <v>368949703.43019056</v>
      </c>
      <c r="N708" s="48">
        <f t="shared" si="41"/>
        <v>3027318773.9699998</v>
      </c>
      <c r="O708" s="52"/>
      <c r="P708" s="39">
        <v>332</v>
      </c>
      <c r="Q708" s="37">
        <f t="shared" si="42"/>
        <v>188368300.80000001</v>
      </c>
      <c r="R708" s="40">
        <f t="shared" si="43"/>
        <v>47092075.200000003</v>
      </c>
    </row>
    <row r="709" spans="1:18" ht="12.75">
      <c r="A709" s="96" t="s">
        <v>1361</v>
      </c>
      <c r="B709" s="49" t="s">
        <v>1327</v>
      </c>
      <c r="C709" s="49" t="s">
        <v>1362</v>
      </c>
      <c r="D709" s="50" t="s">
        <v>2164</v>
      </c>
      <c r="E709" s="57">
        <v>7922</v>
      </c>
      <c r="F709" s="60">
        <v>567374.4</v>
      </c>
      <c r="G709" s="28">
        <f t="shared" si="40"/>
        <v>4494739996.8000002</v>
      </c>
      <c r="H709" s="103"/>
      <c r="I709" s="122">
        <v>113293816</v>
      </c>
      <c r="J709" s="119">
        <v>1182544775</v>
      </c>
      <c r="K709" s="116">
        <v>0</v>
      </c>
      <c r="L709" s="46">
        <v>27248155</v>
      </c>
      <c r="M709" s="47">
        <v>637456520.53796554</v>
      </c>
      <c r="N709" s="48">
        <f t="shared" si="41"/>
        <v>2534196730.2600002</v>
      </c>
      <c r="O709" s="52"/>
      <c r="P709" s="39">
        <v>305</v>
      </c>
      <c r="Q709" s="37">
        <f t="shared" si="42"/>
        <v>173049192</v>
      </c>
      <c r="R709" s="40">
        <f t="shared" si="43"/>
        <v>43262298</v>
      </c>
    </row>
    <row r="710" spans="1:18" ht="12.75">
      <c r="A710" s="96" t="s">
        <v>1363</v>
      </c>
      <c r="B710" s="49" t="s">
        <v>1327</v>
      </c>
      <c r="C710" s="49" t="s">
        <v>2115</v>
      </c>
      <c r="D710" s="50" t="s">
        <v>2164</v>
      </c>
      <c r="E710" s="57">
        <v>22662</v>
      </c>
      <c r="F710" s="60">
        <v>567374.4</v>
      </c>
      <c r="G710" s="28">
        <f t="shared" ref="G710:G773" si="44">+E710*F710</f>
        <v>12857838652.800001</v>
      </c>
      <c r="H710" s="103"/>
      <c r="I710" s="122">
        <v>332233671</v>
      </c>
      <c r="J710" s="119">
        <v>3467807913</v>
      </c>
      <c r="K710" s="116">
        <v>0</v>
      </c>
      <c r="L710" s="46">
        <v>48749785.088879168</v>
      </c>
      <c r="M710" s="47">
        <v>0</v>
      </c>
      <c r="N710" s="48">
        <f t="shared" ref="N710:N773" si="45">ROUND((G710)-(I710+J710+K710+L710+M710),2)</f>
        <v>9009047283.7099991</v>
      </c>
      <c r="O710" s="52"/>
      <c r="P710" s="39">
        <v>961</v>
      </c>
      <c r="Q710" s="37">
        <f t="shared" ref="Q710:Q773" si="46">+P710*F710</f>
        <v>545246798.39999998</v>
      </c>
      <c r="R710" s="40">
        <f t="shared" ref="R710:R773" si="47">+Q710*0.25</f>
        <v>136311699.59999999</v>
      </c>
    </row>
    <row r="711" spans="1:18" ht="12.75">
      <c r="A711" s="96" t="s">
        <v>1364</v>
      </c>
      <c r="B711" s="49" t="s">
        <v>1327</v>
      </c>
      <c r="C711" s="49" t="s">
        <v>2114</v>
      </c>
      <c r="D711" s="50" t="s">
        <v>2164</v>
      </c>
      <c r="E711" s="57">
        <v>17734</v>
      </c>
      <c r="F711" s="60">
        <v>567374.4</v>
      </c>
      <c r="G711" s="28">
        <f t="shared" si="44"/>
        <v>10061817609.6</v>
      </c>
      <c r="H711" s="103"/>
      <c r="I711" s="122">
        <v>273298898</v>
      </c>
      <c r="J711" s="119">
        <v>2852655107</v>
      </c>
      <c r="K711" s="116">
        <v>0</v>
      </c>
      <c r="L711" s="46">
        <v>107797046.93885773</v>
      </c>
      <c r="M711" s="47">
        <v>401845016.17145699</v>
      </c>
      <c r="N711" s="48">
        <f t="shared" si="45"/>
        <v>6426221541.4899998</v>
      </c>
      <c r="O711" s="52"/>
      <c r="P711" s="39">
        <v>1106</v>
      </c>
      <c r="Q711" s="37">
        <f t="shared" si="46"/>
        <v>627516086.39999998</v>
      </c>
      <c r="R711" s="40">
        <f t="shared" si="47"/>
        <v>156879021.59999999</v>
      </c>
    </row>
    <row r="712" spans="1:18" ht="12.75">
      <c r="A712" s="96" t="s">
        <v>1365</v>
      </c>
      <c r="B712" s="49" t="s">
        <v>1327</v>
      </c>
      <c r="C712" s="49" t="s">
        <v>1366</v>
      </c>
      <c r="D712" s="50" t="s">
        <v>2164</v>
      </c>
      <c r="E712" s="57">
        <v>7857</v>
      </c>
      <c r="F712" s="60">
        <v>567374.4</v>
      </c>
      <c r="G712" s="28">
        <f t="shared" si="44"/>
        <v>4457860660.8000002</v>
      </c>
      <c r="H712" s="103"/>
      <c r="I712" s="122">
        <v>118273764</v>
      </c>
      <c r="J712" s="119">
        <v>1234524765</v>
      </c>
      <c r="K712" s="116">
        <v>0</v>
      </c>
      <c r="L712" s="46">
        <v>27256642</v>
      </c>
      <c r="M712" s="47">
        <v>827018490.52383184</v>
      </c>
      <c r="N712" s="48">
        <f t="shared" si="45"/>
        <v>2250786999.2800002</v>
      </c>
      <c r="O712" s="52"/>
      <c r="P712" s="39">
        <v>316</v>
      </c>
      <c r="Q712" s="37">
        <f t="shared" si="46"/>
        <v>179290310.40000001</v>
      </c>
      <c r="R712" s="40">
        <f t="shared" si="47"/>
        <v>44822577.600000001</v>
      </c>
    </row>
    <row r="713" spans="1:18" ht="12.75">
      <c r="A713" s="96" t="s">
        <v>1367</v>
      </c>
      <c r="B713" s="49" t="s">
        <v>1327</v>
      </c>
      <c r="C713" s="49" t="s">
        <v>691</v>
      </c>
      <c r="D713" s="50" t="s">
        <v>2164</v>
      </c>
      <c r="E713" s="57">
        <v>8242</v>
      </c>
      <c r="F713" s="60">
        <v>567374.4</v>
      </c>
      <c r="G713" s="28">
        <f t="shared" si="44"/>
        <v>4676299804.8000002</v>
      </c>
      <c r="H713" s="103"/>
      <c r="I713" s="122">
        <v>129996044</v>
      </c>
      <c r="J713" s="119">
        <v>1356880262</v>
      </c>
      <c r="K713" s="116">
        <v>0</v>
      </c>
      <c r="L713" s="46">
        <v>27718425.451665748</v>
      </c>
      <c r="M713" s="47">
        <v>548077585.40508544</v>
      </c>
      <c r="N713" s="48">
        <f t="shared" si="45"/>
        <v>2613627487.9400001</v>
      </c>
      <c r="O713" s="52"/>
      <c r="P713" s="39">
        <v>679</v>
      </c>
      <c r="Q713" s="37">
        <f t="shared" si="46"/>
        <v>385247217.60000002</v>
      </c>
      <c r="R713" s="40">
        <f t="shared" si="47"/>
        <v>96311804.400000006</v>
      </c>
    </row>
    <row r="714" spans="1:18" ht="12.75">
      <c r="A714" s="96" t="s">
        <v>1368</v>
      </c>
      <c r="B714" s="49" t="s">
        <v>1327</v>
      </c>
      <c r="C714" s="49" t="s">
        <v>1369</v>
      </c>
      <c r="D714" s="50" t="s">
        <v>2164</v>
      </c>
      <c r="E714" s="57">
        <v>6425</v>
      </c>
      <c r="F714" s="60">
        <v>567374.4</v>
      </c>
      <c r="G714" s="28">
        <f t="shared" si="44"/>
        <v>3645380520</v>
      </c>
      <c r="H714" s="103"/>
      <c r="I714" s="122">
        <v>95605299</v>
      </c>
      <c r="J714" s="119">
        <v>997914551</v>
      </c>
      <c r="K714" s="116">
        <v>0</v>
      </c>
      <c r="L714" s="46">
        <v>19638267.866403919</v>
      </c>
      <c r="M714" s="47">
        <v>415134632.36418045</v>
      </c>
      <c r="N714" s="48">
        <f t="shared" si="45"/>
        <v>2117087769.77</v>
      </c>
      <c r="O714" s="52"/>
      <c r="P714" s="39">
        <v>405</v>
      </c>
      <c r="Q714" s="37">
        <f t="shared" si="46"/>
        <v>229786632</v>
      </c>
      <c r="R714" s="40">
        <f t="shared" si="47"/>
        <v>57446658</v>
      </c>
    </row>
    <row r="715" spans="1:18" ht="12.75">
      <c r="A715" s="96" t="s">
        <v>1370</v>
      </c>
      <c r="B715" s="49" t="s">
        <v>1327</v>
      </c>
      <c r="C715" s="49" t="s">
        <v>1371</v>
      </c>
      <c r="D715" s="50" t="s">
        <v>2164</v>
      </c>
      <c r="E715" s="57">
        <v>5121</v>
      </c>
      <c r="F715" s="60">
        <v>567374.4</v>
      </c>
      <c r="G715" s="28">
        <f t="shared" si="44"/>
        <v>2905524302.4000001</v>
      </c>
      <c r="H715" s="103"/>
      <c r="I715" s="122">
        <v>73858449</v>
      </c>
      <c r="J715" s="119">
        <v>770924009</v>
      </c>
      <c r="K715" s="116">
        <v>0</v>
      </c>
      <c r="L715" s="46">
        <v>12940327</v>
      </c>
      <c r="M715" s="47">
        <v>196573588.62070292</v>
      </c>
      <c r="N715" s="48">
        <f t="shared" si="45"/>
        <v>1851227928.78</v>
      </c>
      <c r="O715" s="52"/>
      <c r="P715" s="39">
        <v>361</v>
      </c>
      <c r="Q715" s="37">
        <f t="shared" si="46"/>
        <v>204822158.40000001</v>
      </c>
      <c r="R715" s="40">
        <f t="shared" si="47"/>
        <v>51205539.600000001</v>
      </c>
    </row>
    <row r="716" spans="1:18" ht="12.75">
      <c r="A716" s="96" t="s">
        <v>1372</v>
      </c>
      <c r="B716" s="49" t="s">
        <v>1327</v>
      </c>
      <c r="C716" s="49" t="s">
        <v>1373</v>
      </c>
      <c r="D716" s="50" t="s">
        <v>2164</v>
      </c>
      <c r="E716" s="57">
        <v>5306</v>
      </c>
      <c r="F716" s="60">
        <v>567374.4</v>
      </c>
      <c r="G716" s="28">
        <f t="shared" si="44"/>
        <v>3010488566.4000001</v>
      </c>
      <c r="H716" s="103"/>
      <c r="I716" s="122">
        <v>79194107</v>
      </c>
      <c r="J716" s="119">
        <v>826616856</v>
      </c>
      <c r="K716" s="116">
        <v>0</v>
      </c>
      <c r="L716" s="46">
        <v>19654551</v>
      </c>
      <c r="M716" s="47">
        <v>516208808.15642041</v>
      </c>
      <c r="N716" s="48">
        <f t="shared" si="45"/>
        <v>1568814244.24</v>
      </c>
      <c r="O716" s="52"/>
      <c r="P716" s="39">
        <v>346</v>
      </c>
      <c r="Q716" s="37">
        <f t="shared" si="46"/>
        <v>196311542.40000001</v>
      </c>
      <c r="R716" s="40">
        <f t="shared" si="47"/>
        <v>49077885.600000001</v>
      </c>
    </row>
    <row r="717" spans="1:18" ht="12.75">
      <c r="A717" s="96" t="s">
        <v>1374</v>
      </c>
      <c r="B717" s="49" t="s">
        <v>1327</v>
      </c>
      <c r="C717" s="49" t="s">
        <v>1375</v>
      </c>
      <c r="D717" s="50" t="s">
        <v>2164</v>
      </c>
      <c r="E717" s="57">
        <v>1345</v>
      </c>
      <c r="F717" s="60">
        <v>567374.4</v>
      </c>
      <c r="G717" s="28">
        <f t="shared" si="44"/>
        <v>763118568</v>
      </c>
      <c r="H717" s="103"/>
      <c r="I717" s="122">
        <v>20162322</v>
      </c>
      <c r="J717" s="119">
        <v>210451453</v>
      </c>
      <c r="K717" s="116">
        <v>0</v>
      </c>
      <c r="L717" s="46">
        <v>22791632</v>
      </c>
      <c r="M717" s="47">
        <v>77317666.88955678</v>
      </c>
      <c r="N717" s="48">
        <f t="shared" si="45"/>
        <v>432395494.11000001</v>
      </c>
      <c r="O717" s="52"/>
      <c r="P717" s="39">
        <v>131</v>
      </c>
      <c r="Q717" s="37">
        <f t="shared" si="46"/>
        <v>74326046.400000006</v>
      </c>
      <c r="R717" s="40">
        <f t="shared" si="47"/>
        <v>18581511.600000001</v>
      </c>
    </row>
    <row r="718" spans="1:18" ht="12.75">
      <c r="A718" s="96" t="s">
        <v>1376</v>
      </c>
      <c r="B718" s="49" t="s">
        <v>1327</v>
      </c>
      <c r="C718" s="49" t="s">
        <v>829</v>
      </c>
      <c r="D718" s="50" t="s">
        <v>2164</v>
      </c>
      <c r="E718" s="57">
        <v>10386</v>
      </c>
      <c r="F718" s="60">
        <v>567374.4</v>
      </c>
      <c r="G718" s="28">
        <f t="shared" si="44"/>
        <v>5892750518.4000006</v>
      </c>
      <c r="H718" s="103"/>
      <c r="I718" s="122">
        <v>146762947</v>
      </c>
      <c r="J718" s="119">
        <v>1627132268</v>
      </c>
      <c r="K718" s="116">
        <v>0</v>
      </c>
      <c r="L718" s="46">
        <v>64818757.253486194</v>
      </c>
      <c r="M718" s="47">
        <v>750634424.79895723</v>
      </c>
      <c r="N718" s="48">
        <f t="shared" si="45"/>
        <v>3303402121.3499999</v>
      </c>
      <c r="O718" s="52"/>
      <c r="P718" s="39">
        <v>659</v>
      </c>
      <c r="Q718" s="37">
        <f t="shared" si="46"/>
        <v>373899729.60000002</v>
      </c>
      <c r="R718" s="40">
        <f t="shared" si="47"/>
        <v>93474932.400000006</v>
      </c>
    </row>
    <row r="719" spans="1:18" ht="12.75">
      <c r="A719" s="96" t="s">
        <v>1377</v>
      </c>
      <c r="B719" s="49" t="s">
        <v>1327</v>
      </c>
      <c r="C719" s="49" t="s">
        <v>1378</v>
      </c>
      <c r="D719" s="50" t="s">
        <v>2164</v>
      </c>
      <c r="E719" s="57">
        <v>15084</v>
      </c>
      <c r="F719" s="60">
        <v>567374.4</v>
      </c>
      <c r="G719" s="28">
        <f t="shared" si="44"/>
        <v>8558275449.6000004</v>
      </c>
      <c r="H719" s="103"/>
      <c r="I719" s="122">
        <v>214736003</v>
      </c>
      <c r="J719" s="119">
        <v>2241383925</v>
      </c>
      <c r="K719" s="116">
        <v>0</v>
      </c>
      <c r="L719" s="46">
        <v>40130664</v>
      </c>
      <c r="M719" s="47">
        <v>402159622.44222701</v>
      </c>
      <c r="N719" s="48">
        <f t="shared" si="45"/>
        <v>5659865235.1599998</v>
      </c>
      <c r="O719" s="52"/>
      <c r="P719" s="39">
        <v>993</v>
      </c>
      <c r="Q719" s="37">
        <f t="shared" si="46"/>
        <v>563402779.20000005</v>
      </c>
      <c r="R719" s="40">
        <f t="shared" si="47"/>
        <v>140850694.80000001</v>
      </c>
    </row>
    <row r="720" spans="1:18" ht="12.75">
      <c r="A720" s="96" t="s">
        <v>1379</v>
      </c>
      <c r="B720" s="49" t="s">
        <v>1380</v>
      </c>
      <c r="C720" s="49" t="s">
        <v>1381</v>
      </c>
      <c r="D720" s="50" t="s">
        <v>2163</v>
      </c>
      <c r="E720" s="57">
        <v>201616</v>
      </c>
      <c r="F720" s="60">
        <v>585342</v>
      </c>
      <c r="G720" s="28">
        <f t="shared" si="44"/>
        <v>118014312672</v>
      </c>
      <c r="H720" s="103"/>
      <c r="I720" s="122">
        <v>3151773494</v>
      </c>
      <c r="J720" s="119">
        <v>32897764462</v>
      </c>
      <c r="K720" s="116">
        <v>0</v>
      </c>
      <c r="L720" s="46">
        <v>757457955.42042959</v>
      </c>
      <c r="M720" s="47">
        <v>3137001778.9162674</v>
      </c>
      <c r="N720" s="48">
        <f t="shared" si="45"/>
        <v>78070314981.660004</v>
      </c>
      <c r="O720" s="52"/>
      <c r="P720" s="39">
        <v>8201</v>
      </c>
      <c r="Q720" s="37">
        <f t="shared" si="46"/>
        <v>4800389742</v>
      </c>
      <c r="R720" s="40">
        <f t="shared" si="47"/>
        <v>1200097435.5</v>
      </c>
    </row>
    <row r="721" spans="1:18" ht="12.75">
      <c r="A721" s="96" t="s">
        <v>1382</v>
      </c>
      <c r="B721" s="49" t="s">
        <v>1380</v>
      </c>
      <c r="C721" s="49" t="s">
        <v>891</v>
      </c>
      <c r="D721" s="50" t="s">
        <v>2162</v>
      </c>
      <c r="E721" s="57">
        <v>7708</v>
      </c>
      <c r="F721" s="60">
        <v>508993.2</v>
      </c>
      <c r="G721" s="28">
        <f t="shared" si="44"/>
        <v>3923319585.5999999</v>
      </c>
      <c r="H721" s="103"/>
      <c r="I721" s="122">
        <v>126584456</v>
      </c>
      <c r="J721" s="119">
        <v>1321270594</v>
      </c>
      <c r="K721" s="116">
        <v>0</v>
      </c>
      <c r="L721" s="46">
        <v>16755621.889553279</v>
      </c>
      <c r="M721" s="47">
        <v>135297940.99298385</v>
      </c>
      <c r="N721" s="48">
        <f t="shared" si="45"/>
        <v>2323410972.7199998</v>
      </c>
      <c r="O721" s="52"/>
      <c r="P721" s="39">
        <v>247</v>
      </c>
      <c r="Q721" s="37">
        <f t="shared" si="46"/>
        <v>125721320.40000001</v>
      </c>
      <c r="R721" s="40">
        <f t="shared" si="47"/>
        <v>31430330.100000001</v>
      </c>
    </row>
    <row r="722" spans="1:18" ht="12.75">
      <c r="A722" s="96" t="s">
        <v>1383</v>
      </c>
      <c r="B722" s="49" t="s">
        <v>1380</v>
      </c>
      <c r="C722" s="49" t="s">
        <v>1384</v>
      </c>
      <c r="D722" s="50" t="s">
        <v>2162</v>
      </c>
      <c r="E722" s="57">
        <v>7567</v>
      </c>
      <c r="F722" s="60">
        <v>508993.2</v>
      </c>
      <c r="G722" s="28">
        <f t="shared" si="44"/>
        <v>3851551544.4000001</v>
      </c>
      <c r="H722" s="103"/>
      <c r="I722" s="122">
        <v>119745112</v>
      </c>
      <c r="J722" s="119">
        <v>1512120127</v>
      </c>
      <c r="K722" s="116">
        <v>0</v>
      </c>
      <c r="L722" s="46">
        <v>42000878</v>
      </c>
      <c r="M722" s="47">
        <v>129921800.11004238</v>
      </c>
      <c r="N722" s="48">
        <f t="shared" si="45"/>
        <v>2047763627.29</v>
      </c>
      <c r="O722" s="52"/>
      <c r="P722" s="39">
        <v>160</v>
      </c>
      <c r="Q722" s="37">
        <f t="shared" si="46"/>
        <v>81438912</v>
      </c>
      <c r="R722" s="40">
        <f t="shared" si="47"/>
        <v>20359728</v>
      </c>
    </row>
    <row r="723" spans="1:18" ht="12.75">
      <c r="A723" s="96" t="s">
        <v>1385</v>
      </c>
      <c r="B723" s="49" t="s">
        <v>1380</v>
      </c>
      <c r="C723" s="49" t="s">
        <v>1386</v>
      </c>
      <c r="D723" s="50" t="s">
        <v>2162</v>
      </c>
      <c r="E723" s="57">
        <v>7594</v>
      </c>
      <c r="F723" s="60">
        <v>508993.2</v>
      </c>
      <c r="G723" s="28">
        <f t="shared" si="44"/>
        <v>3865294360.8000002</v>
      </c>
      <c r="H723" s="103"/>
      <c r="I723" s="122">
        <v>125161614</v>
      </c>
      <c r="J723" s="119">
        <v>1306419168</v>
      </c>
      <c r="K723" s="116">
        <v>0</v>
      </c>
      <c r="L723" s="46">
        <v>54921928.968505695</v>
      </c>
      <c r="M723" s="47">
        <v>296092645.27242792</v>
      </c>
      <c r="N723" s="48">
        <f t="shared" si="45"/>
        <v>2082699004.5599999</v>
      </c>
      <c r="O723" s="52"/>
      <c r="P723" s="39">
        <v>134</v>
      </c>
      <c r="Q723" s="37">
        <f t="shared" si="46"/>
        <v>68205088.799999997</v>
      </c>
      <c r="R723" s="40">
        <f t="shared" si="47"/>
        <v>17051272.199999999</v>
      </c>
    </row>
    <row r="724" spans="1:18" ht="12.75">
      <c r="A724" s="96" t="s">
        <v>1387</v>
      </c>
      <c r="B724" s="49" t="s">
        <v>1380</v>
      </c>
      <c r="C724" s="49" t="s">
        <v>1388</v>
      </c>
      <c r="D724" s="50" t="s">
        <v>2162</v>
      </c>
      <c r="E724" s="57">
        <v>6845</v>
      </c>
      <c r="F724" s="60">
        <v>508993.2</v>
      </c>
      <c r="G724" s="28">
        <f t="shared" si="44"/>
        <v>3484058454</v>
      </c>
      <c r="H724" s="103"/>
      <c r="I724" s="122">
        <v>107295242</v>
      </c>
      <c r="J724" s="119">
        <v>1119932515</v>
      </c>
      <c r="K724" s="116">
        <v>0</v>
      </c>
      <c r="L724" s="46">
        <v>13335451.400176879</v>
      </c>
      <c r="M724" s="47">
        <v>0</v>
      </c>
      <c r="N724" s="48">
        <f t="shared" si="45"/>
        <v>2243495245.5999999</v>
      </c>
      <c r="O724" s="52"/>
      <c r="P724" s="39">
        <v>199</v>
      </c>
      <c r="Q724" s="37">
        <f t="shared" si="46"/>
        <v>101289646.8</v>
      </c>
      <c r="R724" s="40">
        <f t="shared" si="47"/>
        <v>25322411.699999999</v>
      </c>
    </row>
    <row r="725" spans="1:18" ht="12.75">
      <c r="A725" s="96" t="s">
        <v>1389</v>
      </c>
      <c r="B725" s="49" t="s">
        <v>1380</v>
      </c>
      <c r="C725" s="49" t="s">
        <v>1390</v>
      </c>
      <c r="D725" s="50" t="s">
        <v>2162</v>
      </c>
      <c r="E725" s="57">
        <v>33841</v>
      </c>
      <c r="F725" s="60">
        <v>508993.2</v>
      </c>
      <c r="G725" s="28">
        <f t="shared" si="44"/>
        <v>17224838881.200001</v>
      </c>
      <c r="H725" s="103"/>
      <c r="I725" s="122">
        <v>502230986</v>
      </c>
      <c r="J725" s="119">
        <v>5242215757</v>
      </c>
      <c r="K725" s="116">
        <v>0</v>
      </c>
      <c r="L725" s="46">
        <v>129947265</v>
      </c>
      <c r="M725" s="47">
        <v>359452872.12580311</v>
      </c>
      <c r="N725" s="48">
        <f t="shared" si="45"/>
        <v>10990992001.07</v>
      </c>
      <c r="O725" s="52"/>
      <c r="P725" s="39">
        <v>4078</v>
      </c>
      <c r="Q725" s="37">
        <f t="shared" si="46"/>
        <v>2075674269.6000001</v>
      </c>
      <c r="R725" s="40">
        <f t="shared" si="47"/>
        <v>518918567.40000004</v>
      </c>
    </row>
    <row r="726" spans="1:18" ht="12.75">
      <c r="A726" s="96" t="s">
        <v>1391</v>
      </c>
      <c r="B726" s="49" t="s">
        <v>1380</v>
      </c>
      <c r="C726" s="49" t="s">
        <v>385</v>
      </c>
      <c r="D726" s="50" t="s">
        <v>2162</v>
      </c>
      <c r="E726" s="57">
        <v>5190</v>
      </c>
      <c r="F726" s="60">
        <v>508993.2</v>
      </c>
      <c r="G726" s="28">
        <f t="shared" si="44"/>
        <v>2641674708</v>
      </c>
      <c r="H726" s="103"/>
      <c r="I726" s="122">
        <v>82702707</v>
      </c>
      <c r="J726" s="119">
        <v>863239122</v>
      </c>
      <c r="K726" s="116">
        <v>0</v>
      </c>
      <c r="L726" s="46">
        <v>49075819</v>
      </c>
      <c r="M726" s="47">
        <v>98663900.229403436</v>
      </c>
      <c r="N726" s="48">
        <f t="shared" si="45"/>
        <v>1547993159.77</v>
      </c>
      <c r="O726" s="52"/>
      <c r="P726" s="39">
        <v>328</v>
      </c>
      <c r="Q726" s="37">
        <f t="shared" si="46"/>
        <v>166949769.59999999</v>
      </c>
      <c r="R726" s="40">
        <f t="shared" si="47"/>
        <v>41737442.399999999</v>
      </c>
    </row>
    <row r="727" spans="1:18" ht="12.75">
      <c r="A727" s="96" t="s">
        <v>1392</v>
      </c>
      <c r="B727" s="49" t="s">
        <v>1380</v>
      </c>
      <c r="C727" s="49" t="s">
        <v>1393</v>
      </c>
      <c r="D727" s="50" t="s">
        <v>2162</v>
      </c>
      <c r="E727" s="57">
        <v>18835</v>
      </c>
      <c r="F727" s="60">
        <v>508993.2</v>
      </c>
      <c r="G727" s="28">
        <f t="shared" si="44"/>
        <v>9586886922</v>
      </c>
      <c r="H727" s="103"/>
      <c r="I727" s="122">
        <v>300623937</v>
      </c>
      <c r="J727" s="119">
        <v>3137869988</v>
      </c>
      <c r="K727" s="116">
        <v>0</v>
      </c>
      <c r="L727" s="46">
        <v>51707791</v>
      </c>
      <c r="M727" s="47">
        <v>103955314.86793742</v>
      </c>
      <c r="N727" s="48">
        <f t="shared" si="45"/>
        <v>5992729891.1300001</v>
      </c>
      <c r="O727" s="52"/>
      <c r="P727" s="39">
        <v>969</v>
      </c>
      <c r="Q727" s="37">
        <f t="shared" si="46"/>
        <v>493214410.80000001</v>
      </c>
      <c r="R727" s="40">
        <f t="shared" si="47"/>
        <v>123303602.7</v>
      </c>
    </row>
    <row r="728" spans="1:18" ht="12.75">
      <c r="A728" s="96" t="s">
        <v>1394</v>
      </c>
      <c r="B728" s="49" t="s">
        <v>1380</v>
      </c>
      <c r="C728" s="49" t="s">
        <v>1395</v>
      </c>
      <c r="D728" s="50" t="s">
        <v>2162</v>
      </c>
      <c r="E728" s="57">
        <v>7929</v>
      </c>
      <c r="F728" s="60">
        <v>508993.2</v>
      </c>
      <c r="G728" s="28">
        <f t="shared" si="44"/>
        <v>4035807082.8000002</v>
      </c>
      <c r="H728" s="103"/>
      <c r="I728" s="122">
        <v>127489901</v>
      </c>
      <c r="J728" s="119">
        <v>1330721501</v>
      </c>
      <c r="K728" s="116">
        <v>0</v>
      </c>
      <c r="L728" s="46">
        <v>74160000</v>
      </c>
      <c r="M728" s="47">
        <v>262961975.75820917</v>
      </c>
      <c r="N728" s="48">
        <f t="shared" si="45"/>
        <v>2240473705.04</v>
      </c>
      <c r="O728" s="52"/>
      <c r="P728" s="39">
        <v>585</v>
      </c>
      <c r="Q728" s="37">
        <f t="shared" si="46"/>
        <v>297761022</v>
      </c>
      <c r="R728" s="40">
        <f t="shared" si="47"/>
        <v>74440255.5</v>
      </c>
    </row>
    <row r="729" spans="1:18" ht="12.75">
      <c r="A729" s="96" t="s">
        <v>1396</v>
      </c>
      <c r="B729" s="49" t="s">
        <v>1380</v>
      </c>
      <c r="C729" s="49" t="s">
        <v>1397</v>
      </c>
      <c r="D729" s="50" t="s">
        <v>2162</v>
      </c>
      <c r="E729" s="57">
        <v>9360</v>
      </c>
      <c r="F729" s="60">
        <v>508993.2</v>
      </c>
      <c r="G729" s="28">
        <f t="shared" si="44"/>
        <v>4764176352</v>
      </c>
      <c r="H729" s="103"/>
      <c r="I729" s="122">
        <v>152907038</v>
      </c>
      <c r="J729" s="119">
        <v>1596021970</v>
      </c>
      <c r="K729" s="116">
        <v>0</v>
      </c>
      <c r="L729" s="46">
        <v>48439380</v>
      </c>
      <c r="M729" s="47">
        <v>93313535.478885308</v>
      </c>
      <c r="N729" s="48">
        <f t="shared" si="45"/>
        <v>2873494428.52</v>
      </c>
      <c r="O729" s="52"/>
      <c r="P729" s="39">
        <v>231</v>
      </c>
      <c r="Q729" s="37">
        <f t="shared" si="46"/>
        <v>117577429.2</v>
      </c>
      <c r="R729" s="40">
        <f t="shared" si="47"/>
        <v>29394357.300000001</v>
      </c>
    </row>
    <row r="730" spans="1:18" ht="12.75">
      <c r="A730" s="96" t="s">
        <v>1398</v>
      </c>
      <c r="B730" s="49" t="s">
        <v>1380</v>
      </c>
      <c r="C730" s="49" t="s">
        <v>1399</v>
      </c>
      <c r="D730" s="50" t="s">
        <v>2162</v>
      </c>
      <c r="E730" s="57">
        <v>6350</v>
      </c>
      <c r="F730" s="60">
        <v>508993.2</v>
      </c>
      <c r="G730" s="28">
        <f t="shared" si="44"/>
        <v>3232106820</v>
      </c>
      <c r="H730" s="103"/>
      <c r="I730" s="122">
        <v>103236908</v>
      </c>
      <c r="J730" s="119">
        <v>1077572198</v>
      </c>
      <c r="K730" s="116">
        <v>0</v>
      </c>
      <c r="L730" s="46">
        <v>25221612</v>
      </c>
      <c r="M730" s="47">
        <v>98835784.407514185</v>
      </c>
      <c r="N730" s="48">
        <f t="shared" si="45"/>
        <v>1927240317.5899999</v>
      </c>
      <c r="O730" s="52"/>
      <c r="P730" s="39">
        <v>219</v>
      </c>
      <c r="Q730" s="37">
        <f t="shared" si="46"/>
        <v>111469510.8</v>
      </c>
      <c r="R730" s="40">
        <f t="shared" si="47"/>
        <v>27867377.699999999</v>
      </c>
    </row>
    <row r="731" spans="1:18" ht="12.75">
      <c r="A731" s="96" t="s">
        <v>1400</v>
      </c>
      <c r="B731" s="49" t="s">
        <v>1380</v>
      </c>
      <c r="C731" s="49" t="s">
        <v>833</v>
      </c>
      <c r="D731" s="50" t="s">
        <v>2162</v>
      </c>
      <c r="E731" s="57">
        <v>14733</v>
      </c>
      <c r="F731" s="60">
        <v>508993.2</v>
      </c>
      <c r="G731" s="28">
        <f t="shared" si="44"/>
        <v>7498996815.6000004</v>
      </c>
      <c r="H731" s="103"/>
      <c r="I731" s="122">
        <v>236013962</v>
      </c>
      <c r="J731" s="119">
        <v>3081070224</v>
      </c>
      <c r="K731" s="116">
        <v>0</v>
      </c>
      <c r="L731" s="46">
        <v>39028618.107423633</v>
      </c>
      <c r="M731" s="47">
        <v>0</v>
      </c>
      <c r="N731" s="48">
        <f t="shared" si="45"/>
        <v>4142884011.4899998</v>
      </c>
      <c r="O731" s="52"/>
      <c r="P731" s="39">
        <v>560</v>
      </c>
      <c r="Q731" s="37">
        <f t="shared" si="46"/>
        <v>285036192</v>
      </c>
      <c r="R731" s="40">
        <f t="shared" si="47"/>
        <v>71259048</v>
      </c>
    </row>
    <row r="732" spans="1:18" ht="12.75">
      <c r="A732" s="96" t="s">
        <v>1401</v>
      </c>
      <c r="B732" s="49" t="s">
        <v>1380</v>
      </c>
      <c r="C732" s="49" t="s">
        <v>1402</v>
      </c>
      <c r="D732" s="50" t="s">
        <v>2162</v>
      </c>
      <c r="E732" s="57">
        <v>9352</v>
      </c>
      <c r="F732" s="60">
        <v>508993.2</v>
      </c>
      <c r="G732" s="28">
        <f t="shared" si="44"/>
        <v>4760104406.4000006</v>
      </c>
      <c r="H732" s="103"/>
      <c r="I732" s="122">
        <v>149948174</v>
      </c>
      <c r="J732" s="119">
        <v>1762925591</v>
      </c>
      <c r="K732" s="116">
        <v>0</v>
      </c>
      <c r="L732" s="46">
        <v>72697425</v>
      </c>
      <c r="M732" s="47">
        <v>171578850.32358396</v>
      </c>
      <c r="N732" s="48">
        <f t="shared" si="45"/>
        <v>2602954366.0799999</v>
      </c>
      <c r="O732" s="52"/>
      <c r="P732" s="39">
        <v>285</v>
      </c>
      <c r="Q732" s="37">
        <f t="shared" si="46"/>
        <v>145063062</v>
      </c>
      <c r="R732" s="40">
        <f t="shared" si="47"/>
        <v>36265765.5</v>
      </c>
    </row>
    <row r="733" spans="1:18" ht="12.75">
      <c r="A733" s="96" t="s">
        <v>1403</v>
      </c>
      <c r="B733" s="49" t="s">
        <v>1380</v>
      </c>
      <c r="C733" s="49" t="s">
        <v>1404</v>
      </c>
      <c r="D733" s="50" t="s">
        <v>2162</v>
      </c>
      <c r="E733" s="57">
        <v>32361</v>
      </c>
      <c r="F733" s="60">
        <v>508993.2</v>
      </c>
      <c r="G733" s="28">
        <f t="shared" si="44"/>
        <v>16471528945.200001</v>
      </c>
      <c r="H733" s="103"/>
      <c r="I733" s="122">
        <v>520307550</v>
      </c>
      <c r="J733" s="119">
        <v>5626649924</v>
      </c>
      <c r="K733" s="116">
        <v>0</v>
      </c>
      <c r="L733" s="46">
        <v>82621452.242423922</v>
      </c>
      <c r="M733" s="47">
        <v>474018630.90942574</v>
      </c>
      <c r="N733" s="48">
        <f t="shared" si="45"/>
        <v>9767931388.0499992</v>
      </c>
      <c r="O733" s="52"/>
      <c r="P733" s="39">
        <v>559</v>
      </c>
      <c r="Q733" s="37">
        <f t="shared" si="46"/>
        <v>284527198.80000001</v>
      </c>
      <c r="R733" s="40">
        <f t="shared" si="47"/>
        <v>71131799.700000003</v>
      </c>
    </row>
    <row r="734" spans="1:18" ht="12.75">
      <c r="A734" s="96" t="s">
        <v>1405</v>
      </c>
      <c r="B734" s="49" t="s">
        <v>1380</v>
      </c>
      <c r="C734" s="49" t="s">
        <v>1406</v>
      </c>
      <c r="D734" s="50" t="s">
        <v>2162</v>
      </c>
      <c r="E734" s="57">
        <v>7062</v>
      </c>
      <c r="F734" s="60">
        <v>508993.2</v>
      </c>
      <c r="G734" s="28">
        <f t="shared" si="44"/>
        <v>3594509978.4000001</v>
      </c>
      <c r="H734" s="103"/>
      <c r="I734" s="122">
        <v>119696606</v>
      </c>
      <c r="J734" s="119">
        <v>1249376192</v>
      </c>
      <c r="K734" s="116">
        <v>0</v>
      </c>
      <c r="L734" s="46">
        <v>75623300</v>
      </c>
      <c r="M734" s="47">
        <v>152035966.57590255</v>
      </c>
      <c r="N734" s="48">
        <f t="shared" si="45"/>
        <v>1997777913.8199999</v>
      </c>
      <c r="O734" s="52"/>
      <c r="P734" s="39">
        <v>427</v>
      </c>
      <c r="Q734" s="37">
        <f t="shared" si="46"/>
        <v>217340096.40000001</v>
      </c>
      <c r="R734" s="40">
        <f t="shared" si="47"/>
        <v>54335024.100000001</v>
      </c>
    </row>
    <row r="735" spans="1:18" ht="12.75">
      <c r="A735" s="96" t="s">
        <v>1407</v>
      </c>
      <c r="B735" s="49" t="s">
        <v>1380</v>
      </c>
      <c r="C735" s="49" t="s">
        <v>1408</v>
      </c>
      <c r="D735" s="50" t="s">
        <v>2162</v>
      </c>
      <c r="E735" s="57">
        <v>9035</v>
      </c>
      <c r="F735" s="60">
        <v>508993.2</v>
      </c>
      <c r="G735" s="28">
        <f t="shared" si="44"/>
        <v>4598753562</v>
      </c>
      <c r="H735" s="103"/>
      <c r="I735" s="122">
        <v>143674733</v>
      </c>
      <c r="J735" s="119">
        <v>1499656468</v>
      </c>
      <c r="K735" s="116">
        <v>0</v>
      </c>
      <c r="L735" s="46">
        <v>29438440</v>
      </c>
      <c r="M735" s="47">
        <v>59184164.055418856</v>
      </c>
      <c r="N735" s="48">
        <f t="shared" si="45"/>
        <v>2866799756.9400001</v>
      </c>
      <c r="O735" s="52"/>
      <c r="P735" s="39">
        <v>274</v>
      </c>
      <c r="Q735" s="37">
        <f t="shared" si="46"/>
        <v>139464136.80000001</v>
      </c>
      <c r="R735" s="40">
        <f t="shared" si="47"/>
        <v>34866034.200000003</v>
      </c>
    </row>
    <row r="736" spans="1:18" ht="12.75">
      <c r="A736" s="96" t="s">
        <v>1409</v>
      </c>
      <c r="B736" s="49" t="s">
        <v>1380</v>
      </c>
      <c r="C736" s="49" t="s">
        <v>1410</v>
      </c>
      <c r="D736" s="50" t="s">
        <v>2162</v>
      </c>
      <c r="E736" s="57">
        <v>18097</v>
      </c>
      <c r="F736" s="60">
        <v>508993.2</v>
      </c>
      <c r="G736" s="28">
        <f t="shared" si="44"/>
        <v>9211249940.3999996</v>
      </c>
      <c r="H736" s="103"/>
      <c r="I736" s="122">
        <v>257647633</v>
      </c>
      <c r="J736" s="119">
        <v>2689289423</v>
      </c>
      <c r="K736" s="116">
        <v>0</v>
      </c>
      <c r="L736" s="46">
        <v>35782974.614555463</v>
      </c>
      <c r="M736" s="47">
        <v>98225735.34370704</v>
      </c>
      <c r="N736" s="48">
        <f t="shared" si="45"/>
        <v>6130304174.4399996</v>
      </c>
      <c r="O736" s="52"/>
      <c r="P736" s="39">
        <v>3726</v>
      </c>
      <c r="Q736" s="37">
        <f t="shared" si="46"/>
        <v>1896508663.2</v>
      </c>
      <c r="R736" s="40">
        <f t="shared" si="47"/>
        <v>474127165.80000001</v>
      </c>
    </row>
    <row r="737" spans="1:18" ht="12.75">
      <c r="A737" s="96" t="s">
        <v>1411</v>
      </c>
      <c r="B737" s="49" t="s">
        <v>1380</v>
      </c>
      <c r="C737" s="49" t="s">
        <v>1412</v>
      </c>
      <c r="D737" s="50" t="s">
        <v>2162</v>
      </c>
      <c r="E737" s="57">
        <v>5867</v>
      </c>
      <c r="F737" s="60">
        <v>508993.2</v>
      </c>
      <c r="G737" s="28">
        <f t="shared" si="44"/>
        <v>2986263104.4000001</v>
      </c>
      <c r="H737" s="103"/>
      <c r="I737" s="122">
        <v>93956096</v>
      </c>
      <c r="J737" s="119">
        <v>980700398</v>
      </c>
      <c r="K737" s="116">
        <v>0</v>
      </c>
      <c r="L737" s="46">
        <v>53228550.047641277</v>
      </c>
      <c r="M737" s="47">
        <v>187222925.7553333</v>
      </c>
      <c r="N737" s="48">
        <f t="shared" si="45"/>
        <v>1671155134.5999999</v>
      </c>
      <c r="O737" s="52"/>
      <c r="P737" s="39">
        <v>155</v>
      </c>
      <c r="Q737" s="37">
        <f t="shared" si="46"/>
        <v>78893946</v>
      </c>
      <c r="R737" s="40">
        <f t="shared" si="47"/>
        <v>19723486.5</v>
      </c>
    </row>
    <row r="738" spans="1:18" ht="12.75">
      <c r="A738" s="96" t="s">
        <v>1413</v>
      </c>
      <c r="B738" s="49" t="s">
        <v>1380</v>
      </c>
      <c r="C738" s="49" t="s">
        <v>1414</v>
      </c>
      <c r="D738" s="50" t="s">
        <v>2162</v>
      </c>
      <c r="E738" s="57">
        <v>8099</v>
      </c>
      <c r="F738" s="60">
        <v>508993.2</v>
      </c>
      <c r="G738" s="28">
        <f t="shared" si="44"/>
        <v>4122335926.8000002</v>
      </c>
      <c r="H738" s="103"/>
      <c r="I738" s="122">
        <v>137013243</v>
      </c>
      <c r="J738" s="119">
        <v>1430124794</v>
      </c>
      <c r="K738" s="116">
        <v>0</v>
      </c>
      <c r="L738" s="46">
        <v>102324729</v>
      </c>
      <c r="M738" s="47">
        <v>219375160.86374399</v>
      </c>
      <c r="N738" s="48">
        <f t="shared" si="45"/>
        <v>2233497999.9400001</v>
      </c>
      <c r="O738" s="52"/>
      <c r="P738" s="39">
        <v>342</v>
      </c>
      <c r="Q738" s="37">
        <f t="shared" si="46"/>
        <v>174075674.40000001</v>
      </c>
      <c r="R738" s="40">
        <f t="shared" si="47"/>
        <v>43518918.600000001</v>
      </c>
    </row>
    <row r="739" spans="1:18" ht="12.75">
      <c r="A739" s="96" t="s">
        <v>1415</v>
      </c>
      <c r="B739" s="49" t="s">
        <v>1380</v>
      </c>
      <c r="C739" s="49" t="s">
        <v>1416</v>
      </c>
      <c r="D739" s="50" t="s">
        <v>2162</v>
      </c>
      <c r="E739" s="57">
        <v>13795</v>
      </c>
      <c r="F739" s="60">
        <v>508993.2</v>
      </c>
      <c r="G739" s="28">
        <f t="shared" si="44"/>
        <v>7021561194</v>
      </c>
      <c r="H739" s="103"/>
      <c r="I739" s="122">
        <v>223273057</v>
      </c>
      <c r="J739" s="119">
        <v>2330492479</v>
      </c>
      <c r="K739" s="116">
        <v>0</v>
      </c>
      <c r="L739" s="46">
        <v>145781981</v>
      </c>
      <c r="M739" s="47">
        <v>347819296.68957019</v>
      </c>
      <c r="N739" s="48">
        <f t="shared" si="45"/>
        <v>3974194380.3099999</v>
      </c>
      <c r="O739" s="52"/>
      <c r="P739" s="39">
        <v>510</v>
      </c>
      <c r="Q739" s="37">
        <f t="shared" si="46"/>
        <v>259586532</v>
      </c>
      <c r="R739" s="40">
        <f t="shared" si="47"/>
        <v>64896633</v>
      </c>
    </row>
    <row r="740" spans="1:18" ht="12.75">
      <c r="A740" s="96" t="s">
        <v>1417</v>
      </c>
      <c r="B740" s="49" t="s">
        <v>1380</v>
      </c>
      <c r="C740" s="49" t="s">
        <v>721</v>
      </c>
      <c r="D740" s="50" t="s">
        <v>2162</v>
      </c>
      <c r="E740" s="57">
        <v>13137</v>
      </c>
      <c r="F740" s="60">
        <v>508993.2</v>
      </c>
      <c r="G740" s="28">
        <f t="shared" si="44"/>
        <v>6686643668.4000006</v>
      </c>
      <c r="H740" s="103"/>
      <c r="I740" s="122">
        <v>214412630</v>
      </c>
      <c r="J740" s="119">
        <v>2238008600</v>
      </c>
      <c r="K740" s="116">
        <v>0</v>
      </c>
      <c r="L740" s="46">
        <v>67899378</v>
      </c>
      <c r="M740" s="47">
        <v>86498735.827829018</v>
      </c>
      <c r="N740" s="48">
        <f t="shared" si="45"/>
        <v>4079824324.5700002</v>
      </c>
      <c r="O740" s="52"/>
      <c r="P740" s="39">
        <v>338</v>
      </c>
      <c r="Q740" s="37">
        <f t="shared" si="46"/>
        <v>172039701.59999999</v>
      </c>
      <c r="R740" s="40">
        <f t="shared" si="47"/>
        <v>43009925.399999999</v>
      </c>
    </row>
    <row r="741" spans="1:18" ht="12.75">
      <c r="A741" s="96" t="s">
        <v>1418</v>
      </c>
      <c r="B741" s="49" t="s">
        <v>1380</v>
      </c>
      <c r="C741" s="49" t="s">
        <v>1419</v>
      </c>
      <c r="D741" s="50" t="s">
        <v>2162</v>
      </c>
      <c r="E741" s="57">
        <v>6258</v>
      </c>
      <c r="F741" s="60">
        <v>508993.2</v>
      </c>
      <c r="G741" s="28">
        <f t="shared" si="44"/>
        <v>3185279445.5999999</v>
      </c>
      <c r="H741" s="103"/>
      <c r="I741" s="122">
        <v>104142354</v>
      </c>
      <c r="J741" s="119">
        <v>1087023104</v>
      </c>
      <c r="K741" s="116">
        <v>0</v>
      </c>
      <c r="L741" s="46">
        <v>33140280</v>
      </c>
      <c r="M741" s="47">
        <v>66626484.113392301</v>
      </c>
      <c r="N741" s="48">
        <f t="shared" si="45"/>
        <v>1894347223.49</v>
      </c>
      <c r="O741" s="52"/>
      <c r="P741" s="39">
        <v>138</v>
      </c>
      <c r="Q741" s="37">
        <f t="shared" si="46"/>
        <v>70241061.600000009</v>
      </c>
      <c r="R741" s="40">
        <f t="shared" si="47"/>
        <v>17560265.400000002</v>
      </c>
    </row>
    <row r="742" spans="1:18" ht="12.75">
      <c r="A742" s="96" t="s">
        <v>1420</v>
      </c>
      <c r="B742" s="49" t="s">
        <v>1380</v>
      </c>
      <c r="C742" s="49" t="s">
        <v>1421</v>
      </c>
      <c r="D742" s="50" t="s">
        <v>2162</v>
      </c>
      <c r="E742" s="57">
        <v>17154</v>
      </c>
      <c r="F742" s="60">
        <v>508993.2</v>
      </c>
      <c r="G742" s="28">
        <f t="shared" si="44"/>
        <v>8731269352.8000011</v>
      </c>
      <c r="H742" s="103"/>
      <c r="I742" s="122">
        <v>269483093</v>
      </c>
      <c r="J742" s="119">
        <v>2812826284</v>
      </c>
      <c r="K742" s="116">
        <v>119395410.5699608</v>
      </c>
      <c r="L742" s="46">
        <v>71146859</v>
      </c>
      <c r="M742" s="47">
        <v>176843700.47896147</v>
      </c>
      <c r="N742" s="48">
        <f t="shared" si="45"/>
        <v>5281574005.75</v>
      </c>
      <c r="O742" s="52"/>
      <c r="P742" s="39">
        <v>153</v>
      </c>
      <c r="Q742" s="37">
        <f t="shared" si="46"/>
        <v>77875959.600000009</v>
      </c>
      <c r="R742" s="40">
        <f t="shared" si="47"/>
        <v>19468989.900000002</v>
      </c>
    </row>
    <row r="743" spans="1:18" ht="12.75">
      <c r="A743" s="96" t="s">
        <v>1422</v>
      </c>
      <c r="B743" s="49" t="s">
        <v>1380</v>
      </c>
      <c r="C743" s="49" t="s">
        <v>1423</v>
      </c>
      <c r="D743" s="50" t="s">
        <v>2162</v>
      </c>
      <c r="E743" s="57">
        <v>12320</v>
      </c>
      <c r="F743" s="60">
        <v>508993.2</v>
      </c>
      <c r="G743" s="28">
        <f t="shared" si="44"/>
        <v>6270796224</v>
      </c>
      <c r="H743" s="103"/>
      <c r="I743" s="122">
        <v>208317044</v>
      </c>
      <c r="J743" s="119">
        <v>2174383743</v>
      </c>
      <c r="K743" s="116">
        <v>0</v>
      </c>
      <c r="L743" s="46">
        <v>27162340.112410367</v>
      </c>
      <c r="M743" s="47">
        <v>458278514.36725229</v>
      </c>
      <c r="N743" s="48">
        <f t="shared" si="45"/>
        <v>3402654582.52</v>
      </c>
      <c r="O743" s="52"/>
      <c r="P743" s="39">
        <v>421</v>
      </c>
      <c r="Q743" s="37">
        <f t="shared" si="46"/>
        <v>214286137.20000002</v>
      </c>
      <c r="R743" s="40">
        <f t="shared" si="47"/>
        <v>53571534.300000004</v>
      </c>
    </row>
    <row r="744" spans="1:18" ht="12.75">
      <c r="A744" s="96" t="s">
        <v>1424</v>
      </c>
      <c r="B744" s="49" t="s">
        <v>1380</v>
      </c>
      <c r="C744" s="49" t="s">
        <v>1425</v>
      </c>
      <c r="D744" s="50" t="s">
        <v>2162</v>
      </c>
      <c r="E744" s="57">
        <v>5485</v>
      </c>
      <c r="F744" s="60">
        <v>508993.2</v>
      </c>
      <c r="G744" s="28">
        <f t="shared" si="44"/>
        <v>2791827702</v>
      </c>
      <c r="H744" s="103"/>
      <c r="I744" s="122">
        <v>88571931</v>
      </c>
      <c r="J744" s="119">
        <v>924501253</v>
      </c>
      <c r="K744" s="116">
        <v>0</v>
      </c>
      <c r="L744" s="46">
        <v>11218020.300855666</v>
      </c>
      <c r="M744" s="47">
        <v>0</v>
      </c>
      <c r="N744" s="48">
        <f t="shared" si="45"/>
        <v>1767536497.7</v>
      </c>
      <c r="O744" s="52"/>
      <c r="P744" s="39">
        <v>87</v>
      </c>
      <c r="Q744" s="37">
        <f t="shared" si="46"/>
        <v>44282408.399999999</v>
      </c>
      <c r="R744" s="40">
        <f t="shared" si="47"/>
        <v>11070602.1</v>
      </c>
    </row>
    <row r="745" spans="1:18" ht="12.75">
      <c r="A745" s="96" t="s">
        <v>1426</v>
      </c>
      <c r="B745" s="49" t="s">
        <v>1380</v>
      </c>
      <c r="C745" s="49" t="s">
        <v>1427</v>
      </c>
      <c r="D745" s="50" t="s">
        <v>2162</v>
      </c>
      <c r="E745" s="57">
        <v>7126</v>
      </c>
      <c r="F745" s="60">
        <v>508993.2</v>
      </c>
      <c r="G745" s="28">
        <f t="shared" si="44"/>
        <v>3627085543.2000003</v>
      </c>
      <c r="H745" s="103"/>
      <c r="I745" s="122">
        <v>105743051</v>
      </c>
      <c r="J745" s="119">
        <v>1103730959</v>
      </c>
      <c r="K745" s="116">
        <v>90050421.071334392</v>
      </c>
      <c r="L745" s="46">
        <v>55175042</v>
      </c>
      <c r="M745" s="47">
        <v>110926008.05286427</v>
      </c>
      <c r="N745" s="48">
        <f t="shared" si="45"/>
        <v>2161460062.0799999</v>
      </c>
      <c r="O745" s="52"/>
      <c r="P745" s="39">
        <v>162</v>
      </c>
      <c r="Q745" s="37">
        <f t="shared" si="46"/>
        <v>82456898.400000006</v>
      </c>
      <c r="R745" s="40">
        <f t="shared" si="47"/>
        <v>20614224.600000001</v>
      </c>
    </row>
    <row r="746" spans="1:18" ht="12.75">
      <c r="A746" s="96" t="s">
        <v>1428</v>
      </c>
      <c r="B746" s="49" t="s">
        <v>1380</v>
      </c>
      <c r="C746" s="49" t="s">
        <v>1429</v>
      </c>
      <c r="D746" s="50" t="s">
        <v>2162</v>
      </c>
      <c r="E746" s="57">
        <v>6218</v>
      </c>
      <c r="F746" s="60">
        <v>508993.2</v>
      </c>
      <c r="G746" s="28">
        <f t="shared" si="44"/>
        <v>3164919717.5999999</v>
      </c>
      <c r="H746" s="103"/>
      <c r="I746" s="122">
        <v>102687173</v>
      </c>
      <c r="J746" s="119">
        <v>1071834148</v>
      </c>
      <c r="K746" s="116">
        <v>0</v>
      </c>
      <c r="L746" s="46">
        <v>13255418.187045135</v>
      </c>
      <c r="M746" s="47">
        <v>82928708.733371675</v>
      </c>
      <c r="N746" s="48">
        <f t="shared" si="45"/>
        <v>1894214269.6800001</v>
      </c>
      <c r="O746" s="52"/>
      <c r="P746" s="39">
        <v>207</v>
      </c>
      <c r="Q746" s="37">
        <f t="shared" si="46"/>
        <v>105361592.40000001</v>
      </c>
      <c r="R746" s="40">
        <f t="shared" si="47"/>
        <v>26340398.100000001</v>
      </c>
    </row>
    <row r="747" spans="1:18" ht="12.75">
      <c r="A747" s="96" t="s">
        <v>1430</v>
      </c>
      <c r="B747" s="49" t="s">
        <v>1380</v>
      </c>
      <c r="C747" s="49" t="s">
        <v>1431</v>
      </c>
      <c r="D747" s="50" t="s">
        <v>2162</v>
      </c>
      <c r="E747" s="57">
        <v>88625</v>
      </c>
      <c r="F747" s="60">
        <v>508993.2</v>
      </c>
      <c r="G747" s="28">
        <f t="shared" si="44"/>
        <v>45109522350</v>
      </c>
      <c r="H747" s="103"/>
      <c r="I747" s="122">
        <v>1370957038</v>
      </c>
      <c r="J747" s="119">
        <v>14309855008</v>
      </c>
      <c r="K747" s="116">
        <v>0</v>
      </c>
      <c r="L747" s="46">
        <v>317713320.94285357</v>
      </c>
      <c r="M747" s="47">
        <v>575273276.40691245</v>
      </c>
      <c r="N747" s="48">
        <f t="shared" si="45"/>
        <v>28535723706.650002</v>
      </c>
      <c r="O747" s="52"/>
      <c r="P747" s="39">
        <v>3113</v>
      </c>
      <c r="Q747" s="37">
        <f t="shared" si="46"/>
        <v>1584495831.6000001</v>
      </c>
      <c r="R747" s="40">
        <f t="shared" si="47"/>
        <v>396123957.90000004</v>
      </c>
    </row>
    <row r="748" spans="1:18" ht="12.75">
      <c r="A748" s="96" t="s">
        <v>1432</v>
      </c>
      <c r="B748" s="49" t="s">
        <v>1380</v>
      </c>
      <c r="C748" s="49" t="s">
        <v>1433</v>
      </c>
      <c r="D748" s="50" t="s">
        <v>2162</v>
      </c>
      <c r="E748" s="57">
        <v>14134</v>
      </c>
      <c r="F748" s="60">
        <v>508993.2</v>
      </c>
      <c r="G748" s="28">
        <f t="shared" si="44"/>
        <v>7194109888.8000002</v>
      </c>
      <c r="H748" s="103"/>
      <c r="I748" s="122">
        <v>227735607</v>
      </c>
      <c r="J748" s="119">
        <v>2377071951</v>
      </c>
      <c r="K748" s="116">
        <v>0</v>
      </c>
      <c r="L748" s="46">
        <v>88841595.887195513</v>
      </c>
      <c r="M748" s="47">
        <v>302690810.32095683</v>
      </c>
      <c r="N748" s="48">
        <f t="shared" si="45"/>
        <v>4197769924.5900002</v>
      </c>
      <c r="O748" s="52"/>
      <c r="P748" s="39">
        <v>403</v>
      </c>
      <c r="Q748" s="37">
        <f t="shared" si="46"/>
        <v>205124259.59999999</v>
      </c>
      <c r="R748" s="40">
        <f t="shared" si="47"/>
        <v>51281064.899999999</v>
      </c>
    </row>
    <row r="749" spans="1:18" ht="12.75">
      <c r="A749" s="96" t="s">
        <v>1434</v>
      </c>
      <c r="B749" s="49" t="s">
        <v>1380</v>
      </c>
      <c r="C749" s="49" t="s">
        <v>1435</v>
      </c>
      <c r="D749" s="50" t="s">
        <v>2162</v>
      </c>
      <c r="E749" s="57">
        <v>9318</v>
      </c>
      <c r="F749" s="60">
        <v>508993.2</v>
      </c>
      <c r="G749" s="28">
        <f t="shared" si="44"/>
        <v>4742798637.6000004</v>
      </c>
      <c r="H749" s="103"/>
      <c r="I749" s="122">
        <v>153925664</v>
      </c>
      <c r="J749" s="119">
        <v>1606654240</v>
      </c>
      <c r="K749" s="116">
        <v>0</v>
      </c>
      <c r="L749" s="46">
        <v>19653525.051669911</v>
      </c>
      <c r="M749" s="47">
        <v>16302224.619979376</v>
      </c>
      <c r="N749" s="48">
        <f t="shared" si="45"/>
        <v>2946262983.9299998</v>
      </c>
      <c r="O749" s="52"/>
      <c r="P749" s="39">
        <v>312</v>
      </c>
      <c r="Q749" s="37">
        <f t="shared" si="46"/>
        <v>158805878.40000001</v>
      </c>
      <c r="R749" s="40">
        <f t="shared" si="47"/>
        <v>39701469.600000001</v>
      </c>
    </row>
    <row r="750" spans="1:18" ht="12.75">
      <c r="A750" s="96" t="s">
        <v>1436</v>
      </c>
      <c r="B750" s="49" t="s">
        <v>1380</v>
      </c>
      <c r="C750" s="49" t="s">
        <v>1437</v>
      </c>
      <c r="D750" s="50" t="s">
        <v>2162</v>
      </c>
      <c r="E750" s="57">
        <v>3729</v>
      </c>
      <c r="F750" s="60">
        <v>508993.2</v>
      </c>
      <c r="G750" s="28">
        <f t="shared" si="44"/>
        <v>1898035642.8</v>
      </c>
      <c r="H750" s="103"/>
      <c r="I750" s="122">
        <v>61069038</v>
      </c>
      <c r="J750" s="119">
        <v>637429943</v>
      </c>
      <c r="K750" s="116">
        <v>0</v>
      </c>
      <c r="L750" s="46">
        <v>11675943</v>
      </c>
      <c r="M750" s="47">
        <v>57346284.701935761</v>
      </c>
      <c r="N750" s="48">
        <f t="shared" si="45"/>
        <v>1130514434.0999999</v>
      </c>
      <c r="O750" s="52"/>
      <c r="P750" s="39">
        <v>101</v>
      </c>
      <c r="Q750" s="37">
        <f t="shared" si="46"/>
        <v>51408313.200000003</v>
      </c>
      <c r="R750" s="40">
        <f t="shared" si="47"/>
        <v>12852078.300000001</v>
      </c>
    </row>
    <row r="751" spans="1:18" ht="12.75">
      <c r="A751" s="96" t="s">
        <v>1438</v>
      </c>
      <c r="B751" s="49" t="s">
        <v>1380</v>
      </c>
      <c r="C751" s="49" t="s">
        <v>1439</v>
      </c>
      <c r="D751" s="50" t="s">
        <v>2162</v>
      </c>
      <c r="E751" s="57">
        <v>5522</v>
      </c>
      <c r="F751" s="60">
        <v>508993.2</v>
      </c>
      <c r="G751" s="28">
        <f t="shared" si="44"/>
        <v>2810660450.4000001</v>
      </c>
      <c r="H751" s="103"/>
      <c r="I751" s="122">
        <v>87844342</v>
      </c>
      <c r="J751" s="119">
        <v>918478720</v>
      </c>
      <c r="K751" s="116">
        <v>0</v>
      </c>
      <c r="L751" s="46">
        <v>15450000</v>
      </c>
      <c r="M751" s="47">
        <v>117490975.06471106</v>
      </c>
      <c r="N751" s="48">
        <f t="shared" si="45"/>
        <v>1671396413.3399999</v>
      </c>
      <c r="O751" s="52"/>
      <c r="P751" s="39">
        <v>1164</v>
      </c>
      <c r="Q751" s="37">
        <f t="shared" si="46"/>
        <v>592468084.80000007</v>
      </c>
      <c r="R751" s="40">
        <f t="shared" si="47"/>
        <v>148117021.20000002</v>
      </c>
    </row>
    <row r="752" spans="1:18" ht="12.75">
      <c r="A752" s="96" t="s">
        <v>1440</v>
      </c>
      <c r="B752" s="49" t="s">
        <v>1380</v>
      </c>
      <c r="C752" s="49" t="s">
        <v>124</v>
      </c>
      <c r="D752" s="50" t="s">
        <v>2162</v>
      </c>
      <c r="E752" s="57">
        <v>25040</v>
      </c>
      <c r="F752" s="60">
        <v>508993.2</v>
      </c>
      <c r="G752" s="28">
        <f t="shared" si="44"/>
        <v>12745189728</v>
      </c>
      <c r="H752" s="103"/>
      <c r="I752" s="122">
        <v>383844041</v>
      </c>
      <c r="J752" s="119">
        <v>4006509628</v>
      </c>
      <c r="K752" s="116">
        <v>432032414.07455772</v>
      </c>
      <c r="L752" s="46">
        <v>182228979</v>
      </c>
      <c r="M752" s="47">
        <v>434586635.92309755</v>
      </c>
      <c r="N752" s="48">
        <f t="shared" si="45"/>
        <v>7305988030</v>
      </c>
      <c r="O752" s="52"/>
      <c r="P752" s="39">
        <v>1057</v>
      </c>
      <c r="Q752" s="37">
        <f t="shared" si="46"/>
        <v>538005812.39999998</v>
      </c>
      <c r="R752" s="40">
        <f t="shared" si="47"/>
        <v>134501453.09999999</v>
      </c>
    </row>
    <row r="753" spans="1:18" ht="12.75">
      <c r="A753" s="96" t="s">
        <v>1441</v>
      </c>
      <c r="B753" s="49" t="s">
        <v>1380</v>
      </c>
      <c r="C753" s="49" t="s">
        <v>1442</v>
      </c>
      <c r="D753" s="50" t="s">
        <v>2162</v>
      </c>
      <c r="E753" s="57">
        <v>8961</v>
      </c>
      <c r="F753" s="60">
        <v>508993.2</v>
      </c>
      <c r="G753" s="28">
        <f t="shared" si="44"/>
        <v>4561088065.1999998</v>
      </c>
      <c r="H753" s="103"/>
      <c r="I753" s="122">
        <v>145970682</v>
      </c>
      <c r="J753" s="119">
        <v>1523621269</v>
      </c>
      <c r="K753" s="116">
        <v>0</v>
      </c>
      <c r="L753" s="46">
        <v>67690786</v>
      </c>
      <c r="M753" s="47">
        <v>136088138.36429191</v>
      </c>
      <c r="N753" s="48">
        <f t="shared" si="45"/>
        <v>2687717189.8400002</v>
      </c>
      <c r="O753" s="52"/>
      <c r="P753" s="39">
        <v>393</v>
      </c>
      <c r="Q753" s="37">
        <f t="shared" si="46"/>
        <v>200034327.59999999</v>
      </c>
      <c r="R753" s="40">
        <f t="shared" si="47"/>
        <v>50008581.899999999</v>
      </c>
    </row>
    <row r="754" spans="1:18" ht="12.75">
      <c r="A754" s="96" t="s">
        <v>1443</v>
      </c>
      <c r="B754" s="49" t="s">
        <v>1380</v>
      </c>
      <c r="C754" s="49" t="s">
        <v>1444</v>
      </c>
      <c r="D754" s="50" t="s">
        <v>2162</v>
      </c>
      <c r="E754" s="57">
        <v>9735</v>
      </c>
      <c r="F754" s="60">
        <v>508993.2</v>
      </c>
      <c r="G754" s="28">
        <f t="shared" si="44"/>
        <v>4955048802</v>
      </c>
      <c r="H754" s="103"/>
      <c r="I754" s="122">
        <v>157466601</v>
      </c>
      <c r="J754" s="119">
        <v>1643614039</v>
      </c>
      <c r="K754" s="116">
        <v>0</v>
      </c>
      <c r="L754" s="46">
        <v>20535099.876874954</v>
      </c>
      <c r="M754" s="47">
        <v>152981616.99857986</v>
      </c>
      <c r="N754" s="48">
        <f t="shared" si="45"/>
        <v>2980451445.1199999</v>
      </c>
      <c r="O754" s="52"/>
      <c r="P754" s="39">
        <v>440</v>
      </c>
      <c r="Q754" s="37">
        <f t="shared" si="46"/>
        <v>223957008</v>
      </c>
      <c r="R754" s="40">
        <f t="shared" si="47"/>
        <v>55989252</v>
      </c>
    </row>
    <row r="755" spans="1:18" ht="12.75">
      <c r="A755" s="96" t="s">
        <v>1445</v>
      </c>
      <c r="B755" s="49" t="s">
        <v>1380</v>
      </c>
      <c r="C755" s="49" t="s">
        <v>1446</v>
      </c>
      <c r="D755" s="50" t="s">
        <v>2162</v>
      </c>
      <c r="E755" s="57">
        <v>9147</v>
      </c>
      <c r="F755" s="60">
        <v>508993.2</v>
      </c>
      <c r="G755" s="28">
        <f t="shared" si="44"/>
        <v>4655760800.4000006</v>
      </c>
      <c r="H755" s="103"/>
      <c r="I755" s="122">
        <v>148040271</v>
      </c>
      <c r="J755" s="119">
        <v>1545223343</v>
      </c>
      <c r="K755" s="116">
        <v>0</v>
      </c>
      <c r="L755" s="46">
        <v>120531646</v>
      </c>
      <c r="M755" s="47">
        <v>283475127.02729154</v>
      </c>
      <c r="N755" s="48">
        <f t="shared" si="45"/>
        <v>2558490413.3699999</v>
      </c>
      <c r="O755" s="52"/>
      <c r="P755" s="39">
        <v>232</v>
      </c>
      <c r="Q755" s="37">
        <f t="shared" si="46"/>
        <v>118086422.40000001</v>
      </c>
      <c r="R755" s="40">
        <f t="shared" si="47"/>
        <v>29521605.600000001</v>
      </c>
    </row>
    <row r="756" spans="1:18" ht="12.75">
      <c r="A756" s="96" t="s">
        <v>1447</v>
      </c>
      <c r="B756" s="49" t="s">
        <v>1380</v>
      </c>
      <c r="C756" s="49" t="s">
        <v>1448</v>
      </c>
      <c r="D756" s="50" t="s">
        <v>2162</v>
      </c>
      <c r="E756" s="57">
        <v>8805</v>
      </c>
      <c r="F756" s="60">
        <v>508993.2</v>
      </c>
      <c r="G756" s="28">
        <f t="shared" si="44"/>
        <v>4481685126</v>
      </c>
      <c r="H756" s="103"/>
      <c r="I756" s="122">
        <v>145291599</v>
      </c>
      <c r="J756" s="119">
        <v>1516533088</v>
      </c>
      <c r="K756" s="116">
        <v>0</v>
      </c>
      <c r="L756" s="46">
        <v>20716353.124906141</v>
      </c>
      <c r="M756" s="47">
        <v>329495855.08940881</v>
      </c>
      <c r="N756" s="48">
        <f t="shared" si="45"/>
        <v>2469648230.79</v>
      </c>
      <c r="O756" s="52"/>
      <c r="P756" s="39">
        <v>2543</v>
      </c>
      <c r="Q756" s="37">
        <f t="shared" si="46"/>
        <v>1294369707.6000001</v>
      </c>
      <c r="R756" s="40">
        <f t="shared" si="47"/>
        <v>323592426.90000004</v>
      </c>
    </row>
    <row r="757" spans="1:18" ht="12.75">
      <c r="A757" s="96" t="s">
        <v>1449</v>
      </c>
      <c r="B757" s="49" t="s">
        <v>1380</v>
      </c>
      <c r="C757" s="49" t="s">
        <v>1450</v>
      </c>
      <c r="D757" s="50" t="s">
        <v>2162</v>
      </c>
      <c r="E757" s="57">
        <v>7905</v>
      </c>
      <c r="F757" s="60">
        <v>508993.2</v>
      </c>
      <c r="G757" s="28">
        <f t="shared" si="44"/>
        <v>4023591246</v>
      </c>
      <c r="H757" s="103"/>
      <c r="I757" s="122">
        <v>130076887</v>
      </c>
      <c r="J757" s="119">
        <v>1387221204</v>
      </c>
      <c r="K757" s="116">
        <v>0</v>
      </c>
      <c r="L757" s="46">
        <v>45832303</v>
      </c>
      <c r="M757" s="47">
        <v>92143009.703746304</v>
      </c>
      <c r="N757" s="48">
        <f t="shared" si="45"/>
        <v>2368317842.3000002</v>
      </c>
      <c r="O757" s="52"/>
      <c r="P757" s="39">
        <v>339</v>
      </c>
      <c r="Q757" s="37">
        <f t="shared" si="46"/>
        <v>172548694.80000001</v>
      </c>
      <c r="R757" s="40">
        <f t="shared" si="47"/>
        <v>43137173.700000003</v>
      </c>
    </row>
    <row r="758" spans="1:18" ht="12.75">
      <c r="A758" s="96" t="s">
        <v>1451</v>
      </c>
      <c r="B758" s="49" t="s">
        <v>1380</v>
      </c>
      <c r="C758" s="49" t="s">
        <v>999</v>
      </c>
      <c r="D758" s="50" t="s">
        <v>2162</v>
      </c>
      <c r="E758" s="57">
        <v>10011</v>
      </c>
      <c r="F758" s="60">
        <v>508993.2</v>
      </c>
      <c r="G758" s="28">
        <f t="shared" si="44"/>
        <v>5095530925.1999998</v>
      </c>
      <c r="H758" s="103"/>
      <c r="I758" s="122">
        <v>167151630</v>
      </c>
      <c r="J758" s="119">
        <v>1744704993</v>
      </c>
      <c r="K758" s="116">
        <v>0</v>
      </c>
      <c r="L758" s="46">
        <v>30848665</v>
      </c>
      <c r="M758" s="47">
        <v>62019333.063483827</v>
      </c>
      <c r="N758" s="48">
        <f t="shared" si="45"/>
        <v>3090806304.1399999</v>
      </c>
      <c r="O758" s="52"/>
      <c r="P758" s="39">
        <v>3771</v>
      </c>
      <c r="Q758" s="37">
        <f t="shared" si="46"/>
        <v>1919413357.2</v>
      </c>
      <c r="R758" s="40">
        <f t="shared" si="47"/>
        <v>479853339.30000001</v>
      </c>
    </row>
    <row r="759" spans="1:18" ht="12.75">
      <c r="A759" s="96" t="s">
        <v>1452</v>
      </c>
      <c r="B759" s="49" t="s">
        <v>1380</v>
      </c>
      <c r="C759" s="49" t="s">
        <v>136</v>
      </c>
      <c r="D759" s="50" t="s">
        <v>2162</v>
      </c>
      <c r="E759" s="57">
        <v>2936</v>
      </c>
      <c r="F759" s="60">
        <v>508993.2</v>
      </c>
      <c r="G759" s="28">
        <f t="shared" si="44"/>
        <v>1494404035.2</v>
      </c>
      <c r="H759" s="103"/>
      <c r="I759" s="122">
        <v>46016013</v>
      </c>
      <c r="J759" s="119">
        <v>480308610</v>
      </c>
      <c r="K759" s="116">
        <v>0</v>
      </c>
      <c r="L759" s="46">
        <v>52002036</v>
      </c>
      <c r="M759" s="47">
        <v>104546876.09055462</v>
      </c>
      <c r="N759" s="48">
        <f t="shared" si="45"/>
        <v>811530500.11000001</v>
      </c>
      <c r="O759" s="52"/>
      <c r="P759" s="39">
        <v>121</v>
      </c>
      <c r="Q759" s="37">
        <f t="shared" si="46"/>
        <v>61588177.200000003</v>
      </c>
      <c r="R759" s="40">
        <f t="shared" si="47"/>
        <v>15397044.300000001</v>
      </c>
    </row>
    <row r="760" spans="1:18" ht="12.75">
      <c r="A760" s="96" t="s">
        <v>1453</v>
      </c>
      <c r="B760" s="49" t="s">
        <v>1380</v>
      </c>
      <c r="C760" s="49" t="s">
        <v>1454</v>
      </c>
      <c r="D760" s="50" t="s">
        <v>2162</v>
      </c>
      <c r="E760" s="57">
        <v>18231</v>
      </c>
      <c r="F760" s="60">
        <v>508993.2</v>
      </c>
      <c r="G760" s="28">
        <f t="shared" si="44"/>
        <v>9279455029.2000008</v>
      </c>
      <c r="H760" s="103"/>
      <c r="I760" s="122">
        <v>277292557</v>
      </c>
      <c r="J760" s="119">
        <v>2894340359</v>
      </c>
      <c r="K760" s="116">
        <v>0</v>
      </c>
      <c r="L760" s="46">
        <v>137849467</v>
      </c>
      <c r="M760" s="47">
        <v>322485304.78887802</v>
      </c>
      <c r="N760" s="48">
        <f t="shared" si="45"/>
        <v>5647487341.4099998</v>
      </c>
      <c r="O760" s="52"/>
      <c r="P760" s="39">
        <v>3720</v>
      </c>
      <c r="Q760" s="37">
        <f t="shared" si="46"/>
        <v>1893454704</v>
      </c>
      <c r="R760" s="40">
        <f t="shared" si="47"/>
        <v>473363676</v>
      </c>
    </row>
    <row r="761" spans="1:18" ht="12.75">
      <c r="A761" s="96" t="s">
        <v>1455</v>
      </c>
      <c r="B761" s="49" t="s">
        <v>1380</v>
      </c>
      <c r="C761" s="49" t="s">
        <v>1456</v>
      </c>
      <c r="D761" s="50" t="s">
        <v>2162</v>
      </c>
      <c r="E761" s="57">
        <v>6206</v>
      </c>
      <c r="F761" s="60">
        <v>508993.2</v>
      </c>
      <c r="G761" s="28">
        <f t="shared" si="44"/>
        <v>3158811799.2000003</v>
      </c>
      <c r="H761" s="103"/>
      <c r="I761" s="122">
        <v>99841490</v>
      </c>
      <c r="J761" s="119">
        <v>1042131295</v>
      </c>
      <c r="K761" s="116">
        <v>0</v>
      </c>
      <c r="L761" s="46">
        <v>12765491.097528078</v>
      </c>
      <c r="M761" s="47">
        <v>79211192.285280496</v>
      </c>
      <c r="N761" s="48">
        <f t="shared" si="45"/>
        <v>1924862330.8199999</v>
      </c>
      <c r="O761" s="52"/>
      <c r="P761" s="39">
        <v>181</v>
      </c>
      <c r="Q761" s="37">
        <f t="shared" si="46"/>
        <v>92127769.200000003</v>
      </c>
      <c r="R761" s="40">
        <f t="shared" si="47"/>
        <v>23031942.300000001</v>
      </c>
    </row>
    <row r="762" spans="1:18" ht="12.75">
      <c r="A762" s="96" t="s">
        <v>1457</v>
      </c>
      <c r="B762" s="49" t="s">
        <v>1380</v>
      </c>
      <c r="C762" s="49" t="s">
        <v>1458</v>
      </c>
      <c r="D762" s="50" t="s">
        <v>2162</v>
      </c>
      <c r="E762" s="57">
        <v>6188</v>
      </c>
      <c r="F762" s="60">
        <v>508993.2</v>
      </c>
      <c r="G762" s="28">
        <f t="shared" si="44"/>
        <v>3149649921.5999999</v>
      </c>
      <c r="H762" s="103"/>
      <c r="I762" s="122">
        <v>94441156</v>
      </c>
      <c r="J762" s="119">
        <v>985763384</v>
      </c>
      <c r="K762" s="116">
        <v>0</v>
      </c>
      <c r="L762" s="46">
        <v>15450000</v>
      </c>
      <c r="M762" s="47">
        <v>92497406.112115011</v>
      </c>
      <c r="N762" s="48">
        <f t="shared" si="45"/>
        <v>1961497975.49</v>
      </c>
      <c r="O762" s="52"/>
      <c r="P762" s="39">
        <v>1293</v>
      </c>
      <c r="Q762" s="37">
        <f t="shared" si="46"/>
        <v>658128207.60000002</v>
      </c>
      <c r="R762" s="40">
        <f t="shared" si="47"/>
        <v>164532051.90000001</v>
      </c>
    </row>
    <row r="763" spans="1:18" ht="12.75">
      <c r="A763" s="96" t="s">
        <v>1459</v>
      </c>
      <c r="B763" s="49" t="s">
        <v>1380</v>
      </c>
      <c r="C763" s="49" t="s">
        <v>1460</v>
      </c>
      <c r="D763" s="50" t="s">
        <v>2162</v>
      </c>
      <c r="E763" s="57">
        <v>12150</v>
      </c>
      <c r="F763" s="60">
        <v>508993.2</v>
      </c>
      <c r="G763" s="28">
        <f t="shared" si="44"/>
        <v>6184267380</v>
      </c>
      <c r="H763" s="103"/>
      <c r="I763" s="122">
        <v>190191974</v>
      </c>
      <c r="J763" s="119">
        <v>1985196830</v>
      </c>
      <c r="K763" s="116">
        <v>0</v>
      </c>
      <c r="L763" s="46">
        <v>24228087.941504888</v>
      </c>
      <c r="M763" s="47">
        <v>39939885.654266044</v>
      </c>
      <c r="N763" s="48">
        <f t="shared" si="45"/>
        <v>3944710602.4000001</v>
      </c>
      <c r="O763" s="52"/>
      <c r="P763" s="39">
        <v>972</v>
      </c>
      <c r="Q763" s="37">
        <f t="shared" si="46"/>
        <v>494741390.40000004</v>
      </c>
      <c r="R763" s="40">
        <f t="shared" si="47"/>
        <v>123685347.60000001</v>
      </c>
    </row>
    <row r="764" spans="1:18" ht="12.75">
      <c r="A764" s="96" t="s">
        <v>1461</v>
      </c>
      <c r="B764" s="49" t="s">
        <v>1380</v>
      </c>
      <c r="C764" s="49" t="s">
        <v>1462</v>
      </c>
      <c r="D764" s="50" t="s">
        <v>2162</v>
      </c>
      <c r="E764" s="57">
        <v>11928</v>
      </c>
      <c r="F764" s="60">
        <v>508993.2</v>
      </c>
      <c r="G764" s="28">
        <f t="shared" si="44"/>
        <v>6071270889.6000004</v>
      </c>
      <c r="H764" s="103"/>
      <c r="I764" s="122">
        <v>182867569</v>
      </c>
      <c r="J764" s="119">
        <v>1908745742</v>
      </c>
      <c r="K764" s="116">
        <v>183567420.57245156</v>
      </c>
      <c r="L764" s="46">
        <v>23407478.573320482</v>
      </c>
      <c r="M764" s="47">
        <v>8703518.5912877358</v>
      </c>
      <c r="N764" s="48">
        <f t="shared" si="45"/>
        <v>3763979160.8600001</v>
      </c>
      <c r="O764" s="52"/>
      <c r="P764" s="39">
        <v>269</v>
      </c>
      <c r="Q764" s="37">
        <f t="shared" si="46"/>
        <v>136919170.80000001</v>
      </c>
      <c r="R764" s="40">
        <f t="shared" si="47"/>
        <v>34229792.700000003</v>
      </c>
    </row>
    <row r="765" spans="1:18" ht="12.75">
      <c r="A765" s="96" t="s">
        <v>1463</v>
      </c>
      <c r="B765" s="49" t="s">
        <v>1380</v>
      </c>
      <c r="C765" s="49" t="s">
        <v>1464</v>
      </c>
      <c r="D765" s="50" t="s">
        <v>2162</v>
      </c>
      <c r="E765" s="57">
        <v>5618</v>
      </c>
      <c r="F765" s="60">
        <v>508993.2</v>
      </c>
      <c r="G765" s="28">
        <f t="shared" si="44"/>
        <v>2859523797.5999999</v>
      </c>
      <c r="H765" s="103"/>
      <c r="I765" s="122">
        <v>94392650</v>
      </c>
      <c r="J765" s="119">
        <v>985257085</v>
      </c>
      <c r="K765" s="116">
        <v>0</v>
      </c>
      <c r="L765" s="46">
        <v>12457044.789991399</v>
      </c>
      <c r="M765" s="47">
        <v>93976915.679179043</v>
      </c>
      <c r="N765" s="48">
        <f t="shared" si="45"/>
        <v>1673440102.1300001</v>
      </c>
      <c r="O765" s="52"/>
      <c r="P765" s="39">
        <v>487</v>
      </c>
      <c r="Q765" s="37">
        <f t="shared" si="46"/>
        <v>247879688.40000001</v>
      </c>
      <c r="R765" s="40">
        <f t="shared" si="47"/>
        <v>61969922.100000001</v>
      </c>
    </row>
    <row r="766" spans="1:18" ht="12.75">
      <c r="A766" s="96" t="s">
        <v>1465</v>
      </c>
      <c r="B766" s="49" t="s">
        <v>1380</v>
      </c>
      <c r="C766" s="49" t="s">
        <v>1466</v>
      </c>
      <c r="D766" s="50" t="s">
        <v>2162</v>
      </c>
      <c r="E766" s="57">
        <v>7788</v>
      </c>
      <c r="F766" s="60">
        <v>508993.2</v>
      </c>
      <c r="G766" s="28">
        <f t="shared" si="44"/>
        <v>3964039041.5999999</v>
      </c>
      <c r="H766" s="103"/>
      <c r="I766" s="122">
        <v>115411911</v>
      </c>
      <c r="J766" s="119">
        <v>1204653148</v>
      </c>
      <c r="K766" s="116">
        <v>159059517.25491741</v>
      </c>
      <c r="L766" s="46">
        <v>36061238</v>
      </c>
      <c r="M766" s="47">
        <v>172590945.83742169</v>
      </c>
      <c r="N766" s="48">
        <f t="shared" si="45"/>
        <v>2276262281.5100002</v>
      </c>
      <c r="O766" s="52"/>
      <c r="P766" s="39">
        <v>209</v>
      </c>
      <c r="Q766" s="37">
        <f t="shared" si="46"/>
        <v>106379578.8</v>
      </c>
      <c r="R766" s="40">
        <f t="shared" si="47"/>
        <v>26594894.699999999</v>
      </c>
    </row>
    <row r="767" spans="1:18" ht="12.75">
      <c r="A767" s="96" t="s">
        <v>1467</v>
      </c>
      <c r="B767" s="49" t="s">
        <v>1380</v>
      </c>
      <c r="C767" s="49" t="s">
        <v>1468</v>
      </c>
      <c r="D767" s="50" t="s">
        <v>2162</v>
      </c>
      <c r="E767" s="57">
        <v>16091</v>
      </c>
      <c r="F767" s="60">
        <v>508993.2</v>
      </c>
      <c r="G767" s="28">
        <f t="shared" si="44"/>
        <v>8190209581.1999998</v>
      </c>
      <c r="H767" s="103"/>
      <c r="I767" s="122">
        <v>245860678</v>
      </c>
      <c r="J767" s="119">
        <v>2566258863</v>
      </c>
      <c r="K767" s="116">
        <v>251125390.9017069</v>
      </c>
      <c r="L767" s="46">
        <v>48797384.008165643</v>
      </c>
      <c r="M767" s="47">
        <v>219016847.09766355</v>
      </c>
      <c r="N767" s="48">
        <f t="shared" si="45"/>
        <v>4859150418.1899996</v>
      </c>
      <c r="O767" s="52"/>
      <c r="P767" s="39">
        <v>744</v>
      </c>
      <c r="Q767" s="37">
        <f t="shared" si="46"/>
        <v>378690940.80000001</v>
      </c>
      <c r="R767" s="40">
        <f t="shared" si="47"/>
        <v>94672735.200000003</v>
      </c>
    </row>
    <row r="768" spans="1:18" ht="12.75">
      <c r="A768" s="96" t="s">
        <v>1469</v>
      </c>
      <c r="B768" s="49" t="s">
        <v>1380</v>
      </c>
      <c r="C768" s="49" t="s">
        <v>1033</v>
      </c>
      <c r="D768" s="50" t="s">
        <v>2162</v>
      </c>
      <c r="E768" s="57">
        <v>16832</v>
      </c>
      <c r="F768" s="60">
        <v>508993.2</v>
      </c>
      <c r="G768" s="28">
        <f t="shared" si="44"/>
        <v>8567373542.4000006</v>
      </c>
      <c r="H768" s="103"/>
      <c r="I768" s="122">
        <v>265440928</v>
      </c>
      <c r="J768" s="119">
        <v>3330617501</v>
      </c>
      <c r="K768" s="116">
        <v>0</v>
      </c>
      <c r="L768" s="46">
        <v>76824915.098331183</v>
      </c>
      <c r="M768" s="47">
        <v>204954785.46408319</v>
      </c>
      <c r="N768" s="48">
        <f t="shared" si="45"/>
        <v>4689535412.8400002</v>
      </c>
      <c r="O768" s="52"/>
      <c r="P768" s="39">
        <v>1014</v>
      </c>
      <c r="Q768" s="37">
        <f t="shared" si="46"/>
        <v>516119104.80000001</v>
      </c>
      <c r="R768" s="40">
        <f t="shared" si="47"/>
        <v>129029776.2</v>
      </c>
    </row>
    <row r="769" spans="1:18" ht="12.75">
      <c r="A769" s="96" t="s">
        <v>1470</v>
      </c>
      <c r="B769" s="49" t="s">
        <v>1380</v>
      </c>
      <c r="C769" s="49" t="s">
        <v>1471</v>
      </c>
      <c r="D769" s="50" t="s">
        <v>2162</v>
      </c>
      <c r="E769" s="57">
        <v>11530</v>
      </c>
      <c r="F769" s="60">
        <v>508993.2</v>
      </c>
      <c r="G769" s="28">
        <f t="shared" si="44"/>
        <v>5868691596</v>
      </c>
      <c r="H769" s="103"/>
      <c r="I769" s="122">
        <v>173101698</v>
      </c>
      <c r="J769" s="119">
        <v>1806810955</v>
      </c>
      <c r="K769" s="116">
        <v>0</v>
      </c>
      <c r="L769" s="46">
        <v>181390155</v>
      </c>
      <c r="M769" s="47">
        <v>428862243.24973661</v>
      </c>
      <c r="N769" s="48">
        <f t="shared" si="45"/>
        <v>3278526544.75</v>
      </c>
      <c r="O769" s="52"/>
      <c r="P769" s="39">
        <v>3637</v>
      </c>
      <c r="Q769" s="37">
        <f t="shared" si="46"/>
        <v>1851208268.4000001</v>
      </c>
      <c r="R769" s="40">
        <f t="shared" si="47"/>
        <v>462802067.10000002</v>
      </c>
    </row>
    <row r="770" spans="1:18" ht="12.75">
      <c r="A770" s="96" t="s">
        <v>1472</v>
      </c>
      <c r="B770" s="49" t="s">
        <v>1380</v>
      </c>
      <c r="C770" s="49" t="s">
        <v>1473</v>
      </c>
      <c r="D770" s="50" t="s">
        <v>2162</v>
      </c>
      <c r="E770" s="57">
        <v>28378</v>
      </c>
      <c r="F770" s="60">
        <v>508993.2</v>
      </c>
      <c r="G770" s="28">
        <f t="shared" si="44"/>
        <v>14444209029.6</v>
      </c>
      <c r="H770" s="103"/>
      <c r="I770" s="122">
        <v>452043458</v>
      </c>
      <c r="J770" s="119">
        <v>4718365467</v>
      </c>
      <c r="K770" s="116">
        <v>965724256.05507135</v>
      </c>
      <c r="L770" s="46">
        <v>63010586.319398686</v>
      </c>
      <c r="M770" s="47">
        <v>474346035.56661171</v>
      </c>
      <c r="N770" s="48">
        <f t="shared" si="45"/>
        <v>7770719226.6599998</v>
      </c>
      <c r="O770" s="52"/>
      <c r="P770" s="39">
        <v>761</v>
      </c>
      <c r="Q770" s="37">
        <f t="shared" si="46"/>
        <v>387343825.19999999</v>
      </c>
      <c r="R770" s="40">
        <f t="shared" si="47"/>
        <v>96835956.299999997</v>
      </c>
    </row>
    <row r="771" spans="1:18" ht="12.75">
      <c r="A771" s="96" t="s">
        <v>1474</v>
      </c>
      <c r="B771" s="49" t="s">
        <v>1380</v>
      </c>
      <c r="C771" s="49" t="s">
        <v>1475</v>
      </c>
      <c r="D771" s="50" t="s">
        <v>2162</v>
      </c>
      <c r="E771" s="57">
        <v>17495</v>
      </c>
      <c r="F771" s="60">
        <v>508993.2</v>
      </c>
      <c r="G771" s="28">
        <f t="shared" si="44"/>
        <v>8904836034</v>
      </c>
      <c r="H771" s="103"/>
      <c r="I771" s="122">
        <v>280930506</v>
      </c>
      <c r="J771" s="119">
        <v>2932312754</v>
      </c>
      <c r="K771" s="116">
        <v>0</v>
      </c>
      <c r="L771" s="46">
        <v>39660152</v>
      </c>
      <c r="M771" s="47">
        <v>357558917.99457139</v>
      </c>
      <c r="N771" s="48">
        <f t="shared" si="45"/>
        <v>5294373704.0100002</v>
      </c>
      <c r="O771" s="52"/>
      <c r="P771" s="39">
        <v>528</v>
      </c>
      <c r="Q771" s="37">
        <f t="shared" si="46"/>
        <v>268748409.60000002</v>
      </c>
      <c r="R771" s="40">
        <f t="shared" si="47"/>
        <v>67187102.400000006</v>
      </c>
    </row>
    <row r="772" spans="1:18" ht="12.75">
      <c r="A772" s="96" t="s">
        <v>1476</v>
      </c>
      <c r="B772" s="49" t="s">
        <v>1380</v>
      </c>
      <c r="C772" s="49" t="s">
        <v>1037</v>
      </c>
      <c r="D772" s="50" t="s">
        <v>2162</v>
      </c>
      <c r="E772" s="57">
        <v>6833</v>
      </c>
      <c r="F772" s="60">
        <v>508993.2</v>
      </c>
      <c r="G772" s="28">
        <f t="shared" si="44"/>
        <v>3477950535.5999999</v>
      </c>
      <c r="H772" s="103"/>
      <c r="I772" s="122">
        <v>110593649</v>
      </c>
      <c r="J772" s="119">
        <v>1154360820</v>
      </c>
      <c r="K772" s="116">
        <v>0</v>
      </c>
      <c r="L772" s="46">
        <v>15091441</v>
      </c>
      <c r="M772" s="47">
        <v>32020770.395230535</v>
      </c>
      <c r="N772" s="48">
        <f t="shared" si="45"/>
        <v>2165883855.1999998</v>
      </c>
      <c r="O772" s="52"/>
      <c r="P772" s="39">
        <v>188</v>
      </c>
      <c r="Q772" s="37">
        <f t="shared" si="46"/>
        <v>95690721.600000009</v>
      </c>
      <c r="R772" s="40">
        <f t="shared" si="47"/>
        <v>23922680.400000002</v>
      </c>
    </row>
    <row r="773" spans="1:18" ht="12.75">
      <c r="A773" s="96" t="s">
        <v>1477</v>
      </c>
      <c r="B773" s="49" t="s">
        <v>1380</v>
      </c>
      <c r="C773" s="49" t="s">
        <v>1478</v>
      </c>
      <c r="D773" s="50" t="s">
        <v>2162</v>
      </c>
      <c r="E773" s="57">
        <v>16399</v>
      </c>
      <c r="F773" s="60">
        <v>508993.2</v>
      </c>
      <c r="G773" s="28">
        <f t="shared" si="44"/>
        <v>8346979486.8000002</v>
      </c>
      <c r="H773" s="103"/>
      <c r="I773" s="122">
        <v>265618782</v>
      </c>
      <c r="J773" s="119">
        <v>2772491162</v>
      </c>
      <c r="K773" s="116">
        <v>0</v>
      </c>
      <c r="L773" s="46">
        <v>116877017</v>
      </c>
      <c r="M773" s="47">
        <v>273422318.03313923</v>
      </c>
      <c r="N773" s="48">
        <f t="shared" si="45"/>
        <v>4918570207.7700005</v>
      </c>
      <c r="O773" s="52"/>
      <c r="P773" s="39">
        <v>589</v>
      </c>
      <c r="Q773" s="37">
        <f t="shared" si="46"/>
        <v>299796994.80000001</v>
      </c>
      <c r="R773" s="40">
        <f t="shared" si="47"/>
        <v>74949248.700000003</v>
      </c>
    </row>
    <row r="774" spans="1:18" ht="12.75">
      <c r="A774" s="96" t="s">
        <v>1479</v>
      </c>
      <c r="B774" s="49" t="s">
        <v>1380</v>
      </c>
      <c r="C774" s="49" t="s">
        <v>352</v>
      </c>
      <c r="D774" s="50" t="s">
        <v>2162</v>
      </c>
      <c r="E774" s="57">
        <v>12760</v>
      </c>
      <c r="F774" s="60">
        <v>508993.2</v>
      </c>
      <c r="G774" s="28">
        <f t="shared" ref="G774:G837" si="48">+E774*F774</f>
        <v>6494753232</v>
      </c>
      <c r="H774" s="103"/>
      <c r="I774" s="122">
        <v>208656586</v>
      </c>
      <c r="J774" s="119">
        <v>2177927833</v>
      </c>
      <c r="K774" s="116">
        <v>0</v>
      </c>
      <c r="L774" s="46">
        <v>87646743.954366297</v>
      </c>
      <c r="M774" s="47">
        <v>408194839.63940579</v>
      </c>
      <c r="N774" s="48">
        <f t="shared" ref="N774:N837" si="49">ROUND((G774)-(I774+J774+K774+L774+M774),2)</f>
        <v>3612327229.4099998</v>
      </c>
      <c r="O774" s="52"/>
      <c r="P774" s="39">
        <v>516</v>
      </c>
      <c r="Q774" s="37">
        <f t="shared" ref="Q774:Q837" si="50">+P774*F774</f>
        <v>262640491.20000002</v>
      </c>
      <c r="R774" s="40">
        <f t="shared" ref="R774:R837" si="51">+Q774*0.25</f>
        <v>65660122.800000004</v>
      </c>
    </row>
    <row r="775" spans="1:18" ht="12.75">
      <c r="A775" s="96" t="s">
        <v>1480</v>
      </c>
      <c r="B775" s="49" t="s">
        <v>1380</v>
      </c>
      <c r="C775" s="49" t="s">
        <v>1481</v>
      </c>
      <c r="D775" s="50" t="s">
        <v>2162</v>
      </c>
      <c r="E775" s="57">
        <v>6049</v>
      </c>
      <c r="F775" s="60">
        <v>508993.2</v>
      </c>
      <c r="G775" s="28">
        <f t="shared" si="48"/>
        <v>3078899866.8000002</v>
      </c>
      <c r="H775" s="103"/>
      <c r="I775" s="122">
        <v>97448527</v>
      </c>
      <c r="J775" s="119">
        <v>1017153898</v>
      </c>
      <c r="K775" s="116">
        <v>0</v>
      </c>
      <c r="L775" s="46">
        <v>12329905.072742954</v>
      </c>
      <c r="M775" s="47">
        <v>19281324.108956024</v>
      </c>
      <c r="N775" s="48">
        <f t="shared" si="49"/>
        <v>1932686212.6199999</v>
      </c>
      <c r="O775" s="52"/>
      <c r="P775" s="39">
        <v>325</v>
      </c>
      <c r="Q775" s="37">
        <f t="shared" si="50"/>
        <v>165422790</v>
      </c>
      <c r="R775" s="40">
        <f t="shared" si="51"/>
        <v>41355697.5</v>
      </c>
    </row>
    <row r="776" spans="1:18" ht="12.75">
      <c r="A776" s="96" t="s">
        <v>1482</v>
      </c>
      <c r="B776" s="49" t="s">
        <v>1380</v>
      </c>
      <c r="C776" s="49" t="s">
        <v>189</v>
      </c>
      <c r="D776" s="50" t="s">
        <v>2162</v>
      </c>
      <c r="E776" s="57">
        <v>11521</v>
      </c>
      <c r="F776" s="60">
        <v>508993.2</v>
      </c>
      <c r="G776" s="28">
        <f t="shared" si="48"/>
        <v>5864110657.1999998</v>
      </c>
      <c r="H776" s="103"/>
      <c r="I776" s="122">
        <v>175640178</v>
      </c>
      <c r="J776" s="119">
        <v>1833307249</v>
      </c>
      <c r="K776" s="116">
        <v>0</v>
      </c>
      <c r="L776" s="46">
        <v>23434752.764279135</v>
      </c>
      <c r="M776" s="47">
        <v>449247612.46523833</v>
      </c>
      <c r="N776" s="48">
        <f t="shared" si="49"/>
        <v>3382480864.9699998</v>
      </c>
      <c r="O776" s="52"/>
      <c r="P776" s="39">
        <v>1411</v>
      </c>
      <c r="Q776" s="37">
        <f t="shared" si="50"/>
        <v>718189405.20000005</v>
      </c>
      <c r="R776" s="40">
        <f t="shared" si="51"/>
        <v>179547351.30000001</v>
      </c>
    </row>
    <row r="777" spans="1:18" ht="12.75">
      <c r="A777" s="96" t="s">
        <v>1483</v>
      </c>
      <c r="B777" s="49" t="s">
        <v>1380</v>
      </c>
      <c r="C777" s="49" t="s">
        <v>1484</v>
      </c>
      <c r="D777" s="50" t="s">
        <v>2162</v>
      </c>
      <c r="E777" s="57">
        <v>8578</v>
      </c>
      <c r="F777" s="60">
        <v>508993.2</v>
      </c>
      <c r="G777" s="28">
        <f t="shared" si="48"/>
        <v>4366143669.6000004</v>
      </c>
      <c r="H777" s="103"/>
      <c r="I777" s="122">
        <v>144822708</v>
      </c>
      <c r="J777" s="119">
        <v>1974345898</v>
      </c>
      <c r="K777" s="116">
        <v>0</v>
      </c>
      <c r="L777" s="46">
        <v>115990984</v>
      </c>
      <c r="M777" s="47">
        <v>271349526.98987401</v>
      </c>
      <c r="N777" s="48">
        <f t="shared" si="49"/>
        <v>1859634552.6099999</v>
      </c>
      <c r="O777" s="52"/>
      <c r="P777" s="39">
        <v>360</v>
      </c>
      <c r="Q777" s="37">
        <f t="shared" si="50"/>
        <v>183237552</v>
      </c>
      <c r="R777" s="40">
        <f t="shared" si="51"/>
        <v>45809388</v>
      </c>
    </row>
    <row r="778" spans="1:18" ht="12.75">
      <c r="A778" s="96" t="s">
        <v>1485</v>
      </c>
      <c r="B778" s="49" t="s">
        <v>1380</v>
      </c>
      <c r="C778" s="49" t="s">
        <v>1486</v>
      </c>
      <c r="D778" s="50" t="s">
        <v>2162</v>
      </c>
      <c r="E778" s="57">
        <v>6226</v>
      </c>
      <c r="F778" s="60">
        <v>508993.2</v>
      </c>
      <c r="G778" s="28">
        <f t="shared" si="48"/>
        <v>3168991663.2000003</v>
      </c>
      <c r="H778" s="103"/>
      <c r="I778" s="122">
        <v>102816523</v>
      </c>
      <c r="J778" s="119">
        <v>1073184277</v>
      </c>
      <c r="K778" s="116">
        <v>0</v>
      </c>
      <c r="L778" s="46">
        <v>64870337</v>
      </c>
      <c r="M778" s="47">
        <v>130417799.21871963</v>
      </c>
      <c r="N778" s="48">
        <f t="shared" si="49"/>
        <v>1797702726.98</v>
      </c>
      <c r="O778" s="52"/>
      <c r="P778" s="39">
        <v>130</v>
      </c>
      <c r="Q778" s="37">
        <f t="shared" si="50"/>
        <v>66169116</v>
      </c>
      <c r="R778" s="40">
        <f t="shared" si="51"/>
        <v>16542279</v>
      </c>
    </row>
    <row r="779" spans="1:18" ht="12.75">
      <c r="A779" s="96" t="s">
        <v>1487</v>
      </c>
      <c r="B779" s="49" t="s">
        <v>1380</v>
      </c>
      <c r="C779" s="49" t="s">
        <v>1488</v>
      </c>
      <c r="D779" s="50" t="s">
        <v>2162</v>
      </c>
      <c r="E779" s="57">
        <v>15108</v>
      </c>
      <c r="F779" s="60">
        <v>508993.2</v>
      </c>
      <c r="G779" s="28">
        <f t="shared" si="48"/>
        <v>7689869265.6000004</v>
      </c>
      <c r="H779" s="103"/>
      <c r="I779" s="122">
        <v>240961573</v>
      </c>
      <c r="J779" s="119">
        <v>2515122704</v>
      </c>
      <c r="K779" s="116">
        <v>0</v>
      </c>
      <c r="L779" s="46">
        <v>78930016</v>
      </c>
      <c r="M779" s="47">
        <v>160187079.45061341</v>
      </c>
      <c r="N779" s="48">
        <f t="shared" si="49"/>
        <v>4694667893.1499996</v>
      </c>
      <c r="O779" s="52"/>
      <c r="P779" s="39">
        <v>728</v>
      </c>
      <c r="Q779" s="37">
        <f t="shared" si="50"/>
        <v>370547049.60000002</v>
      </c>
      <c r="R779" s="40">
        <f t="shared" si="51"/>
        <v>92636762.400000006</v>
      </c>
    </row>
    <row r="780" spans="1:18" ht="12.75">
      <c r="A780" s="96" t="s">
        <v>1489</v>
      </c>
      <c r="B780" s="49" t="s">
        <v>1380</v>
      </c>
      <c r="C780" s="49" t="s">
        <v>1490</v>
      </c>
      <c r="D780" s="50" t="s">
        <v>2162</v>
      </c>
      <c r="E780" s="57">
        <v>9047</v>
      </c>
      <c r="F780" s="60">
        <v>508993.2</v>
      </c>
      <c r="G780" s="28">
        <f t="shared" si="48"/>
        <v>4604861480.4000006</v>
      </c>
      <c r="H780" s="103"/>
      <c r="I780" s="122">
        <v>146779115</v>
      </c>
      <c r="J780" s="119">
        <v>1532059580</v>
      </c>
      <c r="K780" s="116">
        <v>0</v>
      </c>
      <c r="L780" s="46">
        <v>24800380</v>
      </c>
      <c r="M780" s="47">
        <v>227456689.47533497</v>
      </c>
      <c r="N780" s="48">
        <f t="shared" si="49"/>
        <v>2673765715.9200001</v>
      </c>
      <c r="O780" s="52"/>
      <c r="P780" s="39">
        <v>278</v>
      </c>
      <c r="Q780" s="37">
        <f t="shared" si="50"/>
        <v>141500109.59999999</v>
      </c>
      <c r="R780" s="40">
        <f t="shared" si="51"/>
        <v>35375027.399999999</v>
      </c>
    </row>
    <row r="781" spans="1:18" ht="12.75">
      <c r="A781" s="96" t="s">
        <v>1491</v>
      </c>
      <c r="B781" s="49" t="s">
        <v>1380</v>
      </c>
      <c r="C781" s="49" t="s">
        <v>1492</v>
      </c>
      <c r="D781" s="50" t="s">
        <v>2162</v>
      </c>
      <c r="E781" s="57">
        <v>146458</v>
      </c>
      <c r="F781" s="60">
        <v>508993.2</v>
      </c>
      <c r="G781" s="28">
        <f t="shared" si="48"/>
        <v>74546126085.600006</v>
      </c>
      <c r="H781" s="103"/>
      <c r="I781" s="122">
        <v>2180263257</v>
      </c>
      <c r="J781" s="119">
        <v>22757278467</v>
      </c>
      <c r="K781" s="116">
        <v>0</v>
      </c>
      <c r="L781" s="46">
        <v>281745894.97498167</v>
      </c>
      <c r="M781" s="47">
        <v>557767393.82159865</v>
      </c>
      <c r="N781" s="48">
        <f t="shared" si="49"/>
        <v>48769071072.800003</v>
      </c>
      <c r="O781" s="52"/>
      <c r="P781" s="39">
        <v>18480</v>
      </c>
      <c r="Q781" s="37">
        <f t="shared" si="50"/>
        <v>9406194336</v>
      </c>
      <c r="R781" s="40">
        <f t="shared" si="51"/>
        <v>2351548584</v>
      </c>
    </row>
    <row r="782" spans="1:18" ht="12.75">
      <c r="A782" s="96" t="s">
        <v>1493</v>
      </c>
      <c r="B782" s="49" t="s">
        <v>1380</v>
      </c>
      <c r="C782" s="49" t="s">
        <v>1494</v>
      </c>
      <c r="D782" s="50" t="s">
        <v>2162</v>
      </c>
      <c r="E782" s="57">
        <v>36634</v>
      </c>
      <c r="F782" s="60">
        <v>508993.2</v>
      </c>
      <c r="G782" s="28">
        <f t="shared" si="48"/>
        <v>18646456888.799999</v>
      </c>
      <c r="H782" s="103"/>
      <c r="I782" s="122">
        <v>579662709</v>
      </c>
      <c r="J782" s="119">
        <v>6075958108</v>
      </c>
      <c r="K782" s="116">
        <v>0</v>
      </c>
      <c r="L782" s="46">
        <v>105468123.53623693</v>
      </c>
      <c r="M782" s="47">
        <v>256501964.4320035</v>
      </c>
      <c r="N782" s="48">
        <f t="shared" si="49"/>
        <v>11628865983.83</v>
      </c>
      <c r="O782" s="52"/>
      <c r="P782" s="39">
        <v>1681</v>
      </c>
      <c r="Q782" s="37">
        <f t="shared" si="50"/>
        <v>855617569.20000005</v>
      </c>
      <c r="R782" s="40">
        <f t="shared" si="51"/>
        <v>213904392.30000001</v>
      </c>
    </row>
    <row r="783" spans="1:18" ht="12.75">
      <c r="A783" s="96" t="s">
        <v>1495</v>
      </c>
      <c r="B783" s="49" t="s">
        <v>1380</v>
      </c>
      <c r="C783" s="49" t="s">
        <v>1496</v>
      </c>
      <c r="D783" s="50" t="s">
        <v>2162</v>
      </c>
      <c r="E783" s="57">
        <v>8891</v>
      </c>
      <c r="F783" s="60">
        <v>508993.2</v>
      </c>
      <c r="G783" s="28">
        <f t="shared" si="48"/>
        <v>4525458541.1999998</v>
      </c>
      <c r="H783" s="103"/>
      <c r="I783" s="122">
        <v>141217096</v>
      </c>
      <c r="J783" s="119">
        <v>1474004005</v>
      </c>
      <c r="K783" s="116">
        <v>0</v>
      </c>
      <c r="L783" s="46">
        <v>35401688</v>
      </c>
      <c r="M783" s="47">
        <v>139452433.0240179</v>
      </c>
      <c r="N783" s="48">
        <f t="shared" si="49"/>
        <v>2735383319.1799998</v>
      </c>
      <c r="O783" s="52"/>
      <c r="P783" s="39">
        <v>237</v>
      </c>
      <c r="Q783" s="37">
        <f t="shared" si="50"/>
        <v>120631388.40000001</v>
      </c>
      <c r="R783" s="40">
        <f t="shared" si="51"/>
        <v>30157847.100000001</v>
      </c>
    </row>
    <row r="784" spans="1:18" ht="12.75">
      <c r="A784" s="96" t="s">
        <v>1497</v>
      </c>
      <c r="B784" s="49" t="s">
        <v>1498</v>
      </c>
      <c r="C784" s="49" t="s">
        <v>2109</v>
      </c>
      <c r="D784" s="50" t="s">
        <v>2163</v>
      </c>
      <c r="E784" s="57">
        <v>337768</v>
      </c>
      <c r="F784" s="60">
        <v>585342</v>
      </c>
      <c r="G784" s="28">
        <f t="shared" si="48"/>
        <v>197709796656</v>
      </c>
      <c r="H784" s="103"/>
      <c r="I784" s="122">
        <v>5524282145</v>
      </c>
      <c r="J784" s="119">
        <v>57661673067</v>
      </c>
      <c r="K784" s="116">
        <v>1795255020.7996769</v>
      </c>
      <c r="L784" s="46">
        <v>9227204034</v>
      </c>
      <c r="M784" s="47">
        <v>1845952652.6501677</v>
      </c>
      <c r="N784" s="48">
        <f t="shared" si="49"/>
        <v>121655429736.55</v>
      </c>
      <c r="O784" s="52"/>
      <c r="P784" s="39">
        <v>28162</v>
      </c>
      <c r="Q784" s="37">
        <f t="shared" si="50"/>
        <v>16484401404</v>
      </c>
      <c r="R784" s="40">
        <f t="shared" si="51"/>
        <v>4121100351</v>
      </c>
    </row>
    <row r="785" spans="1:18" ht="12.75">
      <c r="A785" s="96" t="s">
        <v>1499</v>
      </c>
      <c r="B785" s="49" t="s">
        <v>1498</v>
      </c>
      <c r="C785" s="49" t="s">
        <v>1500</v>
      </c>
      <c r="D785" s="50" t="s">
        <v>2162</v>
      </c>
      <c r="E785" s="57">
        <v>26059</v>
      </c>
      <c r="F785" s="60">
        <v>508993.2</v>
      </c>
      <c r="G785" s="28">
        <f t="shared" si="48"/>
        <v>13263853798.800001</v>
      </c>
      <c r="H785" s="103"/>
      <c r="I785" s="122">
        <v>427273068</v>
      </c>
      <c r="J785" s="119">
        <v>4459815646</v>
      </c>
      <c r="K785" s="116">
        <v>0</v>
      </c>
      <c r="L785" s="46">
        <v>62586422</v>
      </c>
      <c r="M785" s="47">
        <v>741664371.9782238</v>
      </c>
      <c r="N785" s="48">
        <f t="shared" si="49"/>
        <v>7572514290.8199997</v>
      </c>
      <c r="O785" s="52"/>
      <c r="P785" s="39">
        <v>1804</v>
      </c>
      <c r="Q785" s="37">
        <f t="shared" si="50"/>
        <v>918223732.80000007</v>
      </c>
      <c r="R785" s="40">
        <f t="shared" si="51"/>
        <v>229555933.20000002</v>
      </c>
    </row>
    <row r="786" spans="1:18" ht="12.75">
      <c r="A786" s="96" t="s">
        <v>1501</v>
      </c>
      <c r="B786" s="49" t="s">
        <v>1498</v>
      </c>
      <c r="C786" s="49" t="s">
        <v>1502</v>
      </c>
      <c r="D786" s="50" t="s">
        <v>2162</v>
      </c>
      <c r="E786" s="57">
        <v>7347</v>
      </c>
      <c r="F786" s="60">
        <v>508993.2</v>
      </c>
      <c r="G786" s="28">
        <f t="shared" si="48"/>
        <v>3739573040.4000001</v>
      </c>
      <c r="H786" s="103"/>
      <c r="I786" s="122">
        <v>126681468</v>
      </c>
      <c r="J786" s="119">
        <v>1322283191</v>
      </c>
      <c r="K786" s="116">
        <v>0</v>
      </c>
      <c r="L786" s="46">
        <v>16108268.82581792</v>
      </c>
      <c r="M786" s="47">
        <v>364667997.65204829</v>
      </c>
      <c r="N786" s="48">
        <f t="shared" si="49"/>
        <v>1909832114.9200001</v>
      </c>
      <c r="O786" s="52"/>
      <c r="P786" s="39">
        <v>301</v>
      </c>
      <c r="Q786" s="37">
        <f t="shared" si="50"/>
        <v>153206953.20000002</v>
      </c>
      <c r="R786" s="40">
        <f t="shared" si="51"/>
        <v>38301738.300000004</v>
      </c>
    </row>
    <row r="787" spans="1:18" ht="12.75">
      <c r="A787" s="96" t="s">
        <v>1503</v>
      </c>
      <c r="B787" s="49" t="s">
        <v>1498</v>
      </c>
      <c r="C787" s="49" t="s">
        <v>1504</v>
      </c>
      <c r="D787" s="50" t="s">
        <v>2162</v>
      </c>
      <c r="E787" s="57">
        <v>4235</v>
      </c>
      <c r="F787" s="60">
        <v>508993.2</v>
      </c>
      <c r="G787" s="28">
        <f t="shared" si="48"/>
        <v>2155586202</v>
      </c>
      <c r="H787" s="103"/>
      <c r="I787" s="122">
        <v>71239126</v>
      </c>
      <c r="J787" s="119">
        <v>743583884</v>
      </c>
      <c r="K787" s="116">
        <v>0</v>
      </c>
      <c r="L787" s="46">
        <v>9173744.372535903</v>
      </c>
      <c r="M787" s="47">
        <v>150356696.42127287</v>
      </c>
      <c r="N787" s="48">
        <f t="shared" si="49"/>
        <v>1181232751.21</v>
      </c>
      <c r="O787" s="52"/>
      <c r="P787" s="39">
        <v>366</v>
      </c>
      <c r="Q787" s="37">
        <f t="shared" si="50"/>
        <v>186291511.20000002</v>
      </c>
      <c r="R787" s="40">
        <f t="shared" si="51"/>
        <v>46572877.800000004</v>
      </c>
    </row>
    <row r="788" spans="1:18" ht="12.75">
      <c r="A788" s="96" t="s">
        <v>1505</v>
      </c>
      <c r="B788" s="49" t="s">
        <v>1498</v>
      </c>
      <c r="C788" s="49" t="s">
        <v>1506</v>
      </c>
      <c r="D788" s="50" t="s">
        <v>2162</v>
      </c>
      <c r="E788" s="57">
        <v>4652</v>
      </c>
      <c r="F788" s="60">
        <v>508993.2</v>
      </c>
      <c r="G788" s="28">
        <f t="shared" si="48"/>
        <v>2367836366.4000001</v>
      </c>
      <c r="H788" s="103"/>
      <c r="I788" s="122">
        <v>80536107</v>
      </c>
      <c r="J788" s="119">
        <v>840624450</v>
      </c>
      <c r="K788" s="116">
        <v>0</v>
      </c>
      <c r="L788" s="46">
        <v>34056798</v>
      </c>
      <c r="M788" s="47">
        <v>323361801.92275333</v>
      </c>
      <c r="N788" s="48">
        <f t="shared" si="49"/>
        <v>1089257209.48</v>
      </c>
      <c r="O788" s="52"/>
      <c r="P788" s="39">
        <v>229</v>
      </c>
      <c r="Q788" s="37">
        <f t="shared" si="50"/>
        <v>116559442.8</v>
      </c>
      <c r="R788" s="40">
        <f t="shared" si="51"/>
        <v>29139860.699999999</v>
      </c>
    </row>
    <row r="789" spans="1:18" ht="12.75">
      <c r="A789" s="96" t="s">
        <v>1507</v>
      </c>
      <c r="B789" s="49" t="s">
        <v>1498</v>
      </c>
      <c r="C789" s="49" t="s">
        <v>1508</v>
      </c>
      <c r="D789" s="50" t="s">
        <v>2162</v>
      </c>
      <c r="E789" s="57">
        <v>2395</v>
      </c>
      <c r="F789" s="60">
        <v>508993.2</v>
      </c>
      <c r="G789" s="28">
        <f t="shared" si="48"/>
        <v>1219038714</v>
      </c>
      <c r="H789" s="103"/>
      <c r="I789" s="122">
        <v>39014982</v>
      </c>
      <c r="J789" s="119">
        <v>407232845</v>
      </c>
      <c r="K789" s="116">
        <v>0</v>
      </c>
      <c r="L789" s="46">
        <v>4848053.5917596472</v>
      </c>
      <c r="M789" s="47">
        <v>22720369.715202857</v>
      </c>
      <c r="N789" s="48">
        <f t="shared" si="49"/>
        <v>745222463.69000006</v>
      </c>
      <c r="O789" s="52"/>
      <c r="P789" s="39">
        <v>80</v>
      </c>
      <c r="Q789" s="37">
        <f t="shared" si="50"/>
        <v>40719456</v>
      </c>
      <c r="R789" s="40">
        <f t="shared" si="51"/>
        <v>10179864</v>
      </c>
    </row>
    <row r="790" spans="1:18" ht="12.75">
      <c r="A790" s="96" t="s">
        <v>1509</v>
      </c>
      <c r="B790" s="49" t="s">
        <v>1498</v>
      </c>
      <c r="C790" s="49" t="s">
        <v>1510</v>
      </c>
      <c r="D790" s="50" t="s">
        <v>2162</v>
      </c>
      <c r="E790" s="57">
        <v>7595</v>
      </c>
      <c r="F790" s="60">
        <v>508993.2</v>
      </c>
      <c r="G790" s="28">
        <f t="shared" si="48"/>
        <v>3865803354</v>
      </c>
      <c r="H790" s="103"/>
      <c r="I790" s="122">
        <v>130287080</v>
      </c>
      <c r="J790" s="119">
        <v>1359918053</v>
      </c>
      <c r="K790" s="116">
        <v>0</v>
      </c>
      <c r="L790" s="46">
        <v>17010507.485204957</v>
      </c>
      <c r="M790" s="47">
        <v>409165743.66432714</v>
      </c>
      <c r="N790" s="48">
        <f t="shared" si="49"/>
        <v>1949421969.8499999</v>
      </c>
      <c r="O790" s="52"/>
      <c r="P790" s="39">
        <v>379</v>
      </c>
      <c r="Q790" s="37">
        <f t="shared" si="50"/>
        <v>192908422.80000001</v>
      </c>
      <c r="R790" s="40">
        <f t="shared" si="51"/>
        <v>48227105.700000003</v>
      </c>
    </row>
    <row r="791" spans="1:18" ht="12.75">
      <c r="A791" s="96" t="s">
        <v>1511</v>
      </c>
      <c r="B791" s="49" t="s">
        <v>1498</v>
      </c>
      <c r="C791" s="49" t="s">
        <v>1512</v>
      </c>
      <c r="D791" s="50" t="s">
        <v>2162</v>
      </c>
      <c r="E791" s="57">
        <v>8599</v>
      </c>
      <c r="F791" s="60">
        <v>508993.2</v>
      </c>
      <c r="G791" s="28">
        <f t="shared" si="48"/>
        <v>4376832526.8000002</v>
      </c>
      <c r="H791" s="103"/>
      <c r="I791" s="122">
        <v>148072609</v>
      </c>
      <c r="J791" s="119">
        <v>1545560875</v>
      </c>
      <c r="K791" s="116">
        <v>0</v>
      </c>
      <c r="L791" s="46">
        <v>74171704</v>
      </c>
      <c r="M791" s="47">
        <v>375207326.27212632</v>
      </c>
      <c r="N791" s="48">
        <f t="shared" si="49"/>
        <v>2233820012.5300002</v>
      </c>
      <c r="O791" s="52"/>
      <c r="P791" s="39">
        <v>498</v>
      </c>
      <c r="Q791" s="37">
        <f t="shared" si="50"/>
        <v>253478613.59999999</v>
      </c>
      <c r="R791" s="40">
        <f t="shared" si="51"/>
        <v>63369653.399999999</v>
      </c>
    </row>
    <row r="792" spans="1:18" ht="12.75">
      <c r="A792" s="96" t="s">
        <v>1513</v>
      </c>
      <c r="B792" s="49" t="s">
        <v>1498</v>
      </c>
      <c r="C792" s="49" t="s">
        <v>1514</v>
      </c>
      <c r="D792" s="50" t="s">
        <v>2162</v>
      </c>
      <c r="E792" s="57">
        <v>8629</v>
      </c>
      <c r="F792" s="60">
        <v>508993.2</v>
      </c>
      <c r="G792" s="28">
        <f t="shared" si="48"/>
        <v>4392102322.8000002</v>
      </c>
      <c r="H792" s="103"/>
      <c r="I792" s="122">
        <v>136722208</v>
      </c>
      <c r="J792" s="119">
        <v>1427087001</v>
      </c>
      <c r="K792" s="116">
        <v>82594992.732940882</v>
      </c>
      <c r="L792" s="46">
        <v>90450498</v>
      </c>
      <c r="M792" s="47">
        <v>197907115.61436251</v>
      </c>
      <c r="N792" s="48">
        <f t="shared" si="49"/>
        <v>2457340507.4499998</v>
      </c>
      <c r="O792" s="52"/>
      <c r="P792" s="39">
        <v>452</v>
      </c>
      <c r="Q792" s="37">
        <f t="shared" si="50"/>
        <v>230064926.40000001</v>
      </c>
      <c r="R792" s="40">
        <f t="shared" si="51"/>
        <v>57516231.600000001</v>
      </c>
    </row>
    <row r="793" spans="1:18" ht="12.75">
      <c r="A793" s="96" t="s">
        <v>1515</v>
      </c>
      <c r="B793" s="49" t="s">
        <v>1498</v>
      </c>
      <c r="C793" s="49" t="s">
        <v>1516</v>
      </c>
      <c r="D793" s="50" t="s">
        <v>2162</v>
      </c>
      <c r="E793" s="57">
        <v>14758</v>
      </c>
      <c r="F793" s="60">
        <v>508993.2</v>
      </c>
      <c r="G793" s="28">
        <f t="shared" si="48"/>
        <v>7511721645.6000004</v>
      </c>
      <c r="H793" s="103"/>
      <c r="I793" s="122">
        <v>234041385</v>
      </c>
      <c r="J793" s="119">
        <v>2442890770</v>
      </c>
      <c r="K793" s="116">
        <v>0</v>
      </c>
      <c r="L793" s="46">
        <v>30001750.516970791</v>
      </c>
      <c r="M793" s="47">
        <v>245033417.45388502</v>
      </c>
      <c r="N793" s="48">
        <f t="shared" si="49"/>
        <v>4559754322.6300001</v>
      </c>
      <c r="O793" s="52"/>
      <c r="P793" s="39">
        <v>600</v>
      </c>
      <c r="Q793" s="37">
        <f t="shared" si="50"/>
        <v>305395920</v>
      </c>
      <c r="R793" s="40">
        <f t="shared" si="51"/>
        <v>76348980</v>
      </c>
    </row>
    <row r="794" spans="1:18" ht="12.75">
      <c r="A794" s="96" t="s">
        <v>1517</v>
      </c>
      <c r="B794" s="49" t="s">
        <v>1498</v>
      </c>
      <c r="C794" s="49" t="s">
        <v>1518</v>
      </c>
      <c r="D794" s="50" t="s">
        <v>2162</v>
      </c>
      <c r="E794" s="57">
        <v>6979</v>
      </c>
      <c r="F794" s="60">
        <v>508993.2</v>
      </c>
      <c r="G794" s="28">
        <f t="shared" si="48"/>
        <v>3552263542.8000002</v>
      </c>
      <c r="H794" s="103"/>
      <c r="I794" s="122">
        <v>111709287</v>
      </c>
      <c r="J794" s="119">
        <v>1166005688</v>
      </c>
      <c r="K794" s="116">
        <v>0</v>
      </c>
      <c r="L794" s="46">
        <v>14233330.818284277</v>
      </c>
      <c r="M794" s="47">
        <v>222475204.14492425</v>
      </c>
      <c r="N794" s="48">
        <f t="shared" si="49"/>
        <v>2037840032.8399999</v>
      </c>
      <c r="O794" s="52"/>
      <c r="P794" s="39">
        <v>271</v>
      </c>
      <c r="Q794" s="37">
        <f t="shared" si="50"/>
        <v>137937157.20000002</v>
      </c>
      <c r="R794" s="40">
        <f t="shared" si="51"/>
        <v>34484289.300000004</v>
      </c>
    </row>
    <row r="795" spans="1:18" ht="12.75">
      <c r="A795" s="97" t="s">
        <v>1519</v>
      </c>
      <c r="B795" s="51" t="s">
        <v>1498</v>
      </c>
      <c r="C795" s="51" t="s">
        <v>1520</v>
      </c>
      <c r="D795" s="50" t="s">
        <v>2162</v>
      </c>
      <c r="E795" s="57">
        <v>3311</v>
      </c>
      <c r="F795" s="60">
        <v>508993.2</v>
      </c>
      <c r="G795" s="28">
        <f t="shared" si="48"/>
        <v>1685276485.2</v>
      </c>
      <c r="H795" s="103"/>
      <c r="I795" s="122">
        <v>52289454</v>
      </c>
      <c r="J795" s="119">
        <v>545789896</v>
      </c>
      <c r="K795" s="116">
        <v>25419510.646500003</v>
      </c>
      <c r="L795" s="46">
        <v>6804097.2914174628</v>
      </c>
      <c r="M795" s="47">
        <v>145683384.23303884</v>
      </c>
      <c r="N795" s="48">
        <f t="shared" si="49"/>
        <v>909290143.02999997</v>
      </c>
      <c r="O795" s="52"/>
      <c r="P795" s="39">
        <v>142</v>
      </c>
      <c r="Q795" s="37">
        <f t="shared" si="50"/>
        <v>72277034.400000006</v>
      </c>
      <c r="R795" s="40">
        <f t="shared" si="51"/>
        <v>18069258.600000001</v>
      </c>
    </row>
    <row r="796" spans="1:18" ht="12.75">
      <c r="A796" s="96" t="s">
        <v>1521</v>
      </c>
      <c r="B796" s="49" t="s">
        <v>1498</v>
      </c>
      <c r="C796" s="49" t="s">
        <v>1522</v>
      </c>
      <c r="D796" s="50" t="s">
        <v>2162</v>
      </c>
      <c r="E796" s="57">
        <v>12779</v>
      </c>
      <c r="F796" s="60">
        <v>508993.2</v>
      </c>
      <c r="G796" s="28">
        <f t="shared" si="48"/>
        <v>6504424102.8000002</v>
      </c>
      <c r="H796" s="103"/>
      <c r="I796" s="122">
        <v>199990183</v>
      </c>
      <c r="J796" s="119">
        <v>2087469149</v>
      </c>
      <c r="K796" s="116">
        <v>45373230.252816513</v>
      </c>
      <c r="L796" s="46">
        <v>25972947.73368939</v>
      </c>
      <c r="M796" s="47">
        <v>131089930.19253784</v>
      </c>
      <c r="N796" s="48">
        <f t="shared" si="49"/>
        <v>4014528662.6199999</v>
      </c>
      <c r="O796" s="52"/>
      <c r="P796" s="39">
        <v>535</v>
      </c>
      <c r="Q796" s="37">
        <f t="shared" si="50"/>
        <v>272311362</v>
      </c>
      <c r="R796" s="40">
        <f t="shared" si="51"/>
        <v>68077840.5</v>
      </c>
    </row>
    <row r="797" spans="1:18" ht="12.75">
      <c r="A797" s="96" t="s">
        <v>1523</v>
      </c>
      <c r="B797" s="49" t="s">
        <v>1498</v>
      </c>
      <c r="C797" s="49" t="s">
        <v>1524</v>
      </c>
      <c r="D797" s="50" t="s">
        <v>2162</v>
      </c>
      <c r="E797" s="57">
        <v>10236</v>
      </c>
      <c r="F797" s="60">
        <v>508993.2</v>
      </c>
      <c r="G797" s="28">
        <f t="shared" si="48"/>
        <v>5210054395.1999998</v>
      </c>
      <c r="H797" s="103"/>
      <c r="I797" s="122">
        <v>167555847</v>
      </c>
      <c r="J797" s="119">
        <v>1748924148</v>
      </c>
      <c r="K797" s="116">
        <v>0</v>
      </c>
      <c r="L797" s="46">
        <v>21546924.90986497</v>
      </c>
      <c r="M797" s="47">
        <v>184022753.21512148</v>
      </c>
      <c r="N797" s="48">
        <f t="shared" si="49"/>
        <v>3088004722.0799999</v>
      </c>
      <c r="O797" s="52"/>
      <c r="P797" s="39">
        <v>1712</v>
      </c>
      <c r="Q797" s="37">
        <f t="shared" si="50"/>
        <v>871396358.39999998</v>
      </c>
      <c r="R797" s="40">
        <f t="shared" si="51"/>
        <v>217849089.59999999</v>
      </c>
    </row>
    <row r="798" spans="1:18" ht="12.75">
      <c r="A798" s="96" t="s">
        <v>1525</v>
      </c>
      <c r="B798" s="49" t="s">
        <v>1498</v>
      </c>
      <c r="C798" s="49" t="s">
        <v>1526</v>
      </c>
      <c r="D798" s="50" t="s">
        <v>2162</v>
      </c>
      <c r="E798" s="57">
        <v>16328</v>
      </c>
      <c r="F798" s="60">
        <v>508993.2</v>
      </c>
      <c r="G798" s="28">
        <f t="shared" si="48"/>
        <v>8310840969.6000004</v>
      </c>
      <c r="H798" s="103"/>
      <c r="I798" s="122">
        <v>245197763</v>
      </c>
      <c r="J798" s="119">
        <v>2559339448</v>
      </c>
      <c r="K798" s="116">
        <v>169051922.97476271</v>
      </c>
      <c r="L798" s="46">
        <v>32021679.914401162</v>
      </c>
      <c r="M798" s="47">
        <v>417944260.43290269</v>
      </c>
      <c r="N798" s="48">
        <f t="shared" si="49"/>
        <v>4887285895.2799997</v>
      </c>
      <c r="O798" s="52"/>
      <c r="P798" s="39">
        <v>1244</v>
      </c>
      <c r="Q798" s="37">
        <f t="shared" si="50"/>
        <v>633187540.80000007</v>
      </c>
      <c r="R798" s="40">
        <f t="shared" si="51"/>
        <v>158296885.20000002</v>
      </c>
    </row>
    <row r="799" spans="1:18" ht="12.75">
      <c r="A799" s="96" t="s">
        <v>1527</v>
      </c>
      <c r="B799" s="49" t="s">
        <v>1498</v>
      </c>
      <c r="C799" s="49" t="s">
        <v>1528</v>
      </c>
      <c r="D799" s="50" t="s">
        <v>2162</v>
      </c>
      <c r="E799" s="57">
        <v>4638</v>
      </c>
      <c r="F799" s="60">
        <v>508993.2</v>
      </c>
      <c r="G799" s="28">
        <f t="shared" si="48"/>
        <v>2360710461.5999999</v>
      </c>
      <c r="H799" s="103"/>
      <c r="I799" s="122">
        <v>76574784</v>
      </c>
      <c r="J799" s="119">
        <v>799276731</v>
      </c>
      <c r="K799" s="116">
        <v>0</v>
      </c>
      <c r="L799" s="46">
        <v>13404146</v>
      </c>
      <c r="M799" s="47">
        <v>163455426.15064505</v>
      </c>
      <c r="N799" s="48">
        <f t="shared" si="49"/>
        <v>1307999374.45</v>
      </c>
      <c r="O799" s="52"/>
      <c r="P799" s="39">
        <v>261</v>
      </c>
      <c r="Q799" s="37">
        <f t="shared" si="50"/>
        <v>132847225.2</v>
      </c>
      <c r="R799" s="40">
        <f t="shared" si="51"/>
        <v>33211806.300000001</v>
      </c>
    </row>
    <row r="800" spans="1:18" ht="12.75">
      <c r="A800" s="96" t="s">
        <v>1529</v>
      </c>
      <c r="B800" s="49" t="s">
        <v>1498</v>
      </c>
      <c r="C800" s="49" t="s">
        <v>1530</v>
      </c>
      <c r="D800" s="50" t="s">
        <v>2162</v>
      </c>
      <c r="E800" s="57">
        <v>8988</v>
      </c>
      <c r="F800" s="60">
        <v>508993.2</v>
      </c>
      <c r="G800" s="28">
        <f t="shared" si="48"/>
        <v>4574830881.6000004</v>
      </c>
      <c r="H800" s="103"/>
      <c r="I800" s="122">
        <v>142348902</v>
      </c>
      <c r="J800" s="119">
        <v>1485817640</v>
      </c>
      <c r="K800" s="116">
        <v>44685757.067167781</v>
      </c>
      <c r="L800" s="46">
        <v>18179395.301221795</v>
      </c>
      <c r="M800" s="47">
        <v>131671265.33887367</v>
      </c>
      <c r="N800" s="48">
        <f t="shared" si="49"/>
        <v>2752127921.8899999</v>
      </c>
      <c r="O800" s="52"/>
      <c r="P800" s="39">
        <v>881</v>
      </c>
      <c r="Q800" s="37">
        <f t="shared" si="50"/>
        <v>448423009.19999999</v>
      </c>
      <c r="R800" s="40">
        <f t="shared" si="51"/>
        <v>112105752.3</v>
      </c>
    </row>
    <row r="801" spans="1:18" ht="12.75">
      <c r="A801" s="96" t="s">
        <v>1531</v>
      </c>
      <c r="B801" s="49" t="s">
        <v>1498</v>
      </c>
      <c r="C801" s="49" t="s">
        <v>1532</v>
      </c>
      <c r="D801" s="50" t="s">
        <v>2162</v>
      </c>
      <c r="E801" s="57">
        <v>2977</v>
      </c>
      <c r="F801" s="60">
        <v>508993.2</v>
      </c>
      <c r="G801" s="28">
        <f t="shared" si="48"/>
        <v>1515272756.4000001</v>
      </c>
      <c r="H801" s="103"/>
      <c r="I801" s="122">
        <v>49120396</v>
      </c>
      <c r="J801" s="119">
        <v>512711721</v>
      </c>
      <c r="K801" s="116">
        <v>0</v>
      </c>
      <c r="L801" s="46">
        <v>6251294.4645620724</v>
      </c>
      <c r="M801" s="47">
        <v>47463134.062095895</v>
      </c>
      <c r="N801" s="48">
        <f t="shared" si="49"/>
        <v>899726210.87</v>
      </c>
      <c r="O801" s="52"/>
      <c r="P801" s="39">
        <v>188</v>
      </c>
      <c r="Q801" s="37">
        <f t="shared" si="50"/>
        <v>95690721.600000009</v>
      </c>
      <c r="R801" s="40">
        <f t="shared" si="51"/>
        <v>23922680.400000002</v>
      </c>
    </row>
    <row r="802" spans="1:18" ht="12.75">
      <c r="A802" s="96" t="s">
        <v>1533</v>
      </c>
      <c r="B802" s="49" t="s">
        <v>1498</v>
      </c>
      <c r="C802" s="49" t="s">
        <v>1534</v>
      </c>
      <c r="D802" s="50" t="s">
        <v>2162</v>
      </c>
      <c r="E802" s="57">
        <v>4601</v>
      </c>
      <c r="F802" s="60">
        <v>508993.2</v>
      </c>
      <c r="G802" s="28">
        <f t="shared" si="48"/>
        <v>2341877713.2000003</v>
      </c>
      <c r="H802" s="103"/>
      <c r="I802" s="122">
        <v>77043676</v>
      </c>
      <c r="J802" s="119">
        <v>804170951</v>
      </c>
      <c r="K802" s="116">
        <v>85934148.206091881</v>
      </c>
      <c r="L802" s="46">
        <v>9742492.6051711272</v>
      </c>
      <c r="M802" s="47">
        <v>83468260.155080065</v>
      </c>
      <c r="N802" s="48">
        <f t="shared" si="49"/>
        <v>1281518185.23</v>
      </c>
      <c r="O802" s="52"/>
      <c r="P802" s="39">
        <v>193</v>
      </c>
      <c r="Q802" s="37">
        <f t="shared" si="50"/>
        <v>98235687.600000009</v>
      </c>
      <c r="R802" s="40">
        <f t="shared" si="51"/>
        <v>24558921.900000002</v>
      </c>
    </row>
    <row r="803" spans="1:18" ht="12.75">
      <c r="A803" s="96" t="s">
        <v>1535</v>
      </c>
      <c r="B803" s="49" t="s">
        <v>1498</v>
      </c>
      <c r="C803" s="49" t="s">
        <v>1536</v>
      </c>
      <c r="D803" s="50" t="s">
        <v>2162</v>
      </c>
      <c r="E803" s="57">
        <v>7918</v>
      </c>
      <c r="F803" s="60">
        <v>508993.2</v>
      </c>
      <c r="G803" s="28">
        <f t="shared" si="48"/>
        <v>4030208157.5999999</v>
      </c>
      <c r="H803" s="103"/>
      <c r="I803" s="122">
        <v>128557033</v>
      </c>
      <c r="J803" s="119">
        <v>1341860070</v>
      </c>
      <c r="K803" s="116">
        <v>0</v>
      </c>
      <c r="L803" s="46">
        <v>16598232.797812438</v>
      </c>
      <c r="M803" s="47">
        <v>190615975.07853842</v>
      </c>
      <c r="N803" s="48">
        <f t="shared" si="49"/>
        <v>2352576846.7199998</v>
      </c>
      <c r="O803" s="52"/>
      <c r="P803" s="39">
        <v>534</v>
      </c>
      <c r="Q803" s="37">
        <f t="shared" si="50"/>
        <v>271802368.80000001</v>
      </c>
      <c r="R803" s="40">
        <f t="shared" si="51"/>
        <v>67950592.200000003</v>
      </c>
    </row>
    <row r="804" spans="1:18" ht="12.75">
      <c r="A804" s="97" t="s">
        <v>1537</v>
      </c>
      <c r="B804" s="51" t="s">
        <v>1498</v>
      </c>
      <c r="C804" s="51" t="s">
        <v>1538</v>
      </c>
      <c r="D804" s="50" t="s">
        <v>2162</v>
      </c>
      <c r="E804" s="57">
        <v>7148</v>
      </c>
      <c r="F804" s="60">
        <v>508993.2</v>
      </c>
      <c r="G804" s="28">
        <f t="shared" si="48"/>
        <v>3638283393.5999999</v>
      </c>
      <c r="H804" s="103"/>
      <c r="I804" s="122">
        <v>114587309</v>
      </c>
      <c r="J804" s="119">
        <v>1196046072</v>
      </c>
      <c r="K804" s="116">
        <v>22339186.93</v>
      </c>
      <c r="L804" s="46">
        <v>15165787.453613024</v>
      </c>
      <c r="M804" s="47">
        <v>296144288.55691975</v>
      </c>
      <c r="N804" s="48">
        <f t="shared" si="49"/>
        <v>1994000749.6600001</v>
      </c>
      <c r="O804" s="52"/>
      <c r="P804" s="39">
        <v>304</v>
      </c>
      <c r="Q804" s="37">
        <f t="shared" si="50"/>
        <v>154733932.80000001</v>
      </c>
      <c r="R804" s="40">
        <f t="shared" si="51"/>
        <v>38683483.200000003</v>
      </c>
    </row>
    <row r="805" spans="1:18" ht="12.75">
      <c r="A805" s="96" t="s">
        <v>1539</v>
      </c>
      <c r="B805" s="49" t="s">
        <v>1498</v>
      </c>
      <c r="C805" s="49" t="s">
        <v>1540</v>
      </c>
      <c r="D805" s="50" t="s">
        <v>2162</v>
      </c>
      <c r="E805" s="57">
        <v>30296</v>
      </c>
      <c r="F805" s="60">
        <v>508993.2</v>
      </c>
      <c r="G805" s="28">
        <f t="shared" si="48"/>
        <v>15420457987.200001</v>
      </c>
      <c r="H805" s="103"/>
      <c r="I805" s="122">
        <v>522991548</v>
      </c>
      <c r="J805" s="119">
        <v>5458911560</v>
      </c>
      <c r="K805" s="116">
        <v>0</v>
      </c>
      <c r="L805" s="46">
        <v>86104119.424559653</v>
      </c>
      <c r="M805" s="47">
        <v>2570594800.0437646</v>
      </c>
      <c r="N805" s="48">
        <f t="shared" si="49"/>
        <v>6781855959.7299995</v>
      </c>
      <c r="O805" s="52"/>
      <c r="P805" s="39">
        <v>2533</v>
      </c>
      <c r="Q805" s="37">
        <f t="shared" si="50"/>
        <v>1289279775.6000001</v>
      </c>
      <c r="R805" s="40">
        <f t="shared" si="51"/>
        <v>322319943.90000004</v>
      </c>
    </row>
    <row r="806" spans="1:18" ht="12.75">
      <c r="A806" s="96" t="s">
        <v>1541</v>
      </c>
      <c r="B806" s="49" t="s">
        <v>1498</v>
      </c>
      <c r="C806" s="49" t="s">
        <v>1542</v>
      </c>
      <c r="D806" s="50" t="s">
        <v>2162</v>
      </c>
      <c r="E806" s="57">
        <v>3121</v>
      </c>
      <c r="F806" s="60">
        <v>508993.2</v>
      </c>
      <c r="G806" s="28">
        <f t="shared" si="48"/>
        <v>1588567777.2</v>
      </c>
      <c r="H806" s="103"/>
      <c r="I806" s="122">
        <v>50510901</v>
      </c>
      <c r="J806" s="119">
        <v>527225614</v>
      </c>
      <c r="K806" s="116">
        <v>0</v>
      </c>
      <c r="L806" s="46">
        <v>35616899</v>
      </c>
      <c r="M806" s="47">
        <v>137076168.86633787</v>
      </c>
      <c r="N806" s="48">
        <f t="shared" si="49"/>
        <v>838138194.33000004</v>
      </c>
      <c r="O806" s="52"/>
      <c r="P806" s="39">
        <v>84</v>
      </c>
      <c r="Q806" s="37">
        <f t="shared" si="50"/>
        <v>42755428.800000004</v>
      </c>
      <c r="R806" s="40">
        <f t="shared" si="51"/>
        <v>10688857.200000001</v>
      </c>
    </row>
    <row r="807" spans="1:18" ht="12.75">
      <c r="A807" s="96" t="s">
        <v>1543</v>
      </c>
      <c r="B807" s="49" t="s">
        <v>1498</v>
      </c>
      <c r="C807" s="49" t="s">
        <v>1544</v>
      </c>
      <c r="D807" s="50" t="s">
        <v>2162</v>
      </c>
      <c r="E807" s="57">
        <v>3077</v>
      </c>
      <c r="F807" s="60">
        <v>508993.2</v>
      </c>
      <c r="G807" s="28">
        <f t="shared" si="48"/>
        <v>1566172076.4000001</v>
      </c>
      <c r="H807" s="103"/>
      <c r="I807" s="122">
        <v>48489818</v>
      </c>
      <c r="J807" s="119">
        <v>506129839</v>
      </c>
      <c r="K807" s="116">
        <v>29299452.435981803</v>
      </c>
      <c r="L807" s="46">
        <v>6040569.5232378319</v>
      </c>
      <c r="M807" s="47">
        <v>114260608.24912831</v>
      </c>
      <c r="N807" s="48">
        <f t="shared" si="49"/>
        <v>861951789.19000006</v>
      </c>
      <c r="O807" s="52"/>
      <c r="P807" s="39">
        <v>72</v>
      </c>
      <c r="Q807" s="37">
        <f t="shared" si="50"/>
        <v>36647510.399999999</v>
      </c>
      <c r="R807" s="40">
        <f t="shared" si="51"/>
        <v>9161877.5999999996</v>
      </c>
    </row>
    <row r="808" spans="1:18" ht="12.75">
      <c r="A808" s="96" t="s">
        <v>1545</v>
      </c>
      <c r="B808" s="49" t="s">
        <v>1498</v>
      </c>
      <c r="C808" s="49" t="s">
        <v>1546</v>
      </c>
      <c r="D808" s="50" t="s">
        <v>2162</v>
      </c>
      <c r="E808" s="57">
        <v>61239</v>
      </c>
      <c r="F808" s="60">
        <v>508993.2</v>
      </c>
      <c r="G808" s="28">
        <f t="shared" si="48"/>
        <v>31170234574.799999</v>
      </c>
      <c r="H808" s="103"/>
      <c r="I808" s="122">
        <v>978090884</v>
      </c>
      <c r="J808" s="119">
        <v>10209173838</v>
      </c>
      <c r="K808" s="116">
        <v>182466275.93139979</v>
      </c>
      <c r="L808" s="46">
        <v>279206815.72491264</v>
      </c>
      <c r="M808" s="47">
        <v>795642360.86809278</v>
      </c>
      <c r="N808" s="48">
        <f t="shared" si="49"/>
        <v>18725654400.279999</v>
      </c>
      <c r="O808" s="52"/>
      <c r="P808" s="39">
        <v>4388</v>
      </c>
      <c r="Q808" s="37">
        <f t="shared" si="50"/>
        <v>2233462161.5999999</v>
      </c>
      <c r="R808" s="40">
        <f t="shared" si="51"/>
        <v>558365540.39999998</v>
      </c>
    </row>
    <row r="809" spans="1:18" ht="12.75">
      <c r="A809" s="96" t="s">
        <v>1547</v>
      </c>
      <c r="B809" s="49" t="s">
        <v>1498</v>
      </c>
      <c r="C809" s="49" t="s">
        <v>1548</v>
      </c>
      <c r="D809" s="50" t="s">
        <v>2162</v>
      </c>
      <c r="E809" s="57">
        <v>22017</v>
      </c>
      <c r="F809" s="60">
        <v>508993.2</v>
      </c>
      <c r="G809" s="28">
        <f t="shared" si="48"/>
        <v>11206503284.4</v>
      </c>
      <c r="H809" s="103"/>
      <c r="I809" s="122">
        <v>370876774</v>
      </c>
      <c r="J809" s="119">
        <v>3969359547</v>
      </c>
      <c r="K809" s="116">
        <v>0</v>
      </c>
      <c r="L809" s="46">
        <v>374857142</v>
      </c>
      <c r="M809" s="47">
        <v>931093060.99242413</v>
      </c>
      <c r="N809" s="48">
        <f t="shared" si="49"/>
        <v>5560316760.4099998</v>
      </c>
      <c r="O809" s="52"/>
      <c r="P809" s="39">
        <v>1063</v>
      </c>
      <c r="Q809" s="37">
        <f t="shared" si="50"/>
        <v>541059771.60000002</v>
      </c>
      <c r="R809" s="40">
        <f t="shared" si="51"/>
        <v>135264942.90000001</v>
      </c>
    </row>
    <row r="810" spans="1:18" ht="12.75">
      <c r="A810" s="96" t="s">
        <v>1549</v>
      </c>
      <c r="B810" s="49" t="s">
        <v>1498</v>
      </c>
      <c r="C810" s="49" t="s">
        <v>1550</v>
      </c>
      <c r="D810" s="50" t="s">
        <v>2162</v>
      </c>
      <c r="E810" s="57">
        <v>3919</v>
      </c>
      <c r="F810" s="60">
        <v>508993.2</v>
      </c>
      <c r="G810" s="28">
        <f t="shared" si="48"/>
        <v>1994744350.8</v>
      </c>
      <c r="H810" s="103"/>
      <c r="I810" s="122">
        <v>65305227</v>
      </c>
      <c r="J810" s="119">
        <v>681646688</v>
      </c>
      <c r="K810" s="116">
        <v>28186400.611598141</v>
      </c>
      <c r="L810" s="46">
        <v>8138959.0353980009</v>
      </c>
      <c r="M810" s="47">
        <v>182925549.05632076</v>
      </c>
      <c r="N810" s="48">
        <f t="shared" si="49"/>
        <v>1028541527.1</v>
      </c>
      <c r="O810" s="52"/>
      <c r="P810" s="39">
        <v>127</v>
      </c>
      <c r="Q810" s="37">
        <f t="shared" si="50"/>
        <v>64642136.399999999</v>
      </c>
      <c r="R810" s="40">
        <f t="shared" si="51"/>
        <v>16160534.1</v>
      </c>
    </row>
    <row r="811" spans="1:18" ht="12.75">
      <c r="A811" s="96" t="s">
        <v>1551</v>
      </c>
      <c r="B811" s="49" t="s">
        <v>1498</v>
      </c>
      <c r="C811" s="49" t="s">
        <v>1552</v>
      </c>
      <c r="D811" s="50" t="s">
        <v>2162</v>
      </c>
      <c r="E811" s="57">
        <v>9199</v>
      </c>
      <c r="F811" s="60">
        <v>508993.2</v>
      </c>
      <c r="G811" s="28">
        <f t="shared" si="48"/>
        <v>4682228446.8000002</v>
      </c>
      <c r="H811" s="103"/>
      <c r="I811" s="122">
        <v>151176991</v>
      </c>
      <c r="J811" s="119">
        <v>1577963987</v>
      </c>
      <c r="K811" s="116">
        <v>0</v>
      </c>
      <c r="L811" s="46">
        <v>36447702.006750494</v>
      </c>
      <c r="M811" s="47">
        <v>217705785.14218807</v>
      </c>
      <c r="N811" s="48">
        <f t="shared" si="49"/>
        <v>2698933981.6500001</v>
      </c>
      <c r="O811" s="52"/>
      <c r="P811" s="39">
        <v>738</v>
      </c>
      <c r="Q811" s="37">
        <f t="shared" si="50"/>
        <v>375636981.60000002</v>
      </c>
      <c r="R811" s="40">
        <f t="shared" si="51"/>
        <v>93909245.400000006</v>
      </c>
    </row>
    <row r="812" spans="1:18" ht="12.75">
      <c r="A812" s="96" t="s">
        <v>1553</v>
      </c>
      <c r="B812" s="49" t="s">
        <v>1498</v>
      </c>
      <c r="C812" s="49" t="s">
        <v>1554</v>
      </c>
      <c r="D812" s="50" t="s">
        <v>2162</v>
      </c>
      <c r="E812" s="57">
        <v>4646</v>
      </c>
      <c r="F812" s="60">
        <v>508993.2</v>
      </c>
      <c r="G812" s="28">
        <f t="shared" si="48"/>
        <v>2364782407.2000003</v>
      </c>
      <c r="H812" s="103"/>
      <c r="I812" s="122">
        <v>76219073</v>
      </c>
      <c r="J812" s="119">
        <v>795563875</v>
      </c>
      <c r="K812" s="116">
        <v>0</v>
      </c>
      <c r="L812" s="46">
        <v>20392882</v>
      </c>
      <c r="M812" s="47">
        <v>147856041.70671588</v>
      </c>
      <c r="N812" s="48">
        <f t="shared" si="49"/>
        <v>1324750535.49</v>
      </c>
      <c r="O812" s="52"/>
      <c r="P812" s="39">
        <v>321</v>
      </c>
      <c r="Q812" s="37">
        <f t="shared" si="50"/>
        <v>163386817.20000002</v>
      </c>
      <c r="R812" s="40">
        <f t="shared" si="51"/>
        <v>40846704.300000004</v>
      </c>
    </row>
    <row r="813" spans="1:18" ht="12.75">
      <c r="A813" s="96" t="s">
        <v>1555</v>
      </c>
      <c r="B813" s="49" t="s">
        <v>1498</v>
      </c>
      <c r="C813" s="49" t="s">
        <v>1556</v>
      </c>
      <c r="D813" s="50" t="s">
        <v>2162</v>
      </c>
      <c r="E813" s="57">
        <v>7871</v>
      </c>
      <c r="F813" s="60">
        <v>508993.2</v>
      </c>
      <c r="G813" s="28">
        <f t="shared" si="48"/>
        <v>4006285477.2000003</v>
      </c>
      <c r="H813" s="103"/>
      <c r="I813" s="122">
        <v>125161614</v>
      </c>
      <c r="J813" s="119">
        <v>1306419168</v>
      </c>
      <c r="K813" s="116">
        <v>60857745.339095168</v>
      </c>
      <c r="L813" s="46">
        <v>35559537</v>
      </c>
      <c r="M813" s="47">
        <v>532036833.64685965</v>
      </c>
      <c r="N813" s="48">
        <f t="shared" si="49"/>
        <v>1946250579.21</v>
      </c>
      <c r="O813" s="52"/>
      <c r="P813" s="39">
        <v>401</v>
      </c>
      <c r="Q813" s="37">
        <f t="shared" si="50"/>
        <v>204106273.20000002</v>
      </c>
      <c r="R813" s="40">
        <f t="shared" si="51"/>
        <v>51026568.300000004</v>
      </c>
    </row>
    <row r="814" spans="1:18" ht="12.75">
      <c r="A814" s="96" t="s">
        <v>1557</v>
      </c>
      <c r="B814" s="49" t="s">
        <v>1498</v>
      </c>
      <c r="C814" s="49" t="s">
        <v>1558</v>
      </c>
      <c r="D814" s="50" t="s">
        <v>2162</v>
      </c>
      <c r="E814" s="57">
        <v>9032</v>
      </c>
      <c r="F814" s="60">
        <v>508993.2</v>
      </c>
      <c r="G814" s="28">
        <f t="shared" si="48"/>
        <v>4597226582.4000006</v>
      </c>
      <c r="H814" s="103"/>
      <c r="I814" s="122">
        <v>139713410</v>
      </c>
      <c r="J814" s="119">
        <v>1458308749</v>
      </c>
      <c r="K814" s="116">
        <v>0</v>
      </c>
      <c r="L814" s="46">
        <v>26593188</v>
      </c>
      <c r="M814" s="47">
        <v>226276981.5435411</v>
      </c>
      <c r="N814" s="48">
        <f t="shared" si="49"/>
        <v>2746334253.8600001</v>
      </c>
      <c r="O814" s="52"/>
      <c r="P814" s="39">
        <v>1250</v>
      </c>
      <c r="Q814" s="37">
        <f t="shared" si="50"/>
        <v>636241500</v>
      </c>
      <c r="R814" s="40">
        <f t="shared" si="51"/>
        <v>159060375</v>
      </c>
    </row>
    <row r="815" spans="1:18" ht="12.75">
      <c r="A815" s="96" t="s">
        <v>1559</v>
      </c>
      <c r="B815" s="49" t="s">
        <v>1498</v>
      </c>
      <c r="C815" s="49" t="s">
        <v>1039</v>
      </c>
      <c r="D815" s="50" t="s">
        <v>2162</v>
      </c>
      <c r="E815" s="57">
        <v>3058</v>
      </c>
      <c r="F815" s="60">
        <v>508993.2</v>
      </c>
      <c r="G815" s="28">
        <f t="shared" si="48"/>
        <v>1556501205.6000001</v>
      </c>
      <c r="H815" s="103"/>
      <c r="I815" s="122">
        <v>46258542</v>
      </c>
      <c r="J815" s="119">
        <v>482840104</v>
      </c>
      <c r="K815" s="116">
        <v>22784825.581500933</v>
      </c>
      <c r="L815" s="46">
        <v>5995999.184465725</v>
      </c>
      <c r="M815" s="47">
        <v>62792778.120445058</v>
      </c>
      <c r="N815" s="48">
        <f t="shared" si="49"/>
        <v>935828956.71000004</v>
      </c>
      <c r="O815" s="52"/>
      <c r="P815" s="39">
        <v>239</v>
      </c>
      <c r="Q815" s="37">
        <f t="shared" si="50"/>
        <v>121649374.8</v>
      </c>
      <c r="R815" s="40">
        <f t="shared" si="51"/>
        <v>30412343.699999999</v>
      </c>
    </row>
    <row r="816" spans="1:18" ht="12.75">
      <c r="A816" s="96" t="s">
        <v>1560</v>
      </c>
      <c r="B816" s="49" t="s">
        <v>1498</v>
      </c>
      <c r="C816" s="49" t="s">
        <v>1561</v>
      </c>
      <c r="D816" s="50" t="s">
        <v>2162</v>
      </c>
      <c r="E816" s="57">
        <v>2294</v>
      </c>
      <c r="F816" s="60">
        <v>508993.2</v>
      </c>
      <c r="G816" s="28">
        <f t="shared" si="48"/>
        <v>1167630400.8</v>
      </c>
      <c r="H816" s="103"/>
      <c r="I816" s="122">
        <v>38206549</v>
      </c>
      <c r="J816" s="119">
        <v>398794534</v>
      </c>
      <c r="K816" s="116">
        <v>26844191.058664896</v>
      </c>
      <c r="L816" s="46">
        <v>4876248.1325254068</v>
      </c>
      <c r="M816" s="47">
        <v>32289493.505992919</v>
      </c>
      <c r="N816" s="48">
        <f t="shared" si="49"/>
        <v>666619385.10000002</v>
      </c>
      <c r="O816" s="52"/>
      <c r="P816" s="39">
        <v>142</v>
      </c>
      <c r="Q816" s="37">
        <f t="shared" si="50"/>
        <v>72277034.400000006</v>
      </c>
      <c r="R816" s="40">
        <f t="shared" si="51"/>
        <v>18069258.600000001</v>
      </c>
    </row>
    <row r="817" spans="1:18" ht="12.75">
      <c r="A817" s="96" t="s">
        <v>1562</v>
      </c>
      <c r="B817" s="49" t="s">
        <v>1498</v>
      </c>
      <c r="C817" s="49" t="s">
        <v>1563</v>
      </c>
      <c r="D817" s="50" t="s">
        <v>2162</v>
      </c>
      <c r="E817" s="57">
        <v>17497</v>
      </c>
      <c r="F817" s="60">
        <v>508993.2</v>
      </c>
      <c r="G817" s="28">
        <f t="shared" si="48"/>
        <v>8905854020.3999996</v>
      </c>
      <c r="H817" s="103"/>
      <c r="I817" s="122">
        <v>285037346</v>
      </c>
      <c r="J817" s="119">
        <v>2975179370</v>
      </c>
      <c r="K817" s="116">
        <v>0</v>
      </c>
      <c r="L817" s="46">
        <v>36409858.972870454</v>
      </c>
      <c r="M817" s="47">
        <v>403882181.08863646</v>
      </c>
      <c r="N817" s="48">
        <f t="shared" si="49"/>
        <v>5205345264.3400002</v>
      </c>
      <c r="O817" s="52"/>
      <c r="P817" s="39">
        <v>1397</v>
      </c>
      <c r="Q817" s="37">
        <f t="shared" si="50"/>
        <v>711063500.39999998</v>
      </c>
      <c r="R817" s="40">
        <f t="shared" si="51"/>
        <v>177765875.09999999</v>
      </c>
    </row>
    <row r="818" spans="1:18" ht="12.75">
      <c r="A818" s="96" t="s">
        <v>1564</v>
      </c>
      <c r="B818" s="49" t="s">
        <v>1498</v>
      </c>
      <c r="C818" s="49" t="s">
        <v>1565</v>
      </c>
      <c r="D818" s="50" t="s">
        <v>2162</v>
      </c>
      <c r="E818" s="57">
        <v>4378</v>
      </c>
      <c r="F818" s="60">
        <v>508993.2</v>
      </c>
      <c r="G818" s="28">
        <f t="shared" si="48"/>
        <v>2228372229.5999999</v>
      </c>
      <c r="H818" s="103"/>
      <c r="I818" s="122">
        <v>71045101</v>
      </c>
      <c r="J818" s="119">
        <v>741558691</v>
      </c>
      <c r="K818" s="116">
        <v>21868194.667302623</v>
      </c>
      <c r="L818" s="46">
        <v>35307860</v>
      </c>
      <c r="M818" s="47">
        <v>154005007.77757862</v>
      </c>
      <c r="N818" s="48">
        <f t="shared" si="49"/>
        <v>1204587375.1600001</v>
      </c>
      <c r="O818" s="52"/>
      <c r="P818" s="39">
        <v>207</v>
      </c>
      <c r="Q818" s="37">
        <f t="shared" si="50"/>
        <v>105361592.40000001</v>
      </c>
      <c r="R818" s="40">
        <f t="shared" si="51"/>
        <v>26340398.100000001</v>
      </c>
    </row>
    <row r="819" spans="1:18" ht="12.75">
      <c r="A819" s="96" t="s">
        <v>1566</v>
      </c>
      <c r="B819" s="49" t="s">
        <v>1498</v>
      </c>
      <c r="C819" s="49" t="s">
        <v>1567</v>
      </c>
      <c r="D819" s="50" t="s">
        <v>2162</v>
      </c>
      <c r="E819" s="57">
        <v>12841</v>
      </c>
      <c r="F819" s="60">
        <v>508993.2</v>
      </c>
      <c r="G819" s="28">
        <f t="shared" si="48"/>
        <v>6535981681.1999998</v>
      </c>
      <c r="H819" s="103"/>
      <c r="I819" s="122">
        <v>205503697</v>
      </c>
      <c r="J819" s="119">
        <v>2145018423</v>
      </c>
      <c r="K819" s="116">
        <v>0</v>
      </c>
      <c r="L819" s="46">
        <v>132583949</v>
      </c>
      <c r="M819" s="47">
        <v>379240359.93992132</v>
      </c>
      <c r="N819" s="48">
        <f t="shared" si="49"/>
        <v>3673635252.2600002</v>
      </c>
      <c r="O819" s="52"/>
      <c r="P819" s="39">
        <v>835</v>
      </c>
      <c r="Q819" s="37">
        <f t="shared" si="50"/>
        <v>425009322</v>
      </c>
      <c r="R819" s="40">
        <f t="shared" si="51"/>
        <v>106252330.5</v>
      </c>
    </row>
    <row r="820" spans="1:18" ht="12.75">
      <c r="A820" s="96" t="s">
        <v>1568</v>
      </c>
      <c r="B820" s="49" t="s">
        <v>1498</v>
      </c>
      <c r="C820" s="49" t="s">
        <v>1569</v>
      </c>
      <c r="D820" s="50" t="s">
        <v>2162</v>
      </c>
      <c r="E820" s="57">
        <v>26637</v>
      </c>
      <c r="F820" s="60">
        <v>508993.2</v>
      </c>
      <c r="G820" s="28">
        <f t="shared" si="48"/>
        <v>13558051868.4</v>
      </c>
      <c r="H820" s="103"/>
      <c r="I820" s="122">
        <v>424993287</v>
      </c>
      <c r="J820" s="119">
        <v>4436019611</v>
      </c>
      <c r="K820" s="116">
        <v>0</v>
      </c>
      <c r="L820" s="46">
        <v>71044452.692347348</v>
      </c>
      <c r="M820" s="47">
        <v>568112101.01689672</v>
      </c>
      <c r="N820" s="48">
        <f t="shared" si="49"/>
        <v>8057882416.6899996</v>
      </c>
      <c r="O820" s="52"/>
      <c r="P820" s="39">
        <v>2834</v>
      </c>
      <c r="Q820" s="37">
        <f t="shared" si="50"/>
        <v>1442486728.8</v>
      </c>
      <c r="R820" s="40">
        <f t="shared" si="51"/>
        <v>360621682.19999999</v>
      </c>
    </row>
    <row r="821" spans="1:18" ht="12.75">
      <c r="A821" s="96" t="s">
        <v>1570</v>
      </c>
      <c r="B821" s="49" t="s">
        <v>1498</v>
      </c>
      <c r="C821" s="49" t="s">
        <v>210</v>
      </c>
      <c r="D821" s="50" t="s">
        <v>2162</v>
      </c>
      <c r="E821" s="57">
        <v>12055</v>
      </c>
      <c r="F821" s="60">
        <v>508993.2</v>
      </c>
      <c r="G821" s="28">
        <f t="shared" si="48"/>
        <v>6135913026</v>
      </c>
      <c r="H821" s="103"/>
      <c r="I821" s="122">
        <v>197613390</v>
      </c>
      <c r="J821" s="119">
        <v>2062660517</v>
      </c>
      <c r="K821" s="116">
        <v>0</v>
      </c>
      <c r="L821" s="46">
        <v>139646117</v>
      </c>
      <c r="M821" s="47">
        <v>190936424.76826522</v>
      </c>
      <c r="N821" s="48">
        <f t="shared" si="49"/>
        <v>3545056577.23</v>
      </c>
      <c r="O821" s="52"/>
      <c r="P821" s="39">
        <v>447</v>
      </c>
      <c r="Q821" s="37">
        <f t="shared" si="50"/>
        <v>227519960.40000001</v>
      </c>
      <c r="R821" s="40">
        <f t="shared" si="51"/>
        <v>56879990.100000001</v>
      </c>
    </row>
    <row r="822" spans="1:18" ht="12.75">
      <c r="A822" s="96" t="s">
        <v>1571</v>
      </c>
      <c r="B822" s="49" t="s">
        <v>1498</v>
      </c>
      <c r="C822" s="49" t="s">
        <v>1572</v>
      </c>
      <c r="D822" s="50" t="s">
        <v>2162</v>
      </c>
      <c r="E822" s="57">
        <v>4259</v>
      </c>
      <c r="F822" s="60">
        <v>508993.2</v>
      </c>
      <c r="G822" s="28">
        <f t="shared" si="48"/>
        <v>2167802038.8000002</v>
      </c>
      <c r="H822" s="103"/>
      <c r="I822" s="122">
        <v>50527070</v>
      </c>
      <c r="J822" s="119">
        <v>527394380</v>
      </c>
      <c r="K822" s="116">
        <v>112323443.095</v>
      </c>
      <c r="L822" s="46">
        <v>22771636.077509172</v>
      </c>
      <c r="M822" s="47">
        <v>204154395.16730934</v>
      </c>
      <c r="N822" s="48">
        <f t="shared" si="49"/>
        <v>1250631114.46</v>
      </c>
      <c r="O822" s="52"/>
      <c r="P822" s="39">
        <v>177</v>
      </c>
      <c r="Q822" s="37">
        <f t="shared" si="50"/>
        <v>90091796.400000006</v>
      </c>
      <c r="R822" s="40">
        <f t="shared" si="51"/>
        <v>22522949.100000001</v>
      </c>
    </row>
    <row r="823" spans="1:18" ht="12.75">
      <c r="A823" s="96" t="s">
        <v>1573</v>
      </c>
      <c r="B823" s="49" t="s">
        <v>1498</v>
      </c>
      <c r="C823" s="49" t="s">
        <v>1574</v>
      </c>
      <c r="D823" s="50" t="s">
        <v>2162</v>
      </c>
      <c r="E823" s="57">
        <v>59715</v>
      </c>
      <c r="F823" s="60">
        <v>508993.2</v>
      </c>
      <c r="G823" s="28">
        <f t="shared" si="48"/>
        <v>30394528938</v>
      </c>
      <c r="H823" s="103"/>
      <c r="I823" s="122">
        <v>956441045</v>
      </c>
      <c r="J823" s="119">
        <v>9983195895</v>
      </c>
      <c r="K823" s="116">
        <v>0</v>
      </c>
      <c r="L823" s="46">
        <v>334779963</v>
      </c>
      <c r="M823" s="47">
        <v>1166496884.4835446</v>
      </c>
      <c r="N823" s="48">
        <f t="shared" si="49"/>
        <v>17953615150.52</v>
      </c>
      <c r="O823" s="52"/>
      <c r="P823" s="39">
        <v>6546</v>
      </c>
      <c r="Q823" s="37">
        <f t="shared" si="50"/>
        <v>3331869487.2000003</v>
      </c>
      <c r="R823" s="40">
        <f t="shared" si="51"/>
        <v>832967371.80000007</v>
      </c>
    </row>
    <row r="824" spans="1:18" ht="12.75">
      <c r="A824" s="96" t="s">
        <v>1575</v>
      </c>
      <c r="B824" s="49" t="s">
        <v>1576</v>
      </c>
      <c r="C824" s="49" t="s">
        <v>25</v>
      </c>
      <c r="D824" s="50" t="s">
        <v>2163</v>
      </c>
      <c r="E824" s="57">
        <v>97053</v>
      </c>
      <c r="F824" s="60">
        <v>585342</v>
      </c>
      <c r="G824" s="28">
        <f t="shared" si="48"/>
        <v>56809197126</v>
      </c>
      <c r="H824" s="103"/>
      <c r="I824" s="122">
        <v>1577042807</v>
      </c>
      <c r="J824" s="119">
        <v>18706520599</v>
      </c>
      <c r="K824" s="116">
        <v>0</v>
      </c>
      <c r="L824" s="46">
        <v>1164247810.3474038</v>
      </c>
      <c r="M824" s="47">
        <v>4490545246.0218582</v>
      </c>
      <c r="N824" s="48">
        <f t="shared" si="49"/>
        <v>30870840663.630001</v>
      </c>
      <c r="O824" s="52"/>
      <c r="P824" s="39">
        <v>3523</v>
      </c>
      <c r="Q824" s="37">
        <f t="shared" si="50"/>
        <v>2062159866</v>
      </c>
      <c r="R824" s="40">
        <f t="shared" si="51"/>
        <v>515539966.5</v>
      </c>
    </row>
    <row r="825" spans="1:18" ht="12.75">
      <c r="A825" s="96" t="s">
        <v>1577</v>
      </c>
      <c r="B825" s="49" t="s">
        <v>1576</v>
      </c>
      <c r="C825" s="49" t="s">
        <v>396</v>
      </c>
      <c r="D825" s="50" t="s">
        <v>2162</v>
      </c>
      <c r="E825" s="57">
        <v>2061</v>
      </c>
      <c r="F825" s="60">
        <v>508993.2</v>
      </c>
      <c r="G825" s="28">
        <f t="shared" si="48"/>
        <v>1049034985.2</v>
      </c>
      <c r="H825" s="103"/>
      <c r="I825" s="122">
        <v>34762624</v>
      </c>
      <c r="J825" s="119">
        <v>362847333</v>
      </c>
      <c r="K825" s="116">
        <v>0</v>
      </c>
      <c r="L825" s="46">
        <v>8972157</v>
      </c>
      <c r="M825" s="47">
        <v>137035445.62453672</v>
      </c>
      <c r="N825" s="48">
        <f t="shared" si="49"/>
        <v>505417425.57999998</v>
      </c>
      <c r="O825" s="52"/>
      <c r="P825" s="39">
        <v>58</v>
      </c>
      <c r="Q825" s="37">
        <f t="shared" si="50"/>
        <v>29521605.600000001</v>
      </c>
      <c r="R825" s="40">
        <f t="shared" si="51"/>
        <v>7380401.4000000004</v>
      </c>
    </row>
    <row r="826" spans="1:18" ht="12.75">
      <c r="A826" s="96" t="s">
        <v>1578</v>
      </c>
      <c r="B826" s="49" t="s">
        <v>1576</v>
      </c>
      <c r="C826" s="49" t="s">
        <v>1579</v>
      </c>
      <c r="D826" s="50" t="s">
        <v>2162</v>
      </c>
      <c r="E826" s="57">
        <v>34867</v>
      </c>
      <c r="F826" s="60">
        <v>508993.2</v>
      </c>
      <c r="G826" s="28">
        <f t="shared" si="48"/>
        <v>17747065904.400002</v>
      </c>
      <c r="H826" s="103"/>
      <c r="I826" s="122">
        <v>590770580</v>
      </c>
      <c r="J826" s="119">
        <v>6166379477</v>
      </c>
      <c r="K826" s="116">
        <v>0</v>
      </c>
      <c r="L826" s="46">
        <v>317939362</v>
      </c>
      <c r="M826" s="47">
        <v>1403776064.1823616</v>
      </c>
      <c r="N826" s="48">
        <f t="shared" si="49"/>
        <v>9268200421.2199993</v>
      </c>
      <c r="O826" s="52"/>
      <c r="P826" s="39">
        <v>1637</v>
      </c>
      <c r="Q826" s="37">
        <f t="shared" si="50"/>
        <v>833221868.39999998</v>
      </c>
      <c r="R826" s="40">
        <f t="shared" si="51"/>
        <v>208305467.09999999</v>
      </c>
    </row>
    <row r="827" spans="1:18" ht="12.75">
      <c r="A827" s="96" t="s">
        <v>1580</v>
      </c>
      <c r="B827" s="49" t="s">
        <v>1576</v>
      </c>
      <c r="C827" s="49" t="s">
        <v>1581</v>
      </c>
      <c r="D827" s="50" t="s">
        <v>2162</v>
      </c>
      <c r="E827" s="57">
        <v>14997</v>
      </c>
      <c r="F827" s="60">
        <v>508993.2</v>
      </c>
      <c r="G827" s="28">
        <f t="shared" si="48"/>
        <v>7633371020.4000006</v>
      </c>
      <c r="H827" s="103"/>
      <c r="I827" s="122">
        <v>250646601</v>
      </c>
      <c r="J827" s="119">
        <v>2616213659</v>
      </c>
      <c r="K827" s="116">
        <v>0</v>
      </c>
      <c r="L827" s="46">
        <v>109288040.3650122</v>
      </c>
      <c r="M827" s="47">
        <v>627829677.9538517</v>
      </c>
      <c r="N827" s="48">
        <f t="shared" si="49"/>
        <v>4029393042.0799999</v>
      </c>
      <c r="O827" s="52"/>
      <c r="P827" s="39">
        <v>745</v>
      </c>
      <c r="Q827" s="37">
        <f t="shared" si="50"/>
        <v>379199934</v>
      </c>
      <c r="R827" s="40">
        <f t="shared" si="51"/>
        <v>94799983.5</v>
      </c>
    </row>
    <row r="828" spans="1:18" ht="12.75">
      <c r="A828" s="96" t="s">
        <v>1582</v>
      </c>
      <c r="B828" s="49" t="s">
        <v>1576</v>
      </c>
      <c r="C828" s="49" t="s">
        <v>305</v>
      </c>
      <c r="D828" s="50" t="s">
        <v>2162</v>
      </c>
      <c r="E828" s="57">
        <v>4012</v>
      </c>
      <c r="F828" s="60">
        <v>508993.2</v>
      </c>
      <c r="G828" s="28">
        <f t="shared" si="48"/>
        <v>2042080718.4000001</v>
      </c>
      <c r="H828" s="103"/>
      <c r="I828" s="122">
        <v>70980427</v>
      </c>
      <c r="J828" s="119">
        <v>740883626</v>
      </c>
      <c r="K828" s="116">
        <v>0</v>
      </c>
      <c r="L828" s="46">
        <v>17517070</v>
      </c>
      <c r="M828" s="47">
        <v>263806975.98529953</v>
      </c>
      <c r="N828" s="48">
        <f t="shared" si="49"/>
        <v>948892619.40999997</v>
      </c>
      <c r="O828" s="52"/>
      <c r="P828" s="39">
        <v>142</v>
      </c>
      <c r="Q828" s="37">
        <f t="shared" si="50"/>
        <v>72277034.400000006</v>
      </c>
      <c r="R828" s="40">
        <f t="shared" si="51"/>
        <v>18069258.600000001</v>
      </c>
    </row>
    <row r="829" spans="1:18" ht="12.75">
      <c r="A829" s="96" t="s">
        <v>1583</v>
      </c>
      <c r="B829" s="49" t="s">
        <v>1576</v>
      </c>
      <c r="C829" s="49" t="s">
        <v>1584</v>
      </c>
      <c r="D829" s="50" t="s">
        <v>2162</v>
      </c>
      <c r="E829" s="57">
        <v>7635</v>
      </c>
      <c r="F829" s="60">
        <v>508993.2</v>
      </c>
      <c r="G829" s="28">
        <f t="shared" si="48"/>
        <v>3886163082</v>
      </c>
      <c r="H829" s="103"/>
      <c r="I829" s="122">
        <v>130060719</v>
      </c>
      <c r="J829" s="119">
        <v>1357555326</v>
      </c>
      <c r="K829" s="116">
        <v>0</v>
      </c>
      <c r="L829" s="46">
        <v>44171736.486672953</v>
      </c>
      <c r="M829" s="47">
        <v>370400173.89550471</v>
      </c>
      <c r="N829" s="48">
        <f t="shared" si="49"/>
        <v>1983975126.6199999</v>
      </c>
      <c r="O829" s="52"/>
      <c r="P829" s="39">
        <v>211</v>
      </c>
      <c r="Q829" s="37">
        <f t="shared" si="50"/>
        <v>107397565.2</v>
      </c>
      <c r="R829" s="40">
        <f t="shared" si="51"/>
        <v>26849391.300000001</v>
      </c>
    </row>
    <row r="830" spans="1:18" ht="12.75">
      <c r="A830" s="96" t="s">
        <v>1585</v>
      </c>
      <c r="B830" s="49" t="s">
        <v>1576</v>
      </c>
      <c r="C830" s="49" t="s">
        <v>1586</v>
      </c>
      <c r="D830" s="50" t="s">
        <v>2162</v>
      </c>
      <c r="E830" s="57">
        <v>6896</v>
      </c>
      <c r="F830" s="60">
        <v>508993.2</v>
      </c>
      <c r="G830" s="28">
        <f t="shared" si="48"/>
        <v>3510017107.2000003</v>
      </c>
      <c r="H830" s="103"/>
      <c r="I830" s="122">
        <v>119761281</v>
      </c>
      <c r="J830" s="119">
        <v>1250051256</v>
      </c>
      <c r="K830" s="116">
        <v>0</v>
      </c>
      <c r="L830" s="46">
        <v>27547606.281982217</v>
      </c>
      <c r="M830" s="47">
        <v>242218199.39330289</v>
      </c>
      <c r="N830" s="48">
        <f t="shared" si="49"/>
        <v>1870438764.52</v>
      </c>
      <c r="O830" s="52"/>
      <c r="P830" s="39">
        <v>213</v>
      </c>
      <c r="Q830" s="37">
        <f t="shared" si="50"/>
        <v>108415551.60000001</v>
      </c>
      <c r="R830" s="40">
        <f t="shared" si="51"/>
        <v>27103887.900000002</v>
      </c>
    </row>
    <row r="831" spans="1:18" ht="12.75">
      <c r="A831" s="96" t="s">
        <v>1587</v>
      </c>
      <c r="B831" s="49" t="s">
        <v>1576</v>
      </c>
      <c r="C831" s="49" t="s">
        <v>1588</v>
      </c>
      <c r="D831" s="50" t="s">
        <v>2162</v>
      </c>
      <c r="E831" s="57">
        <v>22075</v>
      </c>
      <c r="F831" s="60">
        <v>508993.2</v>
      </c>
      <c r="G831" s="28">
        <f t="shared" si="48"/>
        <v>11236024890</v>
      </c>
      <c r="H831" s="103"/>
      <c r="I831" s="122">
        <v>365783646</v>
      </c>
      <c r="J831" s="119">
        <v>3817997780</v>
      </c>
      <c r="K831" s="116">
        <v>0</v>
      </c>
      <c r="L831" s="46">
        <v>95809835</v>
      </c>
      <c r="M831" s="47">
        <v>929862255.4104178</v>
      </c>
      <c r="N831" s="48">
        <f t="shared" si="49"/>
        <v>6026571373.5900002</v>
      </c>
      <c r="O831" s="52"/>
      <c r="P831" s="39">
        <v>1038</v>
      </c>
      <c r="Q831" s="37">
        <f t="shared" si="50"/>
        <v>528334941.60000002</v>
      </c>
      <c r="R831" s="40">
        <f t="shared" si="51"/>
        <v>132083735.40000001</v>
      </c>
    </row>
    <row r="832" spans="1:18" ht="12.75">
      <c r="A832" s="96" t="s">
        <v>1589</v>
      </c>
      <c r="B832" s="49" t="s">
        <v>1576</v>
      </c>
      <c r="C832" s="49" t="s">
        <v>1590</v>
      </c>
      <c r="D832" s="50" t="s">
        <v>2162</v>
      </c>
      <c r="E832" s="57">
        <v>28545</v>
      </c>
      <c r="F832" s="60">
        <v>508993.2</v>
      </c>
      <c r="G832" s="28">
        <f t="shared" si="48"/>
        <v>14529210894</v>
      </c>
      <c r="H832" s="103"/>
      <c r="I832" s="122">
        <v>491333307</v>
      </c>
      <c r="J832" s="119">
        <v>5128467337</v>
      </c>
      <c r="K832" s="116">
        <v>0</v>
      </c>
      <c r="L832" s="46">
        <v>173762674.29280642</v>
      </c>
      <c r="M832" s="47">
        <v>1240996030.8731213</v>
      </c>
      <c r="N832" s="48">
        <f t="shared" si="49"/>
        <v>7494651544.8299999</v>
      </c>
      <c r="O832" s="52"/>
      <c r="P832" s="39">
        <v>1244</v>
      </c>
      <c r="Q832" s="37">
        <f t="shared" si="50"/>
        <v>633187540.80000007</v>
      </c>
      <c r="R832" s="40">
        <f t="shared" si="51"/>
        <v>158296885.20000002</v>
      </c>
    </row>
    <row r="833" spans="1:18" ht="12.75">
      <c r="A833" s="96" t="s">
        <v>1591</v>
      </c>
      <c r="B833" s="49" t="s">
        <v>1576</v>
      </c>
      <c r="C833" s="49" t="s">
        <v>1592</v>
      </c>
      <c r="D833" s="50" t="s">
        <v>2162</v>
      </c>
      <c r="E833" s="57">
        <v>4711</v>
      </c>
      <c r="F833" s="60">
        <v>508993.2</v>
      </c>
      <c r="G833" s="28">
        <f t="shared" si="48"/>
        <v>2397866965.2000003</v>
      </c>
      <c r="H833" s="103"/>
      <c r="I833" s="122">
        <v>81457721</v>
      </c>
      <c r="J833" s="119">
        <v>850244123</v>
      </c>
      <c r="K833" s="116">
        <v>0</v>
      </c>
      <c r="L833" s="46">
        <v>23729267.299681313</v>
      </c>
      <c r="M833" s="47">
        <v>259810258.58384633</v>
      </c>
      <c r="N833" s="48">
        <f t="shared" si="49"/>
        <v>1182625595.3199999</v>
      </c>
      <c r="O833" s="52"/>
      <c r="P833" s="39">
        <v>166</v>
      </c>
      <c r="Q833" s="37">
        <f t="shared" si="50"/>
        <v>84492871.200000003</v>
      </c>
      <c r="R833" s="40">
        <f t="shared" si="51"/>
        <v>21123217.800000001</v>
      </c>
    </row>
    <row r="834" spans="1:18" ht="12.75">
      <c r="A834" s="96" t="s">
        <v>1593</v>
      </c>
      <c r="B834" s="49" t="s">
        <v>1576</v>
      </c>
      <c r="C834" s="49" t="s">
        <v>1594</v>
      </c>
      <c r="D834" s="50" t="s">
        <v>2162</v>
      </c>
      <c r="E834" s="57">
        <v>22764</v>
      </c>
      <c r="F834" s="60">
        <v>508993.2</v>
      </c>
      <c r="G834" s="28">
        <f t="shared" si="48"/>
        <v>11586721204.800001</v>
      </c>
      <c r="H834" s="103"/>
      <c r="I834" s="122">
        <v>374078169</v>
      </c>
      <c r="J834" s="119">
        <v>3904574842</v>
      </c>
      <c r="K834" s="116">
        <v>0</v>
      </c>
      <c r="L834" s="46">
        <v>176609852.15837628</v>
      </c>
      <c r="M834" s="47">
        <v>969286568.50815988</v>
      </c>
      <c r="N834" s="48">
        <f t="shared" si="49"/>
        <v>6162171773.1300001</v>
      </c>
      <c r="O834" s="52"/>
      <c r="P834" s="39">
        <v>1314</v>
      </c>
      <c r="Q834" s="37">
        <f t="shared" si="50"/>
        <v>668817064.80000007</v>
      </c>
      <c r="R834" s="40">
        <f t="shared" si="51"/>
        <v>167204266.20000002</v>
      </c>
    </row>
    <row r="835" spans="1:18" ht="12.75">
      <c r="A835" s="96" t="s">
        <v>1595</v>
      </c>
      <c r="B835" s="49" t="s">
        <v>1576</v>
      </c>
      <c r="C835" s="49" t="s">
        <v>1596</v>
      </c>
      <c r="D835" s="50" t="s">
        <v>2162</v>
      </c>
      <c r="E835" s="57">
        <v>3760</v>
      </c>
      <c r="F835" s="60">
        <v>508993.2</v>
      </c>
      <c r="G835" s="28">
        <f t="shared" si="48"/>
        <v>1913814432</v>
      </c>
      <c r="H835" s="103"/>
      <c r="I835" s="122">
        <v>64593806</v>
      </c>
      <c r="J835" s="119">
        <v>674220975</v>
      </c>
      <c r="K835" s="116">
        <v>0</v>
      </c>
      <c r="L835" s="46">
        <v>11212350.950431816</v>
      </c>
      <c r="M835" s="47">
        <v>84373401.457738876</v>
      </c>
      <c r="N835" s="48">
        <f t="shared" si="49"/>
        <v>1079413898.5899999</v>
      </c>
      <c r="O835" s="52"/>
      <c r="P835" s="39">
        <v>107</v>
      </c>
      <c r="Q835" s="37">
        <f t="shared" si="50"/>
        <v>54462272.399999999</v>
      </c>
      <c r="R835" s="40">
        <f t="shared" si="51"/>
        <v>13615568.1</v>
      </c>
    </row>
    <row r="836" spans="1:18" ht="12.75">
      <c r="A836" s="96" t="s">
        <v>1597</v>
      </c>
      <c r="B836" s="49" t="s">
        <v>656</v>
      </c>
      <c r="C836" s="49" t="s">
        <v>1598</v>
      </c>
      <c r="D836" s="50" t="s">
        <v>2163</v>
      </c>
      <c r="E836" s="57">
        <v>137812</v>
      </c>
      <c r="F836" s="60">
        <v>585342</v>
      </c>
      <c r="G836" s="28">
        <f t="shared" si="48"/>
        <v>80667151704</v>
      </c>
      <c r="H836" s="103"/>
      <c r="I836" s="122">
        <v>2187215781</v>
      </c>
      <c r="J836" s="119">
        <v>23715223595</v>
      </c>
      <c r="K836" s="116">
        <v>0</v>
      </c>
      <c r="L836" s="46">
        <v>2139892172</v>
      </c>
      <c r="M836" s="47">
        <v>4873509032.2944517</v>
      </c>
      <c r="N836" s="48">
        <f t="shared" si="49"/>
        <v>47751311123.709999</v>
      </c>
      <c r="O836" s="52"/>
      <c r="P836" s="39">
        <v>9730</v>
      </c>
      <c r="Q836" s="37">
        <f t="shared" si="50"/>
        <v>5695377660</v>
      </c>
      <c r="R836" s="40">
        <f t="shared" si="51"/>
        <v>1423844415</v>
      </c>
    </row>
    <row r="837" spans="1:18" ht="12.75">
      <c r="A837" s="96" t="s">
        <v>1599</v>
      </c>
      <c r="B837" s="49" t="s">
        <v>656</v>
      </c>
      <c r="C837" s="49" t="s">
        <v>2143</v>
      </c>
      <c r="D837" s="50" t="s">
        <v>2162</v>
      </c>
      <c r="E837" s="57">
        <v>8712</v>
      </c>
      <c r="F837" s="60">
        <v>508993.2</v>
      </c>
      <c r="G837" s="28">
        <f t="shared" si="48"/>
        <v>4434348758.4000006</v>
      </c>
      <c r="H837" s="103"/>
      <c r="I837" s="122">
        <v>135024498</v>
      </c>
      <c r="J837" s="119">
        <v>1409366550</v>
      </c>
      <c r="K837" s="116">
        <v>0</v>
      </c>
      <c r="L837" s="46">
        <v>52254207</v>
      </c>
      <c r="M837" s="47">
        <v>526225194.35424352</v>
      </c>
      <c r="N837" s="48">
        <f t="shared" si="49"/>
        <v>2311478309.0500002</v>
      </c>
      <c r="O837" s="52"/>
      <c r="P837" s="39">
        <v>424</v>
      </c>
      <c r="Q837" s="37">
        <f t="shared" si="50"/>
        <v>215813116.80000001</v>
      </c>
      <c r="R837" s="40">
        <f t="shared" si="51"/>
        <v>53953279.200000003</v>
      </c>
    </row>
    <row r="838" spans="1:18" ht="12.75">
      <c r="A838" s="96" t="s">
        <v>1600</v>
      </c>
      <c r="B838" s="49" t="s">
        <v>656</v>
      </c>
      <c r="C838" s="49" t="s">
        <v>707</v>
      </c>
      <c r="D838" s="50" t="s">
        <v>2162</v>
      </c>
      <c r="E838" s="57">
        <v>4655</v>
      </c>
      <c r="F838" s="60">
        <v>508993.2</v>
      </c>
      <c r="G838" s="28">
        <f t="shared" ref="G838:G901" si="52">+E838*F838</f>
        <v>2369363346</v>
      </c>
      <c r="H838" s="103"/>
      <c r="I838" s="122">
        <v>72985341</v>
      </c>
      <c r="J838" s="119">
        <v>761810635</v>
      </c>
      <c r="K838" s="116">
        <v>0</v>
      </c>
      <c r="L838" s="46">
        <v>9514745.7386644129</v>
      </c>
      <c r="M838" s="47">
        <v>0</v>
      </c>
      <c r="N838" s="48">
        <f t="shared" ref="N838:N901" si="53">ROUND((G838)-(I838+J838+K838+L838+M838),2)</f>
        <v>1525052624.26</v>
      </c>
      <c r="O838" s="52"/>
      <c r="P838" s="39">
        <v>234</v>
      </c>
      <c r="Q838" s="37">
        <f t="shared" ref="Q838:Q901" si="54">+P838*F838</f>
        <v>119104408.8</v>
      </c>
      <c r="R838" s="40">
        <f t="shared" ref="R838:R901" si="55">+Q838*0.25</f>
        <v>29776102.199999999</v>
      </c>
    </row>
    <row r="839" spans="1:18" ht="12.75">
      <c r="A839" s="96" t="s">
        <v>1601</v>
      </c>
      <c r="B839" s="49" t="s">
        <v>656</v>
      </c>
      <c r="C839" s="49" t="s">
        <v>1602</v>
      </c>
      <c r="D839" s="50" t="s">
        <v>2162</v>
      </c>
      <c r="E839" s="57">
        <v>19204</v>
      </c>
      <c r="F839" s="60">
        <v>508993.2</v>
      </c>
      <c r="G839" s="28">
        <f t="shared" si="52"/>
        <v>9774705412.8000011</v>
      </c>
      <c r="H839" s="103"/>
      <c r="I839" s="122">
        <v>307883666</v>
      </c>
      <c r="J839" s="119">
        <v>3213646013</v>
      </c>
      <c r="K839" s="116">
        <v>0</v>
      </c>
      <c r="L839" s="46">
        <v>131089903.66397752</v>
      </c>
      <c r="M839" s="47">
        <v>1913669679.7155523</v>
      </c>
      <c r="N839" s="48">
        <f t="shared" si="53"/>
        <v>4208416150.4200001</v>
      </c>
      <c r="O839" s="52"/>
      <c r="P839" s="39">
        <v>908</v>
      </c>
      <c r="Q839" s="37">
        <f t="shared" si="54"/>
        <v>462165825.60000002</v>
      </c>
      <c r="R839" s="40">
        <f t="shared" si="55"/>
        <v>115541456.40000001</v>
      </c>
    </row>
    <row r="840" spans="1:18" ht="12.75">
      <c r="A840" s="96" t="s">
        <v>1603</v>
      </c>
      <c r="B840" s="49" t="s">
        <v>656</v>
      </c>
      <c r="C840" s="49" t="s">
        <v>1604</v>
      </c>
      <c r="D840" s="50" t="s">
        <v>2162</v>
      </c>
      <c r="E840" s="57">
        <v>58502</v>
      </c>
      <c r="F840" s="60">
        <v>508993.2</v>
      </c>
      <c r="G840" s="28">
        <f t="shared" si="52"/>
        <v>29777120186.400002</v>
      </c>
      <c r="H840" s="103"/>
      <c r="I840" s="122">
        <v>938801034</v>
      </c>
      <c r="J840" s="119">
        <v>9976239569</v>
      </c>
      <c r="K840" s="116">
        <v>0</v>
      </c>
      <c r="L840" s="46">
        <v>736701135</v>
      </c>
      <c r="M840" s="47">
        <v>2693317602.4697347</v>
      </c>
      <c r="N840" s="48">
        <f t="shared" si="53"/>
        <v>15432060845.93</v>
      </c>
      <c r="O840" s="52"/>
      <c r="P840" s="39">
        <v>4043</v>
      </c>
      <c r="Q840" s="37">
        <f t="shared" si="54"/>
        <v>2057859507.6000001</v>
      </c>
      <c r="R840" s="40">
        <f t="shared" si="55"/>
        <v>514464876.90000004</v>
      </c>
    </row>
    <row r="841" spans="1:18" ht="12.75">
      <c r="A841" s="96" t="s">
        <v>1605</v>
      </c>
      <c r="B841" s="49" t="s">
        <v>656</v>
      </c>
      <c r="C841" s="49" t="s">
        <v>2141</v>
      </c>
      <c r="D841" s="50" t="s">
        <v>2162</v>
      </c>
      <c r="E841" s="57">
        <v>9763</v>
      </c>
      <c r="F841" s="60">
        <v>508993.2</v>
      </c>
      <c r="G841" s="28">
        <f t="shared" si="52"/>
        <v>4969300611.6000004</v>
      </c>
      <c r="H841" s="103"/>
      <c r="I841" s="122">
        <v>152890869</v>
      </c>
      <c r="J841" s="119">
        <v>1595853204</v>
      </c>
      <c r="K841" s="116">
        <v>0</v>
      </c>
      <c r="L841" s="46">
        <v>63477700.298381567</v>
      </c>
      <c r="M841" s="47">
        <v>903161601.94767857</v>
      </c>
      <c r="N841" s="48">
        <f t="shared" si="53"/>
        <v>2253917236.3499999</v>
      </c>
      <c r="O841" s="52"/>
      <c r="P841" s="39">
        <v>384</v>
      </c>
      <c r="Q841" s="37">
        <f t="shared" si="54"/>
        <v>195453388.80000001</v>
      </c>
      <c r="R841" s="40">
        <f t="shared" si="55"/>
        <v>48863347.200000003</v>
      </c>
    </row>
    <row r="842" spans="1:18" ht="12.75">
      <c r="A842" s="96" t="s">
        <v>1606</v>
      </c>
      <c r="B842" s="49" t="s">
        <v>656</v>
      </c>
      <c r="C842" s="49" t="s">
        <v>1607</v>
      </c>
      <c r="D842" s="50" t="s">
        <v>2162</v>
      </c>
      <c r="E842" s="57">
        <v>5958</v>
      </c>
      <c r="F842" s="60">
        <v>508993.2</v>
      </c>
      <c r="G842" s="28">
        <f t="shared" si="52"/>
        <v>3032581485.5999999</v>
      </c>
      <c r="H842" s="103"/>
      <c r="I842" s="122">
        <v>95783155</v>
      </c>
      <c r="J842" s="119">
        <v>999770979</v>
      </c>
      <c r="K842" s="116">
        <v>0</v>
      </c>
      <c r="L842" s="46">
        <v>38826645.601911828</v>
      </c>
      <c r="M842" s="47">
        <v>168602250.41000664</v>
      </c>
      <c r="N842" s="48">
        <f t="shared" si="53"/>
        <v>1729598455.5899999</v>
      </c>
      <c r="O842" s="52"/>
      <c r="P842" s="39">
        <v>150</v>
      </c>
      <c r="Q842" s="37">
        <f t="shared" si="54"/>
        <v>76348980</v>
      </c>
      <c r="R842" s="40">
        <f t="shared" si="55"/>
        <v>19087245</v>
      </c>
    </row>
    <row r="843" spans="1:18" ht="12.75">
      <c r="A843" s="96" t="s">
        <v>1608</v>
      </c>
      <c r="B843" s="49" t="s">
        <v>656</v>
      </c>
      <c r="C843" s="49" t="s">
        <v>1609</v>
      </c>
      <c r="D843" s="50" t="s">
        <v>2162</v>
      </c>
      <c r="E843" s="57">
        <v>14711</v>
      </c>
      <c r="F843" s="60">
        <v>508993.2</v>
      </c>
      <c r="G843" s="28">
        <f t="shared" si="52"/>
        <v>7487798965.1999998</v>
      </c>
      <c r="H843" s="103"/>
      <c r="I843" s="122">
        <v>232117315</v>
      </c>
      <c r="J843" s="119">
        <v>2422807591</v>
      </c>
      <c r="K843" s="116">
        <v>0</v>
      </c>
      <c r="L843" s="46">
        <v>222607690.35924143</v>
      </c>
      <c r="M843" s="47">
        <v>572172245.30626798</v>
      </c>
      <c r="N843" s="48">
        <f t="shared" si="53"/>
        <v>4038094123.5300002</v>
      </c>
      <c r="O843" s="52"/>
      <c r="P843" s="39">
        <v>673</v>
      </c>
      <c r="Q843" s="37">
        <f t="shared" si="54"/>
        <v>342552423.60000002</v>
      </c>
      <c r="R843" s="40">
        <f t="shared" si="55"/>
        <v>85638105.900000006</v>
      </c>
    </row>
    <row r="844" spans="1:18" ht="12.75">
      <c r="A844" s="96" t="s">
        <v>1610</v>
      </c>
      <c r="B844" s="49" t="s">
        <v>656</v>
      </c>
      <c r="C844" s="49" t="s">
        <v>1611</v>
      </c>
      <c r="D844" s="50" t="s">
        <v>2162</v>
      </c>
      <c r="E844" s="57">
        <v>12458</v>
      </c>
      <c r="F844" s="60">
        <v>508993.2</v>
      </c>
      <c r="G844" s="28">
        <f t="shared" si="52"/>
        <v>6341037285.6000004</v>
      </c>
      <c r="H844" s="103"/>
      <c r="I844" s="122">
        <v>199100907</v>
      </c>
      <c r="J844" s="119">
        <v>2078187007</v>
      </c>
      <c r="K844" s="116">
        <v>0</v>
      </c>
      <c r="L844" s="46">
        <v>50294325</v>
      </c>
      <c r="M844" s="47">
        <v>1394622305.1420372</v>
      </c>
      <c r="N844" s="48">
        <f t="shared" si="53"/>
        <v>2618832741.46</v>
      </c>
      <c r="O844" s="52"/>
      <c r="P844" s="39">
        <v>521</v>
      </c>
      <c r="Q844" s="37">
        <f t="shared" si="54"/>
        <v>265185457.20000002</v>
      </c>
      <c r="R844" s="40">
        <f t="shared" si="55"/>
        <v>66296364.300000004</v>
      </c>
    </row>
    <row r="845" spans="1:18" ht="12.75">
      <c r="A845" s="96" t="s">
        <v>1612</v>
      </c>
      <c r="B845" s="49" t="s">
        <v>656</v>
      </c>
      <c r="C845" s="49" t="s">
        <v>2136</v>
      </c>
      <c r="D845" s="50" t="s">
        <v>2162</v>
      </c>
      <c r="E845" s="57">
        <v>13314</v>
      </c>
      <c r="F845" s="60">
        <v>508993.2</v>
      </c>
      <c r="G845" s="28">
        <f t="shared" si="52"/>
        <v>6776735464.8000002</v>
      </c>
      <c r="H845" s="103"/>
      <c r="I845" s="122">
        <v>200459074</v>
      </c>
      <c r="J845" s="119">
        <v>2098003882</v>
      </c>
      <c r="K845" s="116">
        <v>0</v>
      </c>
      <c r="L845" s="46">
        <v>45784816</v>
      </c>
      <c r="M845" s="47">
        <v>920622265.42931759</v>
      </c>
      <c r="N845" s="48">
        <f t="shared" si="53"/>
        <v>3511865427.3699999</v>
      </c>
      <c r="O845" s="52"/>
      <c r="P845" s="39">
        <v>146</v>
      </c>
      <c r="Q845" s="37">
        <f t="shared" si="54"/>
        <v>74313007.200000003</v>
      </c>
      <c r="R845" s="40">
        <f t="shared" si="55"/>
        <v>18578251.800000001</v>
      </c>
    </row>
    <row r="846" spans="1:18" ht="12.75">
      <c r="A846" s="96" t="s">
        <v>1613</v>
      </c>
      <c r="B846" s="49" t="s">
        <v>656</v>
      </c>
      <c r="C846" s="49" t="s">
        <v>1614</v>
      </c>
      <c r="D846" s="50" t="s">
        <v>2162</v>
      </c>
      <c r="E846" s="57">
        <v>12648</v>
      </c>
      <c r="F846" s="60">
        <v>508993.2</v>
      </c>
      <c r="G846" s="28">
        <f t="shared" si="52"/>
        <v>6437745993.6000004</v>
      </c>
      <c r="H846" s="103"/>
      <c r="I846" s="122">
        <v>195753994</v>
      </c>
      <c r="J846" s="119">
        <v>2043252403</v>
      </c>
      <c r="K846" s="116">
        <v>0</v>
      </c>
      <c r="L846" s="46">
        <v>25326104.305189379</v>
      </c>
      <c r="M846" s="47">
        <v>653254742.5550164</v>
      </c>
      <c r="N846" s="48">
        <f t="shared" si="53"/>
        <v>3520158749.7399998</v>
      </c>
      <c r="O846" s="52"/>
      <c r="P846" s="39">
        <v>343</v>
      </c>
      <c r="Q846" s="37">
        <f t="shared" si="54"/>
        <v>174584667.59999999</v>
      </c>
      <c r="R846" s="40">
        <f t="shared" si="55"/>
        <v>43646166.899999999</v>
      </c>
    </row>
    <row r="847" spans="1:18" ht="12.75">
      <c r="A847" s="96" t="s">
        <v>1615</v>
      </c>
      <c r="B847" s="49" t="s">
        <v>656</v>
      </c>
      <c r="C847" s="49" t="s">
        <v>1616</v>
      </c>
      <c r="D847" s="50" t="s">
        <v>2162</v>
      </c>
      <c r="E847" s="57">
        <v>22799</v>
      </c>
      <c r="F847" s="60">
        <v>508993.2</v>
      </c>
      <c r="G847" s="28">
        <f t="shared" si="52"/>
        <v>11604535966.800001</v>
      </c>
      <c r="H847" s="103"/>
      <c r="I847" s="122">
        <v>358734109</v>
      </c>
      <c r="J847" s="119">
        <v>3744415717</v>
      </c>
      <c r="K847" s="116">
        <v>0</v>
      </c>
      <c r="L847" s="46">
        <v>97372397.38023892</v>
      </c>
      <c r="M847" s="47">
        <v>1322234742.720603</v>
      </c>
      <c r="N847" s="48">
        <f t="shared" si="53"/>
        <v>6081779000.6999998</v>
      </c>
      <c r="O847" s="52"/>
      <c r="P847" s="39">
        <v>588</v>
      </c>
      <c r="Q847" s="37">
        <f t="shared" si="54"/>
        <v>299288001.60000002</v>
      </c>
      <c r="R847" s="40">
        <f t="shared" si="55"/>
        <v>74822000.400000006</v>
      </c>
    </row>
    <row r="848" spans="1:18" ht="12.75">
      <c r="A848" s="96" t="s">
        <v>1617</v>
      </c>
      <c r="B848" s="49" t="s">
        <v>656</v>
      </c>
      <c r="C848" s="49" t="s">
        <v>1618</v>
      </c>
      <c r="D848" s="50" t="s">
        <v>2162</v>
      </c>
      <c r="E848" s="57">
        <v>32378</v>
      </c>
      <c r="F848" s="60">
        <v>508993.2</v>
      </c>
      <c r="G848" s="28">
        <f t="shared" si="52"/>
        <v>16480181829.6</v>
      </c>
      <c r="H848" s="103"/>
      <c r="I848" s="122">
        <v>509797919</v>
      </c>
      <c r="J848" s="119">
        <v>5321198340</v>
      </c>
      <c r="K848" s="116">
        <v>0</v>
      </c>
      <c r="L848" s="46">
        <v>363754061.24872994</v>
      </c>
      <c r="M848" s="47">
        <v>2279816843.5232759</v>
      </c>
      <c r="N848" s="48">
        <f t="shared" si="53"/>
        <v>8005614665.8299999</v>
      </c>
      <c r="O848" s="52"/>
      <c r="P848" s="39">
        <v>1671</v>
      </c>
      <c r="Q848" s="37">
        <f t="shared" si="54"/>
        <v>850527637.20000005</v>
      </c>
      <c r="R848" s="40">
        <f t="shared" si="55"/>
        <v>212631909.30000001</v>
      </c>
    </row>
    <row r="849" spans="1:18" ht="12.75">
      <c r="A849" s="96" t="s">
        <v>1619</v>
      </c>
      <c r="B849" s="49" t="s">
        <v>656</v>
      </c>
      <c r="C849" s="49" t="s">
        <v>1620</v>
      </c>
      <c r="D849" s="50" t="s">
        <v>2162</v>
      </c>
      <c r="E849" s="57">
        <v>9634</v>
      </c>
      <c r="F849" s="60">
        <v>508993.2</v>
      </c>
      <c r="G849" s="28">
        <f t="shared" si="52"/>
        <v>4903640488.8000002</v>
      </c>
      <c r="H849" s="103"/>
      <c r="I849" s="122">
        <v>155202989</v>
      </c>
      <c r="J849" s="119">
        <v>1619986770</v>
      </c>
      <c r="K849" s="116">
        <v>0</v>
      </c>
      <c r="L849" s="46">
        <v>71582840.399917126</v>
      </c>
      <c r="M849" s="47">
        <v>1297891263.1318142</v>
      </c>
      <c r="N849" s="48">
        <f t="shared" si="53"/>
        <v>1758976626.27</v>
      </c>
      <c r="O849" s="52"/>
      <c r="P849" s="39">
        <v>491</v>
      </c>
      <c r="Q849" s="37">
        <f t="shared" si="54"/>
        <v>249915661.20000002</v>
      </c>
      <c r="R849" s="40">
        <f t="shared" si="55"/>
        <v>62478915.300000004</v>
      </c>
    </row>
    <row r="850" spans="1:18" ht="12.75">
      <c r="A850" s="96" t="s">
        <v>1621</v>
      </c>
      <c r="B850" s="49" t="s">
        <v>1622</v>
      </c>
      <c r="C850" s="49" t="s">
        <v>1623</v>
      </c>
      <c r="D850" s="50" t="s">
        <v>2163</v>
      </c>
      <c r="E850" s="57">
        <v>156889</v>
      </c>
      <c r="F850" s="60">
        <v>585342</v>
      </c>
      <c r="G850" s="28">
        <f t="shared" si="52"/>
        <v>91833721038</v>
      </c>
      <c r="H850" s="103"/>
      <c r="I850" s="122">
        <v>2579645382</v>
      </c>
      <c r="J850" s="119">
        <v>27515729696</v>
      </c>
      <c r="K850" s="116">
        <v>0</v>
      </c>
      <c r="L850" s="46">
        <v>2502365878</v>
      </c>
      <c r="M850" s="47">
        <v>6069340913.4460306</v>
      </c>
      <c r="N850" s="48">
        <f t="shared" si="53"/>
        <v>53166639168.550003</v>
      </c>
      <c r="O850" s="52"/>
      <c r="P850" s="39">
        <v>5948</v>
      </c>
      <c r="Q850" s="37">
        <f t="shared" si="54"/>
        <v>3481614216</v>
      </c>
      <c r="R850" s="40">
        <f t="shared" si="55"/>
        <v>870403554</v>
      </c>
    </row>
    <row r="851" spans="1:18" ht="12.75">
      <c r="A851" s="96" t="s">
        <v>1624</v>
      </c>
      <c r="B851" s="49" t="s">
        <v>1622</v>
      </c>
      <c r="C851" s="49" t="s">
        <v>1625</v>
      </c>
      <c r="D851" s="50" t="s">
        <v>2162</v>
      </c>
      <c r="E851" s="57">
        <v>1513</v>
      </c>
      <c r="F851" s="60">
        <v>508993.2</v>
      </c>
      <c r="G851" s="28">
        <f t="shared" si="52"/>
        <v>770106711.60000002</v>
      </c>
      <c r="H851" s="103"/>
      <c r="I851" s="122">
        <v>24366174</v>
      </c>
      <c r="J851" s="119">
        <v>254330666</v>
      </c>
      <c r="K851" s="116">
        <v>0</v>
      </c>
      <c r="L851" s="46">
        <v>3099647.1548345326</v>
      </c>
      <c r="M851" s="47">
        <v>0</v>
      </c>
      <c r="N851" s="48">
        <f t="shared" si="53"/>
        <v>488310224.44999999</v>
      </c>
      <c r="O851" s="52"/>
      <c r="P851" s="39">
        <v>31</v>
      </c>
      <c r="Q851" s="37">
        <f t="shared" si="54"/>
        <v>15778789.200000001</v>
      </c>
      <c r="R851" s="40">
        <f t="shared" si="55"/>
        <v>3944697.3000000003</v>
      </c>
    </row>
    <row r="852" spans="1:18" ht="12.75">
      <c r="A852" s="96" t="s">
        <v>1626</v>
      </c>
      <c r="B852" s="49" t="s">
        <v>1622</v>
      </c>
      <c r="C852" s="49" t="s">
        <v>675</v>
      </c>
      <c r="D852" s="50" t="s">
        <v>2162</v>
      </c>
      <c r="E852" s="57">
        <v>2581</v>
      </c>
      <c r="F852" s="60">
        <v>508993.2</v>
      </c>
      <c r="G852" s="28">
        <f t="shared" si="52"/>
        <v>1313711449.2</v>
      </c>
      <c r="H852" s="103"/>
      <c r="I852" s="122">
        <v>41327101</v>
      </c>
      <c r="J852" s="119">
        <v>431366411</v>
      </c>
      <c r="K852" s="116">
        <v>0</v>
      </c>
      <c r="L852" s="46">
        <v>7966686</v>
      </c>
      <c r="M852" s="47">
        <v>79262119.964172229</v>
      </c>
      <c r="N852" s="48">
        <f t="shared" si="53"/>
        <v>753789131.24000001</v>
      </c>
      <c r="O852" s="52"/>
      <c r="P852" s="39">
        <v>263</v>
      </c>
      <c r="Q852" s="37">
        <f t="shared" si="54"/>
        <v>133865211.60000001</v>
      </c>
      <c r="R852" s="40">
        <f t="shared" si="55"/>
        <v>33466302.900000002</v>
      </c>
    </row>
    <row r="853" spans="1:18" ht="12.75">
      <c r="A853" s="96" t="s">
        <v>1627</v>
      </c>
      <c r="B853" s="49" t="s">
        <v>1622</v>
      </c>
      <c r="C853" s="49" t="s">
        <v>1628</v>
      </c>
      <c r="D853" s="50" t="s">
        <v>2162</v>
      </c>
      <c r="E853" s="57">
        <v>6468</v>
      </c>
      <c r="F853" s="60">
        <v>508993.2</v>
      </c>
      <c r="G853" s="28">
        <f t="shared" si="52"/>
        <v>3292168017.5999999</v>
      </c>
      <c r="H853" s="103"/>
      <c r="I853" s="122">
        <v>105646039</v>
      </c>
      <c r="J853" s="119">
        <v>1102718362</v>
      </c>
      <c r="K853" s="116">
        <v>0</v>
      </c>
      <c r="L853" s="46">
        <v>91349826</v>
      </c>
      <c r="M853" s="47">
        <v>632865096.9409467</v>
      </c>
      <c r="N853" s="48">
        <f t="shared" si="53"/>
        <v>1359588693.6600001</v>
      </c>
      <c r="O853" s="52"/>
      <c r="P853" s="39">
        <v>305</v>
      </c>
      <c r="Q853" s="37">
        <f t="shared" si="54"/>
        <v>155242926</v>
      </c>
      <c r="R853" s="40">
        <f t="shared" si="55"/>
        <v>38810731.5</v>
      </c>
    </row>
    <row r="854" spans="1:18" ht="12.75">
      <c r="A854" s="96" t="s">
        <v>1629</v>
      </c>
      <c r="B854" s="49" t="s">
        <v>1622</v>
      </c>
      <c r="C854" s="49" t="s">
        <v>27</v>
      </c>
      <c r="D854" s="50" t="s">
        <v>2162</v>
      </c>
      <c r="E854" s="57">
        <v>14624</v>
      </c>
      <c r="F854" s="60">
        <v>508993.2</v>
      </c>
      <c r="G854" s="28">
        <f t="shared" si="52"/>
        <v>7443516556.8000002</v>
      </c>
      <c r="H854" s="103"/>
      <c r="I854" s="122">
        <v>238665623</v>
      </c>
      <c r="J854" s="119">
        <v>2491157903</v>
      </c>
      <c r="K854" s="116">
        <v>0</v>
      </c>
      <c r="L854" s="46">
        <v>147048400.9243719</v>
      </c>
      <c r="M854" s="47">
        <v>312984998.22203857</v>
      </c>
      <c r="N854" s="48">
        <f t="shared" si="53"/>
        <v>4253659631.6500001</v>
      </c>
      <c r="O854" s="52"/>
      <c r="P854" s="39">
        <v>459</v>
      </c>
      <c r="Q854" s="37">
        <f t="shared" si="54"/>
        <v>233627878.80000001</v>
      </c>
      <c r="R854" s="40">
        <f t="shared" si="55"/>
        <v>58406969.700000003</v>
      </c>
    </row>
    <row r="855" spans="1:18" ht="12.75">
      <c r="A855" s="96" t="s">
        <v>1630</v>
      </c>
      <c r="B855" s="49" t="s">
        <v>1622</v>
      </c>
      <c r="C855" s="49" t="s">
        <v>1631</v>
      </c>
      <c r="D855" s="50" t="s">
        <v>2162</v>
      </c>
      <c r="E855" s="57">
        <v>4411</v>
      </c>
      <c r="F855" s="60">
        <v>508993.2</v>
      </c>
      <c r="G855" s="28">
        <f t="shared" si="52"/>
        <v>2245169005.2000003</v>
      </c>
      <c r="H855" s="103"/>
      <c r="I855" s="122">
        <v>68134743</v>
      </c>
      <c r="J855" s="119">
        <v>711180774</v>
      </c>
      <c r="K855" s="116">
        <v>0</v>
      </c>
      <c r="L855" s="46">
        <v>64062813</v>
      </c>
      <c r="M855" s="47">
        <v>159295182.68001351</v>
      </c>
      <c r="N855" s="48">
        <f t="shared" si="53"/>
        <v>1242495492.52</v>
      </c>
      <c r="O855" s="52"/>
      <c r="P855" s="39">
        <v>157</v>
      </c>
      <c r="Q855" s="37">
        <f t="shared" si="54"/>
        <v>79911932.400000006</v>
      </c>
      <c r="R855" s="40">
        <f t="shared" si="55"/>
        <v>19977983.100000001</v>
      </c>
    </row>
    <row r="856" spans="1:18" ht="12.75">
      <c r="A856" s="96" t="s">
        <v>1632</v>
      </c>
      <c r="B856" s="49" t="s">
        <v>1622</v>
      </c>
      <c r="C856" s="49" t="s">
        <v>1633</v>
      </c>
      <c r="D856" s="50" t="s">
        <v>2163</v>
      </c>
      <c r="E856" s="57">
        <v>78401</v>
      </c>
      <c r="F856" s="60">
        <v>585342</v>
      </c>
      <c r="G856" s="28">
        <f t="shared" si="52"/>
        <v>45891398142</v>
      </c>
      <c r="H856" s="103"/>
      <c r="I856" s="122">
        <v>1237824274</v>
      </c>
      <c r="J856" s="119">
        <v>13215297678</v>
      </c>
      <c r="K856" s="116">
        <v>0</v>
      </c>
      <c r="L856" s="46">
        <v>939202472</v>
      </c>
      <c r="M856" s="47">
        <v>2158009567.7715359</v>
      </c>
      <c r="N856" s="48">
        <f t="shared" si="53"/>
        <v>28341064150.23</v>
      </c>
      <c r="O856" s="52"/>
      <c r="P856" s="39">
        <v>5575</v>
      </c>
      <c r="Q856" s="37">
        <f t="shared" si="54"/>
        <v>3263281650</v>
      </c>
      <c r="R856" s="40">
        <f t="shared" si="55"/>
        <v>815820412.5</v>
      </c>
    </row>
    <row r="857" spans="1:18" ht="12.75">
      <c r="A857" s="96" t="s">
        <v>1634</v>
      </c>
      <c r="B857" s="49" t="s">
        <v>1622</v>
      </c>
      <c r="C857" s="49" t="s">
        <v>35</v>
      </c>
      <c r="D857" s="50" t="s">
        <v>2162</v>
      </c>
      <c r="E857" s="57">
        <v>2967</v>
      </c>
      <c r="F857" s="60">
        <v>508993.2</v>
      </c>
      <c r="G857" s="28">
        <f t="shared" si="52"/>
        <v>1510182824.4000001</v>
      </c>
      <c r="H857" s="103"/>
      <c r="I857" s="122">
        <v>49298251</v>
      </c>
      <c r="J857" s="119">
        <v>514568149</v>
      </c>
      <c r="K857" s="116">
        <v>0</v>
      </c>
      <c r="L857" s="46">
        <v>6469903.4781950954</v>
      </c>
      <c r="M857" s="47">
        <v>5583304.4800698534</v>
      </c>
      <c r="N857" s="48">
        <f t="shared" si="53"/>
        <v>934263216.44000006</v>
      </c>
      <c r="O857" s="52"/>
      <c r="P857" s="39">
        <v>144</v>
      </c>
      <c r="Q857" s="37">
        <f t="shared" si="54"/>
        <v>73295020.799999997</v>
      </c>
      <c r="R857" s="40">
        <f t="shared" si="55"/>
        <v>18323755.199999999</v>
      </c>
    </row>
    <row r="858" spans="1:18" ht="12.75">
      <c r="A858" s="96" t="s">
        <v>1635</v>
      </c>
      <c r="B858" s="49" t="s">
        <v>1622</v>
      </c>
      <c r="C858" s="49" t="s">
        <v>709</v>
      </c>
      <c r="D858" s="50" t="s">
        <v>2162</v>
      </c>
      <c r="E858" s="57">
        <v>8296</v>
      </c>
      <c r="F858" s="60">
        <v>508993.2</v>
      </c>
      <c r="G858" s="28">
        <f t="shared" si="52"/>
        <v>4222607587.2000003</v>
      </c>
      <c r="H858" s="103"/>
      <c r="I858" s="122">
        <v>137692328</v>
      </c>
      <c r="J858" s="119">
        <v>1437212973</v>
      </c>
      <c r="K858" s="116">
        <v>0</v>
      </c>
      <c r="L858" s="46">
        <v>18596886</v>
      </c>
      <c r="M858" s="47">
        <v>263749444.70598906</v>
      </c>
      <c r="N858" s="48">
        <f t="shared" si="53"/>
        <v>2365355955.4899998</v>
      </c>
      <c r="O858" s="52"/>
      <c r="P858" s="39">
        <v>396</v>
      </c>
      <c r="Q858" s="37">
        <f t="shared" si="54"/>
        <v>201561307.20000002</v>
      </c>
      <c r="R858" s="40">
        <f t="shared" si="55"/>
        <v>50390326.800000004</v>
      </c>
    </row>
    <row r="859" spans="1:18" ht="12.75">
      <c r="A859" s="96" t="s">
        <v>1636</v>
      </c>
      <c r="B859" s="49" t="s">
        <v>1622</v>
      </c>
      <c r="C859" s="49" t="s">
        <v>905</v>
      </c>
      <c r="D859" s="50" t="s">
        <v>2162</v>
      </c>
      <c r="E859" s="57">
        <v>1532</v>
      </c>
      <c r="F859" s="60">
        <v>508993.2</v>
      </c>
      <c r="G859" s="28">
        <f t="shared" si="52"/>
        <v>779777582.39999998</v>
      </c>
      <c r="H859" s="103"/>
      <c r="I859" s="122">
        <v>24786559</v>
      </c>
      <c r="J859" s="119">
        <v>258718587</v>
      </c>
      <c r="K859" s="116">
        <v>0</v>
      </c>
      <c r="L859" s="46">
        <v>3223131.6334374715</v>
      </c>
      <c r="M859" s="47">
        <v>0</v>
      </c>
      <c r="N859" s="48">
        <f t="shared" si="53"/>
        <v>493049304.76999998</v>
      </c>
      <c r="O859" s="52"/>
      <c r="P859" s="39">
        <v>45</v>
      </c>
      <c r="Q859" s="37">
        <f t="shared" si="54"/>
        <v>22904694</v>
      </c>
      <c r="R859" s="40">
        <f t="shared" si="55"/>
        <v>5726173.5</v>
      </c>
    </row>
    <row r="860" spans="1:18" ht="12.75">
      <c r="A860" s="96" t="s">
        <v>1637</v>
      </c>
      <c r="B860" s="49" t="s">
        <v>1622</v>
      </c>
      <c r="C860" s="49" t="s">
        <v>1638</v>
      </c>
      <c r="D860" s="50" t="s">
        <v>2162</v>
      </c>
      <c r="E860" s="57">
        <v>583</v>
      </c>
      <c r="F860" s="60">
        <v>508993.2</v>
      </c>
      <c r="G860" s="28">
        <f t="shared" si="52"/>
        <v>296743035.60000002</v>
      </c>
      <c r="H860" s="103"/>
      <c r="I860" s="122">
        <v>10347944</v>
      </c>
      <c r="J860" s="119">
        <v>115037894</v>
      </c>
      <c r="K860" s="116">
        <v>0</v>
      </c>
      <c r="L860" s="46">
        <v>1413521.616316732</v>
      </c>
      <c r="M860" s="47">
        <v>0</v>
      </c>
      <c r="N860" s="48">
        <f t="shared" si="53"/>
        <v>169943675.97999999</v>
      </c>
      <c r="O860" s="52"/>
      <c r="P860" s="39">
        <v>44</v>
      </c>
      <c r="Q860" s="37">
        <f t="shared" si="54"/>
        <v>22395700.800000001</v>
      </c>
      <c r="R860" s="40">
        <f t="shared" si="55"/>
        <v>5598925.2000000002</v>
      </c>
    </row>
    <row r="861" spans="1:18" ht="12.75">
      <c r="A861" s="96" t="s">
        <v>1639</v>
      </c>
      <c r="B861" s="49" t="s">
        <v>1622</v>
      </c>
      <c r="C861" s="49" t="s">
        <v>1640</v>
      </c>
      <c r="D861" s="50" t="s">
        <v>2162</v>
      </c>
      <c r="E861" s="57">
        <v>4867</v>
      </c>
      <c r="F861" s="60">
        <v>508993.2</v>
      </c>
      <c r="G861" s="28">
        <f t="shared" si="52"/>
        <v>2477269904.4000001</v>
      </c>
      <c r="H861" s="103"/>
      <c r="I861" s="122">
        <v>80293577</v>
      </c>
      <c r="J861" s="119">
        <v>838092957</v>
      </c>
      <c r="K861" s="116">
        <v>0</v>
      </c>
      <c r="L861" s="46">
        <v>11641254.505547887</v>
      </c>
      <c r="M861" s="47">
        <v>0</v>
      </c>
      <c r="N861" s="48">
        <f t="shared" si="53"/>
        <v>1547242115.8900001</v>
      </c>
      <c r="O861" s="52"/>
      <c r="P861" s="39">
        <v>148</v>
      </c>
      <c r="Q861" s="37">
        <f t="shared" si="54"/>
        <v>75330993.600000009</v>
      </c>
      <c r="R861" s="40">
        <f t="shared" si="55"/>
        <v>18832748.400000002</v>
      </c>
    </row>
    <row r="862" spans="1:18" ht="12.75">
      <c r="A862" s="96" t="s">
        <v>1641</v>
      </c>
      <c r="B862" s="49" t="s">
        <v>1622</v>
      </c>
      <c r="C862" s="49" t="s">
        <v>1642</v>
      </c>
      <c r="D862" s="50" t="s">
        <v>2162</v>
      </c>
      <c r="E862" s="57">
        <v>4407</v>
      </c>
      <c r="F862" s="60">
        <v>508993.2</v>
      </c>
      <c r="G862" s="28">
        <f t="shared" si="52"/>
        <v>2243133032.4000001</v>
      </c>
      <c r="H862" s="103"/>
      <c r="I862" s="122">
        <v>73648256</v>
      </c>
      <c r="J862" s="119">
        <v>768730049</v>
      </c>
      <c r="K862" s="116">
        <v>0</v>
      </c>
      <c r="L862" s="46">
        <v>25511911</v>
      </c>
      <c r="M862" s="47">
        <v>0</v>
      </c>
      <c r="N862" s="48">
        <f t="shared" si="53"/>
        <v>1375242816.4000001</v>
      </c>
      <c r="O862" s="52"/>
      <c r="P862" s="39">
        <v>115</v>
      </c>
      <c r="Q862" s="37">
        <f t="shared" si="54"/>
        <v>58534218</v>
      </c>
      <c r="R862" s="40">
        <f t="shared" si="55"/>
        <v>14633554.5</v>
      </c>
    </row>
    <row r="863" spans="1:18" ht="12.75">
      <c r="A863" s="96" t="s">
        <v>1643</v>
      </c>
      <c r="B863" s="49" t="s">
        <v>1622</v>
      </c>
      <c r="C863" s="49" t="s">
        <v>1644</v>
      </c>
      <c r="D863" s="50" t="s">
        <v>2162</v>
      </c>
      <c r="E863" s="57">
        <v>1611</v>
      </c>
      <c r="F863" s="60">
        <v>508993.2</v>
      </c>
      <c r="G863" s="28">
        <f t="shared" si="52"/>
        <v>819988045.20000005</v>
      </c>
      <c r="H863" s="103"/>
      <c r="I863" s="122">
        <v>26710630</v>
      </c>
      <c r="J863" s="119">
        <v>278801765</v>
      </c>
      <c r="K863" s="116">
        <v>0</v>
      </c>
      <c r="L863" s="46">
        <v>3558075.5261388696</v>
      </c>
      <c r="M863" s="47">
        <v>0</v>
      </c>
      <c r="N863" s="48">
        <f t="shared" si="53"/>
        <v>510917574.67000002</v>
      </c>
      <c r="O863" s="52"/>
      <c r="P863" s="39">
        <v>81</v>
      </c>
      <c r="Q863" s="37">
        <f t="shared" si="54"/>
        <v>41228449.200000003</v>
      </c>
      <c r="R863" s="40">
        <f t="shared" si="55"/>
        <v>10307112.300000001</v>
      </c>
    </row>
    <row r="864" spans="1:18" ht="12.75">
      <c r="A864" s="96" t="s">
        <v>1645</v>
      </c>
      <c r="B864" s="49" t="s">
        <v>1622</v>
      </c>
      <c r="C864" s="49" t="s">
        <v>1646</v>
      </c>
      <c r="D864" s="50" t="s">
        <v>2162</v>
      </c>
      <c r="E864" s="57">
        <v>5509</v>
      </c>
      <c r="F864" s="60">
        <v>508993.2</v>
      </c>
      <c r="G864" s="28">
        <f t="shared" si="52"/>
        <v>2804043538.8000002</v>
      </c>
      <c r="H864" s="103"/>
      <c r="I864" s="122">
        <v>91498459</v>
      </c>
      <c r="J864" s="119">
        <v>955047936</v>
      </c>
      <c r="K864" s="116">
        <v>0</v>
      </c>
      <c r="L864" s="46">
        <v>17302416.351111218</v>
      </c>
      <c r="M864" s="47">
        <v>80324796.894253135</v>
      </c>
      <c r="N864" s="48">
        <f t="shared" si="53"/>
        <v>1659869930.55</v>
      </c>
      <c r="O864" s="52"/>
      <c r="P864" s="39">
        <v>145</v>
      </c>
      <c r="Q864" s="37">
        <f t="shared" si="54"/>
        <v>73804014</v>
      </c>
      <c r="R864" s="40">
        <f t="shared" si="55"/>
        <v>18451003.5</v>
      </c>
    </row>
    <row r="865" spans="1:18" ht="12.75">
      <c r="A865" s="96" t="s">
        <v>1647</v>
      </c>
      <c r="B865" s="49" t="s">
        <v>1622</v>
      </c>
      <c r="C865" s="49" t="s">
        <v>1648</v>
      </c>
      <c r="D865" s="50" t="s">
        <v>2162</v>
      </c>
      <c r="E865" s="57">
        <v>7918</v>
      </c>
      <c r="F865" s="60">
        <v>508993.2</v>
      </c>
      <c r="G865" s="28">
        <f t="shared" si="52"/>
        <v>4030208157.5999999</v>
      </c>
      <c r="H865" s="103"/>
      <c r="I865" s="122">
        <v>129688840</v>
      </c>
      <c r="J865" s="119">
        <v>1353673703</v>
      </c>
      <c r="K865" s="116">
        <v>0</v>
      </c>
      <c r="L865" s="46">
        <v>32810955.678645104</v>
      </c>
      <c r="M865" s="47">
        <v>28070738.885464929</v>
      </c>
      <c r="N865" s="48">
        <f t="shared" si="53"/>
        <v>2485963920.04</v>
      </c>
      <c r="O865" s="52"/>
      <c r="P865" s="39">
        <v>154</v>
      </c>
      <c r="Q865" s="37">
        <f t="shared" si="54"/>
        <v>78384952.799999997</v>
      </c>
      <c r="R865" s="40">
        <f t="shared" si="55"/>
        <v>19596238.199999999</v>
      </c>
    </row>
    <row r="866" spans="1:18" ht="12.75">
      <c r="A866" s="96" t="s">
        <v>1649</v>
      </c>
      <c r="B866" s="49" t="s">
        <v>1622</v>
      </c>
      <c r="C866" s="49" t="s">
        <v>1650</v>
      </c>
      <c r="D866" s="50" t="s">
        <v>2162</v>
      </c>
      <c r="E866" s="57">
        <v>2158</v>
      </c>
      <c r="F866" s="60">
        <v>508993.2</v>
      </c>
      <c r="G866" s="28">
        <f t="shared" si="52"/>
        <v>1098407325.6000001</v>
      </c>
      <c r="H866" s="103"/>
      <c r="I866" s="122">
        <v>36072285</v>
      </c>
      <c r="J866" s="119">
        <v>376517396</v>
      </c>
      <c r="K866" s="116">
        <v>0</v>
      </c>
      <c r="L866" s="46">
        <v>4673232.1150462516</v>
      </c>
      <c r="M866" s="47">
        <v>835157.8314561767</v>
      </c>
      <c r="N866" s="48">
        <f t="shared" si="53"/>
        <v>680309254.64999998</v>
      </c>
      <c r="O866" s="52"/>
      <c r="P866" s="39">
        <v>101</v>
      </c>
      <c r="Q866" s="37">
        <f t="shared" si="54"/>
        <v>51408313.200000003</v>
      </c>
      <c r="R866" s="40">
        <f t="shared" si="55"/>
        <v>12852078.300000001</v>
      </c>
    </row>
    <row r="867" spans="1:18" ht="12.75">
      <c r="A867" s="96" t="s">
        <v>1651</v>
      </c>
      <c r="B867" s="49" t="s">
        <v>1622</v>
      </c>
      <c r="C867" s="49" t="s">
        <v>1652</v>
      </c>
      <c r="D867" s="50" t="s">
        <v>2162</v>
      </c>
      <c r="E867" s="57">
        <v>2259</v>
      </c>
      <c r="F867" s="60">
        <v>508993.2</v>
      </c>
      <c r="G867" s="28">
        <f t="shared" si="52"/>
        <v>1149815638.8</v>
      </c>
      <c r="H867" s="103"/>
      <c r="I867" s="122">
        <v>36670526</v>
      </c>
      <c r="J867" s="119">
        <v>382761745</v>
      </c>
      <c r="K867" s="116">
        <v>0</v>
      </c>
      <c r="L867" s="46">
        <v>4780471.9036284294</v>
      </c>
      <c r="M867" s="47">
        <v>3897405.4766967995</v>
      </c>
      <c r="N867" s="48">
        <f t="shared" si="53"/>
        <v>721705490.41999996</v>
      </c>
      <c r="O867" s="52"/>
      <c r="P867" s="39">
        <v>85</v>
      </c>
      <c r="Q867" s="37">
        <f t="shared" si="54"/>
        <v>43264422</v>
      </c>
      <c r="R867" s="40">
        <f t="shared" si="55"/>
        <v>10816105.5</v>
      </c>
    </row>
    <row r="868" spans="1:18" ht="12.75">
      <c r="A868" s="96" t="s">
        <v>1653</v>
      </c>
      <c r="B868" s="49" t="s">
        <v>1622</v>
      </c>
      <c r="C868" s="49" t="s">
        <v>1654</v>
      </c>
      <c r="D868" s="50" t="s">
        <v>2162</v>
      </c>
      <c r="E868" s="57">
        <v>3663</v>
      </c>
      <c r="F868" s="60">
        <v>508993.2</v>
      </c>
      <c r="G868" s="28">
        <f t="shared" si="52"/>
        <v>1864442091.6000001</v>
      </c>
      <c r="H868" s="103"/>
      <c r="I868" s="122">
        <v>60503134</v>
      </c>
      <c r="J868" s="119">
        <v>631523127</v>
      </c>
      <c r="K868" s="116">
        <v>0</v>
      </c>
      <c r="L868" s="46">
        <v>8230434</v>
      </c>
      <c r="M868" s="47">
        <v>20004331.04553701</v>
      </c>
      <c r="N868" s="48">
        <f t="shared" si="53"/>
        <v>1144181065.55</v>
      </c>
      <c r="O868" s="52"/>
      <c r="P868" s="39">
        <v>127</v>
      </c>
      <c r="Q868" s="37">
        <f t="shared" si="54"/>
        <v>64642136.399999999</v>
      </c>
      <c r="R868" s="40">
        <f t="shared" si="55"/>
        <v>16160534.1</v>
      </c>
    </row>
    <row r="869" spans="1:18" ht="12.75">
      <c r="A869" s="96" t="s">
        <v>1655</v>
      </c>
      <c r="B869" s="49" t="s">
        <v>1622</v>
      </c>
      <c r="C869" s="49" t="s">
        <v>1656</v>
      </c>
      <c r="D869" s="50" t="s">
        <v>2162</v>
      </c>
      <c r="E869" s="57">
        <v>23465</v>
      </c>
      <c r="F869" s="60">
        <v>508993.2</v>
      </c>
      <c r="G869" s="28">
        <f t="shared" si="52"/>
        <v>11943525438</v>
      </c>
      <c r="H869" s="103"/>
      <c r="I869" s="122">
        <v>376018408</v>
      </c>
      <c r="J869" s="119">
        <v>3924826787</v>
      </c>
      <c r="K869" s="116">
        <v>0</v>
      </c>
      <c r="L869" s="46">
        <v>236900000</v>
      </c>
      <c r="M869" s="47">
        <v>2233410700.2909384</v>
      </c>
      <c r="N869" s="48">
        <f t="shared" si="53"/>
        <v>5172369542.71</v>
      </c>
      <c r="O869" s="52"/>
      <c r="P869" s="39">
        <v>1039</v>
      </c>
      <c r="Q869" s="37">
        <f t="shared" si="54"/>
        <v>528843934.80000001</v>
      </c>
      <c r="R869" s="40">
        <f t="shared" si="55"/>
        <v>132210983.7</v>
      </c>
    </row>
    <row r="870" spans="1:18" ht="12.75">
      <c r="A870" s="96" t="s">
        <v>1657</v>
      </c>
      <c r="B870" s="49" t="s">
        <v>1622</v>
      </c>
      <c r="C870" s="49" t="s">
        <v>71</v>
      </c>
      <c r="D870" s="50" t="s">
        <v>2162</v>
      </c>
      <c r="E870" s="57">
        <v>5420</v>
      </c>
      <c r="F870" s="60">
        <v>508993.2</v>
      </c>
      <c r="G870" s="28">
        <f t="shared" si="52"/>
        <v>2758743144</v>
      </c>
      <c r="H870" s="103"/>
      <c r="I870" s="122">
        <v>89073160</v>
      </c>
      <c r="J870" s="119">
        <v>929733005</v>
      </c>
      <c r="K870" s="116">
        <v>0</v>
      </c>
      <c r="L870" s="46">
        <v>11282614.704265947</v>
      </c>
      <c r="M870" s="47">
        <v>29168221.777769886</v>
      </c>
      <c r="N870" s="48">
        <f t="shared" si="53"/>
        <v>1699486142.52</v>
      </c>
      <c r="O870" s="52"/>
      <c r="P870" s="39">
        <v>155</v>
      </c>
      <c r="Q870" s="37">
        <f t="shared" si="54"/>
        <v>78893946</v>
      </c>
      <c r="R870" s="40">
        <f t="shared" si="55"/>
        <v>19723486.5</v>
      </c>
    </row>
    <row r="871" spans="1:18" ht="12.75">
      <c r="A871" s="96" t="s">
        <v>1658</v>
      </c>
      <c r="B871" s="49" t="s">
        <v>1622</v>
      </c>
      <c r="C871" s="49" t="s">
        <v>1659</v>
      </c>
      <c r="D871" s="50" t="s">
        <v>2162</v>
      </c>
      <c r="E871" s="57">
        <v>2011</v>
      </c>
      <c r="F871" s="60">
        <v>508993.2</v>
      </c>
      <c r="G871" s="28">
        <f t="shared" si="52"/>
        <v>1023585325.2</v>
      </c>
      <c r="H871" s="103"/>
      <c r="I871" s="122">
        <v>32078626</v>
      </c>
      <c r="J871" s="119">
        <v>334832144</v>
      </c>
      <c r="K871" s="116">
        <v>0</v>
      </c>
      <c r="L871" s="46">
        <v>8249656</v>
      </c>
      <c r="M871" s="47">
        <v>27672416.055040963</v>
      </c>
      <c r="N871" s="48">
        <f t="shared" si="53"/>
        <v>620752483.13999999</v>
      </c>
      <c r="O871" s="52"/>
      <c r="P871" s="39">
        <v>67</v>
      </c>
      <c r="Q871" s="37">
        <f t="shared" si="54"/>
        <v>34102544.399999999</v>
      </c>
      <c r="R871" s="40">
        <f t="shared" si="55"/>
        <v>8525636.0999999996</v>
      </c>
    </row>
    <row r="872" spans="1:18" ht="12.75">
      <c r="A872" s="96" t="s">
        <v>1660</v>
      </c>
      <c r="B872" s="49" t="s">
        <v>1622</v>
      </c>
      <c r="C872" s="49" t="s">
        <v>1661</v>
      </c>
      <c r="D872" s="50" t="s">
        <v>2162</v>
      </c>
      <c r="E872" s="57">
        <v>2567</v>
      </c>
      <c r="F872" s="60">
        <v>508993.2</v>
      </c>
      <c r="G872" s="28">
        <f t="shared" si="52"/>
        <v>1306585544.4000001</v>
      </c>
      <c r="H872" s="103"/>
      <c r="I872" s="122">
        <v>40292306</v>
      </c>
      <c r="J872" s="119">
        <v>420565375</v>
      </c>
      <c r="K872" s="116">
        <v>0</v>
      </c>
      <c r="L872" s="46">
        <v>14986500</v>
      </c>
      <c r="M872" s="47">
        <v>96479504.51947172</v>
      </c>
      <c r="N872" s="48">
        <f t="shared" si="53"/>
        <v>734261858.88</v>
      </c>
      <c r="O872" s="52"/>
      <c r="P872" s="39">
        <v>89</v>
      </c>
      <c r="Q872" s="37">
        <f t="shared" si="54"/>
        <v>45300394.800000004</v>
      </c>
      <c r="R872" s="40">
        <f t="shared" si="55"/>
        <v>11325098.700000001</v>
      </c>
    </row>
    <row r="873" spans="1:18" ht="12.75">
      <c r="A873" s="96" t="s">
        <v>1662</v>
      </c>
      <c r="B873" s="49" t="s">
        <v>1622</v>
      </c>
      <c r="C873" s="49" t="s">
        <v>1663</v>
      </c>
      <c r="D873" s="50" t="s">
        <v>2162</v>
      </c>
      <c r="E873" s="57">
        <v>5051</v>
      </c>
      <c r="F873" s="60">
        <v>508993.2</v>
      </c>
      <c r="G873" s="28">
        <f t="shared" si="52"/>
        <v>2570924653.2000003</v>
      </c>
      <c r="H873" s="103"/>
      <c r="I873" s="122">
        <v>82589526</v>
      </c>
      <c r="J873" s="119">
        <v>862057759</v>
      </c>
      <c r="K873" s="116">
        <v>0</v>
      </c>
      <c r="L873" s="46">
        <v>38579342</v>
      </c>
      <c r="M873" s="47">
        <v>120310606.78183816</v>
      </c>
      <c r="N873" s="48">
        <f t="shared" si="53"/>
        <v>1467387419.4200001</v>
      </c>
      <c r="O873" s="52"/>
      <c r="P873" s="39">
        <v>207</v>
      </c>
      <c r="Q873" s="37">
        <f t="shared" si="54"/>
        <v>105361592.40000001</v>
      </c>
      <c r="R873" s="40">
        <f t="shared" si="55"/>
        <v>26340398.100000001</v>
      </c>
    </row>
    <row r="874" spans="1:18" ht="12.75">
      <c r="A874" s="96" t="s">
        <v>1664</v>
      </c>
      <c r="B874" s="49" t="s">
        <v>1622</v>
      </c>
      <c r="C874" s="49" t="s">
        <v>2153</v>
      </c>
      <c r="D874" s="50" t="s">
        <v>2162</v>
      </c>
      <c r="E874" s="57">
        <v>6969</v>
      </c>
      <c r="F874" s="60">
        <v>508993.2</v>
      </c>
      <c r="G874" s="28">
        <f t="shared" si="52"/>
        <v>3547173610.8000002</v>
      </c>
      <c r="H874" s="103"/>
      <c r="I874" s="122">
        <v>108394712</v>
      </c>
      <c r="J874" s="119">
        <v>1131408616</v>
      </c>
      <c r="K874" s="116">
        <v>0</v>
      </c>
      <c r="L874" s="46">
        <v>30365410</v>
      </c>
      <c r="M874" s="47">
        <v>74533754.632959008</v>
      </c>
      <c r="N874" s="48">
        <f t="shared" si="53"/>
        <v>2202471118.1700001</v>
      </c>
      <c r="O874" s="52"/>
      <c r="P874" s="39">
        <v>379</v>
      </c>
      <c r="Q874" s="37">
        <f t="shared" si="54"/>
        <v>192908422.80000001</v>
      </c>
      <c r="R874" s="40">
        <f t="shared" si="55"/>
        <v>48227105.700000003</v>
      </c>
    </row>
    <row r="875" spans="1:18" ht="12.75">
      <c r="A875" s="96" t="s">
        <v>1665</v>
      </c>
      <c r="B875" s="49" t="s">
        <v>1622</v>
      </c>
      <c r="C875" s="49" t="s">
        <v>1666</v>
      </c>
      <c r="D875" s="50" t="s">
        <v>2162</v>
      </c>
      <c r="E875" s="57">
        <v>11891</v>
      </c>
      <c r="F875" s="60">
        <v>508993.2</v>
      </c>
      <c r="G875" s="28">
        <f t="shared" si="52"/>
        <v>6052438141.1999998</v>
      </c>
      <c r="H875" s="103"/>
      <c r="I875" s="122">
        <v>191986695</v>
      </c>
      <c r="J875" s="119">
        <v>2003929879</v>
      </c>
      <c r="K875" s="116">
        <v>0</v>
      </c>
      <c r="L875" s="46">
        <v>87423549</v>
      </c>
      <c r="M875" s="47">
        <v>780718658.553213</v>
      </c>
      <c r="N875" s="48">
        <f t="shared" si="53"/>
        <v>2988379359.6500001</v>
      </c>
      <c r="O875" s="52"/>
      <c r="P875" s="39">
        <v>545</v>
      </c>
      <c r="Q875" s="37">
        <f t="shared" si="54"/>
        <v>277401294</v>
      </c>
      <c r="R875" s="40">
        <f t="shared" si="55"/>
        <v>69350323.5</v>
      </c>
    </row>
    <row r="876" spans="1:18" ht="12.75">
      <c r="A876" s="96" t="s">
        <v>1667</v>
      </c>
      <c r="B876" s="49" t="s">
        <v>1622</v>
      </c>
      <c r="C876" s="49" t="s">
        <v>1668</v>
      </c>
      <c r="D876" s="50" t="s">
        <v>2162</v>
      </c>
      <c r="E876" s="57">
        <v>1638</v>
      </c>
      <c r="F876" s="60">
        <v>508993.2</v>
      </c>
      <c r="G876" s="28">
        <f t="shared" si="52"/>
        <v>833730861.60000002</v>
      </c>
      <c r="H876" s="103"/>
      <c r="I876" s="122">
        <v>27260364</v>
      </c>
      <c r="J876" s="119">
        <v>284539817</v>
      </c>
      <c r="K876" s="116">
        <v>0</v>
      </c>
      <c r="L876" s="46">
        <v>6107904</v>
      </c>
      <c r="M876" s="47">
        <v>20655246.381215166</v>
      </c>
      <c r="N876" s="48">
        <f t="shared" si="53"/>
        <v>495167530.22000003</v>
      </c>
      <c r="O876" s="52"/>
      <c r="P876" s="39">
        <v>58</v>
      </c>
      <c r="Q876" s="37">
        <f t="shared" si="54"/>
        <v>29521605.600000001</v>
      </c>
      <c r="R876" s="40">
        <f t="shared" si="55"/>
        <v>7380401.4000000004</v>
      </c>
    </row>
    <row r="877" spans="1:18" ht="12.75">
      <c r="A877" s="96" t="s">
        <v>1669</v>
      </c>
      <c r="B877" s="49" t="s">
        <v>1622</v>
      </c>
      <c r="C877" s="49" t="s">
        <v>313</v>
      </c>
      <c r="D877" s="50" t="s">
        <v>2162</v>
      </c>
      <c r="E877" s="57">
        <v>3941</v>
      </c>
      <c r="F877" s="60">
        <v>508993.2</v>
      </c>
      <c r="G877" s="28">
        <f t="shared" si="52"/>
        <v>2005942201.2</v>
      </c>
      <c r="H877" s="103"/>
      <c r="I877" s="122">
        <v>65256721</v>
      </c>
      <c r="J877" s="119">
        <v>681140390</v>
      </c>
      <c r="K877" s="116">
        <v>0</v>
      </c>
      <c r="L877" s="46">
        <v>10650454</v>
      </c>
      <c r="M877" s="47">
        <v>25914842.997142639</v>
      </c>
      <c r="N877" s="48">
        <f t="shared" si="53"/>
        <v>1222979793.2</v>
      </c>
      <c r="O877" s="52"/>
      <c r="P877" s="39">
        <v>215</v>
      </c>
      <c r="Q877" s="37">
        <f t="shared" si="54"/>
        <v>109433538</v>
      </c>
      <c r="R877" s="40">
        <f t="shared" si="55"/>
        <v>27358384.5</v>
      </c>
    </row>
    <row r="878" spans="1:18" ht="12.75">
      <c r="A878" s="96" t="s">
        <v>1670</v>
      </c>
      <c r="B878" s="49" t="s">
        <v>1622</v>
      </c>
      <c r="C878" s="49" t="s">
        <v>1671</v>
      </c>
      <c r="D878" s="50" t="s">
        <v>2162</v>
      </c>
      <c r="E878" s="57">
        <v>10482</v>
      </c>
      <c r="F878" s="60">
        <v>508993.2</v>
      </c>
      <c r="G878" s="28">
        <f t="shared" si="52"/>
        <v>5335266722.4000006</v>
      </c>
      <c r="H878" s="103"/>
      <c r="I878" s="122">
        <v>163723873</v>
      </c>
      <c r="J878" s="119">
        <v>1708926559</v>
      </c>
      <c r="K878" s="116">
        <v>0</v>
      </c>
      <c r="L878" s="46">
        <v>219491752</v>
      </c>
      <c r="M878" s="47">
        <v>129335304.70382129</v>
      </c>
      <c r="N878" s="48">
        <f t="shared" si="53"/>
        <v>3113789233.6999998</v>
      </c>
      <c r="O878" s="52"/>
      <c r="P878" s="39">
        <v>460</v>
      </c>
      <c r="Q878" s="37">
        <f t="shared" si="54"/>
        <v>234136872</v>
      </c>
      <c r="R878" s="40">
        <f t="shared" si="55"/>
        <v>58534218</v>
      </c>
    </row>
    <row r="879" spans="1:18" ht="12.75">
      <c r="A879" s="96" t="s">
        <v>1672</v>
      </c>
      <c r="B879" s="49" t="s">
        <v>1622</v>
      </c>
      <c r="C879" s="49" t="s">
        <v>1673</v>
      </c>
      <c r="D879" s="50" t="s">
        <v>2162</v>
      </c>
      <c r="E879" s="57">
        <v>2273</v>
      </c>
      <c r="F879" s="60">
        <v>508993.2</v>
      </c>
      <c r="G879" s="28">
        <f t="shared" si="52"/>
        <v>1156941543.6000001</v>
      </c>
      <c r="H879" s="103"/>
      <c r="I879" s="122">
        <v>37947850</v>
      </c>
      <c r="J879" s="119">
        <v>396094276</v>
      </c>
      <c r="K879" s="116">
        <v>0</v>
      </c>
      <c r="L879" s="46">
        <v>37461015</v>
      </c>
      <c r="M879" s="47">
        <v>91150694.631712168</v>
      </c>
      <c r="N879" s="48">
        <f t="shared" si="53"/>
        <v>594287707.97000003</v>
      </c>
      <c r="O879" s="52"/>
      <c r="P879" s="39">
        <v>70</v>
      </c>
      <c r="Q879" s="37">
        <f t="shared" si="54"/>
        <v>35629524</v>
      </c>
      <c r="R879" s="40">
        <f t="shared" si="55"/>
        <v>8907381</v>
      </c>
    </row>
    <row r="880" spans="1:18" ht="12.75">
      <c r="A880" s="96" t="s">
        <v>1674</v>
      </c>
      <c r="B880" s="49" t="s">
        <v>1622</v>
      </c>
      <c r="C880" s="49" t="s">
        <v>1675</v>
      </c>
      <c r="D880" s="50" t="s">
        <v>2162</v>
      </c>
      <c r="E880" s="57">
        <v>3302</v>
      </c>
      <c r="F880" s="60">
        <v>508993.2</v>
      </c>
      <c r="G880" s="28">
        <f t="shared" si="52"/>
        <v>1680695546.4000001</v>
      </c>
      <c r="H880" s="103"/>
      <c r="I880" s="122">
        <v>56493306</v>
      </c>
      <c r="J880" s="119">
        <v>589669108</v>
      </c>
      <c r="K880" s="116">
        <v>0</v>
      </c>
      <c r="L880" s="46">
        <v>7195387.4762653559</v>
      </c>
      <c r="M880" s="47">
        <v>9124397.934386624</v>
      </c>
      <c r="N880" s="48">
        <f t="shared" si="53"/>
        <v>1018213346.99</v>
      </c>
      <c r="O880" s="52"/>
      <c r="P880" s="39">
        <v>44</v>
      </c>
      <c r="Q880" s="37">
        <f t="shared" si="54"/>
        <v>22395700.800000001</v>
      </c>
      <c r="R880" s="40">
        <f t="shared" si="55"/>
        <v>5598925.2000000002</v>
      </c>
    </row>
    <row r="881" spans="1:18" ht="12.75">
      <c r="A881" s="96" t="s">
        <v>1676</v>
      </c>
      <c r="B881" s="49" t="s">
        <v>1622</v>
      </c>
      <c r="C881" s="49" t="s">
        <v>1677</v>
      </c>
      <c r="D881" s="50" t="s">
        <v>2162</v>
      </c>
      <c r="E881" s="57">
        <v>4875</v>
      </c>
      <c r="F881" s="60">
        <v>508993.2</v>
      </c>
      <c r="G881" s="28">
        <f t="shared" si="52"/>
        <v>2481341850</v>
      </c>
      <c r="H881" s="103"/>
      <c r="I881" s="122">
        <v>79468975</v>
      </c>
      <c r="J881" s="119">
        <v>829485881</v>
      </c>
      <c r="K881" s="116">
        <v>0</v>
      </c>
      <c r="L881" s="46">
        <v>38792856</v>
      </c>
      <c r="M881" s="47">
        <v>364427377.19553596</v>
      </c>
      <c r="N881" s="48">
        <f t="shared" si="53"/>
        <v>1169166760.8</v>
      </c>
      <c r="O881" s="52"/>
      <c r="P881" s="39">
        <v>198</v>
      </c>
      <c r="Q881" s="37">
        <f t="shared" si="54"/>
        <v>100780653.60000001</v>
      </c>
      <c r="R881" s="40">
        <f t="shared" si="55"/>
        <v>25195163.400000002</v>
      </c>
    </row>
    <row r="882" spans="1:18" ht="12.75">
      <c r="A882" s="96" t="s">
        <v>1678</v>
      </c>
      <c r="B882" s="49" t="s">
        <v>1622</v>
      </c>
      <c r="C882" s="49" t="s">
        <v>1679</v>
      </c>
      <c r="D882" s="50" t="s">
        <v>2163</v>
      </c>
      <c r="E882" s="57">
        <v>64006</v>
      </c>
      <c r="F882" s="60">
        <v>585342</v>
      </c>
      <c r="G882" s="28">
        <f t="shared" si="52"/>
        <v>37465400052</v>
      </c>
      <c r="H882" s="103"/>
      <c r="I882" s="122">
        <v>1061181638</v>
      </c>
      <c r="J882" s="119">
        <v>11365331607</v>
      </c>
      <c r="K882" s="116">
        <v>0</v>
      </c>
      <c r="L882" s="46">
        <v>518863866.49284643</v>
      </c>
      <c r="M882" s="47">
        <v>1225925431.4494121</v>
      </c>
      <c r="N882" s="48">
        <f t="shared" si="53"/>
        <v>23294097509.060001</v>
      </c>
      <c r="O882" s="52"/>
      <c r="P882" s="39">
        <v>3840</v>
      </c>
      <c r="Q882" s="37">
        <f t="shared" si="54"/>
        <v>2247713280</v>
      </c>
      <c r="R882" s="40">
        <f t="shared" si="55"/>
        <v>561928320</v>
      </c>
    </row>
    <row r="883" spans="1:18" ht="12.75">
      <c r="A883" s="96" t="s">
        <v>1680</v>
      </c>
      <c r="B883" s="49" t="s">
        <v>1622</v>
      </c>
      <c r="C883" s="49" t="s">
        <v>1681</v>
      </c>
      <c r="D883" s="50" t="s">
        <v>2162</v>
      </c>
      <c r="E883" s="57">
        <v>2842</v>
      </c>
      <c r="F883" s="60">
        <v>508993.2</v>
      </c>
      <c r="G883" s="28">
        <f t="shared" si="52"/>
        <v>1446558674.4000001</v>
      </c>
      <c r="H883" s="103"/>
      <c r="I883" s="122">
        <v>45385434</v>
      </c>
      <c r="J883" s="119">
        <v>473726729</v>
      </c>
      <c r="K883" s="116">
        <v>0</v>
      </c>
      <c r="L883" s="46">
        <v>5700865.0710582528</v>
      </c>
      <c r="M883" s="47">
        <v>0</v>
      </c>
      <c r="N883" s="48">
        <f t="shared" si="53"/>
        <v>921745646.33000004</v>
      </c>
      <c r="O883" s="52"/>
      <c r="P883" s="39">
        <v>118</v>
      </c>
      <c r="Q883" s="37">
        <f t="shared" si="54"/>
        <v>60061197.600000001</v>
      </c>
      <c r="R883" s="40">
        <f t="shared" si="55"/>
        <v>15015299.4</v>
      </c>
    </row>
    <row r="884" spans="1:18" ht="12.75">
      <c r="A884" s="96" t="s">
        <v>1682</v>
      </c>
      <c r="B884" s="49" t="s">
        <v>1622</v>
      </c>
      <c r="C884" s="49" t="s">
        <v>1683</v>
      </c>
      <c r="D884" s="50" t="s">
        <v>2162</v>
      </c>
      <c r="E884" s="57">
        <v>2974</v>
      </c>
      <c r="F884" s="60">
        <v>508993.2</v>
      </c>
      <c r="G884" s="28">
        <f t="shared" si="52"/>
        <v>1513745776.8</v>
      </c>
      <c r="H884" s="103"/>
      <c r="I884" s="122">
        <v>48797023</v>
      </c>
      <c r="J884" s="119">
        <v>509336396</v>
      </c>
      <c r="K884" s="116">
        <v>0</v>
      </c>
      <c r="L884" s="46">
        <v>6282548.3381681368</v>
      </c>
      <c r="M884" s="47">
        <v>61253266.412287161</v>
      </c>
      <c r="N884" s="48">
        <f t="shared" si="53"/>
        <v>888076543.04999995</v>
      </c>
      <c r="O884" s="52"/>
      <c r="P884" s="39">
        <v>186</v>
      </c>
      <c r="Q884" s="37">
        <f t="shared" si="54"/>
        <v>94672735.200000003</v>
      </c>
      <c r="R884" s="40">
        <f t="shared" si="55"/>
        <v>23668183.800000001</v>
      </c>
    </row>
    <row r="885" spans="1:18" ht="12.75">
      <c r="A885" s="96" t="s">
        <v>1684</v>
      </c>
      <c r="B885" s="49" t="s">
        <v>1622</v>
      </c>
      <c r="C885" s="49" t="s">
        <v>1685</v>
      </c>
      <c r="D885" s="50" t="s">
        <v>2162</v>
      </c>
      <c r="E885" s="57">
        <v>45405</v>
      </c>
      <c r="F885" s="60">
        <v>508993.2</v>
      </c>
      <c r="G885" s="28">
        <f t="shared" si="52"/>
        <v>23110836246</v>
      </c>
      <c r="H885" s="103"/>
      <c r="I885" s="122">
        <v>730710352</v>
      </c>
      <c r="J885" s="119">
        <v>7627050953</v>
      </c>
      <c r="K885" s="116">
        <v>0</v>
      </c>
      <c r="L885" s="46">
        <v>1171477489</v>
      </c>
      <c r="M885" s="47">
        <v>5279304629.7444477</v>
      </c>
      <c r="N885" s="48">
        <f t="shared" si="53"/>
        <v>8302292822.2600002</v>
      </c>
      <c r="O885" s="52"/>
      <c r="P885" s="39">
        <v>2929</v>
      </c>
      <c r="Q885" s="37">
        <f t="shared" si="54"/>
        <v>1490841082.8</v>
      </c>
      <c r="R885" s="40">
        <f t="shared" si="55"/>
        <v>372710270.69999999</v>
      </c>
    </row>
    <row r="886" spans="1:18" ht="12.75">
      <c r="A886" s="96" t="s">
        <v>1686</v>
      </c>
      <c r="B886" s="49" t="s">
        <v>1622</v>
      </c>
      <c r="C886" s="49" t="s">
        <v>1687</v>
      </c>
      <c r="D886" s="50" t="s">
        <v>2162</v>
      </c>
      <c r="E886" s="57">
        <v>5803</v>
      </c>
      <c r="F886" s="60">
        <v>508993.2</v>
      </c>
      <c r="G886" s="28">
        <f t="shared" si="52"/>
        <v>2953687539.5999999</v>
      </c>
      <c r="H886" s="103"/>
      <c r="I886" s="122">
        <v>96219709</v>
      </c>
      <c r="J886" s="119">
        <v>1004327666</v>
      </c>
      <c r="K886" s="116">
        <v>0</v>
      </c>
      <c r="L886" s="46">
        <v>8895611.9760297164</v>
      </c>
      <c r="M886" s="47">
        <v>0</v>
      </c>
      <c r="N886" s="48">
        <f t="shared" si="53"/>
        <v>1844244552.6199999</v>
      </c>
      <c r="O886" s="52"/>
      <c r="P886" s="39">
        <v>154</v>
      </c>
      <c r="Q886" s="37">
        <f t="shared" si="54"/>
        <v>78384952.799999997</v>
      </c>
      <c r="R886" s="40">
        <f t="shared" si="55"/>
        <v>19596238.199999999</v>
      </c>
    </row>
    <row r="887" spans="1:18" ht="12.75">
      <c r="A887" s="96" t="s">
        <v>1688</v>
      </c>
      <c r="B887" s="49" t="s">
        <v>1622</v>
      </c>
      <c r="C887" s="49" t="s">
        <v>101</v>
      </c>
      <c r="D887" s="50" t="s">
        <v>2162</v>
      </c>
      <c r="E887" s="57">
        <v>3725</v>
      </c>
      <c r="F887" s="60">
        <v>508993.2</v>
      </c>
      <c r="G887" s="28">
        <f t="shared" si="52"/>
        <v>1895999670</v>
      </c>
      <c r="H887" s="103"/>
      <c r="I887" s="122">
        <v>59710869</v>
      </c>
      <c r="J887" s="119">
        <v>623253583</v>
      </c>
      <c r="K887" s="116">
        <v>0</v>
      </c>
      <c r="L887" s="46">
        <v>30737243</v>
      </c>
      <c r="M887" s="47">
        <v>0</v>
      </c>
      <c r="N887" s="48">
        <f t="shared" si="53"/>
        <v>1182297975</v>
      </c>
      <c r="O887" s="52"/>
      <c r="P887" s="39">
        <v>88</v>
      </c>
      <c r="Q887" s="37">
        <f t="shared" si="54"/>
        <v>44791401.600000001</v>
      </c>
      <c r="R887" s="40">
        <f t="shared" si="55"/>
        <v>11197850.4</v>
      </c>
    </row>
    <row r="888" spans="1:18" ht="12.75">
      <c r="A888" s="96" t="s">
        <v>1689</v>
      </c>
      <c r="B888" s="49" t="s">
        <v>1622</v>
      </c>
      <c r="C888" s="49" t="s">
        <v>1690</v>
      </c>
      <c r="D888" s="50" t="s">
        <v>2162</v>
      </c>
      <c r="E888" s="57">
        <v>1448</v>
      </c>
      <c r="F888" s="60">
        <v>508993.2</v>
      </c>
      <c r="G888" s="28">
        <f t="shared" si="52"/>
        <v>737022153.60000002</v>
      </c>
      <c r="H888" s="103"/>
      <c r="I888" s="122">
        <v>23121187</v>
      </c>
      <c r="J888" s="119">
        <v>241335668</v>
      </c>
      <c r="K888" s="116">
        <v>0</v>
      </c>
      <c r="L888" s="46">
        <v>3020280.0122688245</v>
      </c>
      <c r="M888" s="47">
        <v>4618301.3207503231</v>
      </c>
      <c r="N888" s="48">
        <f t="shared" si="53"/>
        <v>464926717.26999998</v>
      </c>
      <c r="O888" s="52"/>
      <c r="P888" s="39">
        <v>33</v>
      </c>
      <c r="Q888" s="37">
        <f t="shared" si="54"/>
        <v>16796775.600000001</v>
      </c>
      <c r="R888" s="40">
        <f t="shared" si="55"/>
        <v>4199193.9000000004</v>
      </c>
    </row>
    <row r="889" spans="1:18" ht="12.75">
      <c r="A889" s="96" t="s">
        <v>1691</v>
      </c>
      <c r="B889" s="49" t="s">
        <v>1622</v>
      </c>
      <c r="C889" s="49" t="s">
        <v>1692</v>
      </c>
      <c r="D889" s="50" t="s">
        <v>2162</v>
      </c>
      <c r="E889" s="57">
        <v>3135</v>
      </c>
      <c r="F889" s="60">
        <v>508993.2</v>
      </c>
      <c r="G889" s="28">
        <f t="shared" si="52"/>
        <v>1595693682</v>
      </c>
      <c r="H889" s="103"/>
      <c r="I889" s="122">
        <v>48635336</v>
      </c>
      <c r="J889" s="119">
        <v>507648735</v>
      </c>
      <c r="K889" s="116">
        <v>0</v>
      </c>
      <c r="L889" s="46">
        <v>21794991</v>
      </c>
      <c r="M889" s="47">
        <v>65203650.008778743</v>
      </c>
      <c r="N889" s="48">
        <f t="shared" si="53"/>
        <v>952410969.99000001</v>
      </c>
      <c r="O889" s="52"/>
      <c r="P889" s="39">
        <v>149</v>
      </c>
      <c r="Q889" s="37">
        <f t="shared" si="54"/>
        <v>75839986.799999997</v>
      </c>
      <c r="R889" s="40">
        <f t="shared" si="55"/>
        <v>18959996.699999999</v>
      </c>
    </row>
    <row r="890" spans="1:18" ht="12.75">
      <c r="A890" s="96" t="s">
        <v>1693</v>
      </c>
      <c r="B890" s="49" t="s">
        <v>1622</v>
      </c>
      <c r="C890" s="49" t="s">
        <v>1694</v>
      </c>
      <c r="D890" s="50" t="s">
        <v>2162</v>
      </c>
      <c r="E890" s="57">
        <v>3281</v>
      </c>
      <c r="F890" s="60">
        <v>508993.2</v>
      </c>
      <c r="G890" s="28">
        <f t="shared" si="52"/>
        <v>1670006689.2</v>
      </c>
      <c r="H890" s="103"/>
      <c r="I890" s="122">
        <v>52936200</v>
      </c>
      <c r="J890" s="119">
        <v>552540544</v>
      </c>
      <c r="K890" s="116">
        <v>0</v>
      </c>
      <c r="L890" s="46">
        <v>10284008.176007766</v>
      </c>
      <c r="M890" s="47">
        <v>6726972.8783736136</v>
      </c>
      <c r="N890" s="48">
        <f t="shared" si="53"/>
        <v>1047518964.15</v>
      </c>
      <c r="O890" s="52"/>
      <c r="P890" s="39">
        <v>106</v>
      </c>
      <c r="Q890" s="37">
        <f t="shared" si="54"/>
        <v>53953279.200000003</v>
      </c>
      <c r="R890" s="40">
        <f t="shared" si="55"/>
        <v>13488319.800000001</v>
      </c>
    </row>
    <row r="891" spans="1:18" ht="12.75">
      <c r="A891" s="96" t="s">
        <v>1695</v>
      </c>
      <c r="B891" s="49" t="s">
        <v>1622</v>
      </c>
      <c r="C891" s="49" t="s">
        <v>1696</v>
      </c>
      <c r="D891" s="50" t="s">
        <v>2162</v>
      </c>
      <c r="E891" s="57">
        <v>1832</v>
      </c>
      <c r="F891" s="60">
        <v>508993.2</v>
      </c>
      <c r="G891" s="28">
        <f t="shared" si="52"/>
        <v>932475542.39999998</v>
      </c>
      <c r="H891" s="103"/>
      <c r="I891" s="122">
        <v>31270193</v>
      </c>
      <c r="J891" s="119">
        <v>326393834</v>
      </c>
      <c r="K891" s="116">
        <v>0</v>
      </c>
      <c r="L891" s="46">
        <v>4156539.3251692802</v>
      </c>
      <c r="M891" s="47">
        <v>1425315.986559341</v>
      </c>
      <c r="N891" s="48">
        <f t="shared" si="53"/>
        <v>569229660.09000003</v>
      </c>
      <c r="O891" s="52"/>
      <c r="P891" s="39">
        <v>91</v>
      </c>
      <c r="Q891" s="37">
        <f t="shared" si="54"/>
        <v>46318381.200000003</v>
      </c>
      <c r="R891" s="40">
        <f t="shared" si="55"/>
        <v>11579595.300000001</v>
      </c>
    </row>
    <row r="892" spans="1:18" ht="12.75">
      <c r="A892" s="96" t="s">
        <v>1697</v>
      </c>
      <c r="B892" s="49" t="s">
        <v>1622</v>
      </c>
      <c r="C892" s="49" t="s">
        <v>1698</v>
      </c>
      <c r="D892" s="50" t="s">
        <v>2162</v>
      </c>
      <c r="E892" s="57">
        <v>2866</v>
      </c>
      <c r="F892" s="60">
        <v>508993.2</v>
      </c>
      <c r="G892" s="28">
        <f t="shared" si="52"/>
        <v>1458774511.2</v>
      </c>
      <c r="H892" s="103"/>
      <c r="I892" s="122">
        <v>46517241</v>
      </c>
      <c r="J892" s="119">
        <v>485540362</v>
      </c>
      <c r="K892" s="116">
        <v>0</v>
      </c>
      <c r="L892" s="46">
        <v>7169714</v>
      </c>
      <c r="M892" s="47">
        <v>88435298.041413903</v>
      </c>
      <c r="N892" s="48">
        <f t="shared" si="53"/>
        <v>831111896.15999997</v>
      </c>
      <c r="O892" s="52"/>
      <c r="P892" s="39">
        <v>78</v>
      </c>
      <c r="Q892" s="37">
        <f t="shared" si="54"/>
        <v>39701469.600000001</v>
      </c>
      <c r="R892" s="40">
        <f t="shared" si="55"/>
        <v>9925367.4000000004</v>
      </c>
    </row>
    <row r="893" spans="1:18" ht="12.75">
      <c r="A893" s="96" t="s">
        <v>1699</v>
      </c>
      <c r="B893" s="49" t="s">
        <v>1622</v>
      </c>
      <c r="C893" s="49" t="s">
        <v>1700</v>
      </c>
      <c r="D893" s="50" t="s">
        <v>2162</v>
      </c>
      <c r="E893" s="57">
        <v>1171</v>
      </c>
      <c r="F893" s="60">
        <v>508993.2</v>
      </c>
      <c r="G893" s="28">
        <f t="shared" si="52"/>
        <v>596031037.20000005</v>
      </c>
      <c r="H893" s="103"/>
      <c r="I893" s="122">
        <v>18901167</v>
      </c>
      <c r="J893" s="119">
        <v>197287689</v>
      </c>
      <c r="K893" s="116">
        <v>0</v>
      </c>
      <c r="L893" s="46">
        <v>2399856.6709368243</v>
      </c>
      <c r="M893" s="47">
        <v>0</v>
      </c>
      <c r="N893" s="48">
        <f t="shared" si="53"/>
        <v>377442324.52999997</v>
      </c>
      <c r="O893" s="52"/>
      <c r="P893" s="39">
        <v>25</v>
      </c>
      <c r="Q893" s="37">
        <f t="shared" si="54"/>
        <v>12724830</v>
      </c>
      <c r="R893" s="40">
        <f t="shared" si="55"/>
        <v>3181207.5</v>
      </c>
    </row>
    <row r="894" spans="1:18" ht="12.75">
      <c r="A894" s="96" t="s">
        <v>1701</v>
      </c>
      <c r="B894" s="49" t="s">
        <v>1622</v>
      </c>
      <c r="C894" s="49" t="s">
        <v>1702</v>
      </c>
      <c r="D894" s="50" t="s">
        <v>2162</v>
      </c>
      <c r="E894" s="57">
        <v>5311</v>
      </c>
      <c r="F894" s="60">
        <v>508993.2</v>
      </c>
      <c r="G894" s="28">
        <f t="shared" si="52"/>
        <v>2703262885.2000003</v>
      </c>
      <c r="H894" s="103"/>
      <c r="I894" s="122">
        <v>85370536</v>
      </c>
      <c r="J894" s="119">
        <v>891085545</v>
      </c>
      <c r="K894" s="116">
        <v>0</v>
      </c>
      <c r="L894" s="46">
        <v>11551392.900083458</v>
      </c>
      <c r="M894" s="47">
        <v>48052776.423150033</v>
      </c>
      <c r="N894" s="48">
        <f t="shared" si="53"/>
        <v>1667202634.8800001</v>
      </c>
      <c r="O894" s="52"/>
      <c r="P894" s="39">
        <v>357</v>
      </c>
      <c r="Q894" s="37">
        <f t="shared" si="54"/>
        <v>181710572.40000001</v>
      </c>
      <c r="R894" s="40">
        <f t="shared" si="55"/>
        <v>45427643.100000001</v>
      </c>
    </row>
    <row r="895" spans="1:18" ht="12.75">
      <c r="A895" s="96" t="s">
        <v>1703</v>
      </c>
      <c r="B895" s="49" t="s">
        <v>1622</v>
      </c>
      <c r="C895" s="49" t="s">
        <v>1704</v>
      </c>
      <c r="D895" s="50" t="s">
        <v>2162</v>
      </c>
      <c r="E895" s="57">
        <v>9472</v>
      </c>
      <c r="F895" s="60">
        <v>508993.2</v>
      </c>
      <c r="G895" s="28">
        <f t="shared" si="52"/>
        <v>4821183590.4000006</v>
      </c>
      <c r="H895" s="103"/>
      <c r="I895" s="122">
        <v>147587548</v>
      </c>
      <c r="J895" s="119">
        <v>1540497890</v>
      </c>
      <c r="K895" s="116">
        <v>0</v>
      </c>
      <c r="L895" s="46">
        <v>66074546</v>
      </c>
      <c r="M895" s="47">
        <v>141877225.42104378</v>
      </c>
      <c r="N895" s="48">
        <f t="shared" si="53"/>
        <v>2925146380.98</v>
      </c>
      <c r="O895" s="52"/>
      <c r="P895" s="39">
        <v>457</v>
      </c>
      <c r="Q895" s="37">
        <f t="shared" si="54"/>
        <v>232609892.40000001</v>
      </c>
      <c r="R895" s="40">
        <f t="shared" si="55"/>
        <v>58152473.100000001</v>
      </c>
    </row>
    <row r="896" spans="1:18" ht="12.75">
      <c r="A896" s="96" t="s">
        <v>1705</v>
      </c>
      <c r="B896" s="49" t="s">
        <v>1622</v>
      </c>
      <c r="C896" s="49" t="s">
        <v>823</v>
      </c>
      <c r="D896" s="50" t="s">
        <v>2162</v>
      </c>
      <c r="E896" s="57">
        <v>4707</v>
      </c>
      <c r="F896" s="60">
        <v>508993.2</v>
      </c>
      <c r="G896" s="28">
        <f t="shared" si="52"/>
        <v>2395830992.4000001</v>
      </c>
      <c r="H896" s="103"/>
      <c r="I896" s="122">
        <v>76865820</v>
      </c>
      <c r="J896" s="119">
        <v>802314523</v>
      </c>
      <c r="K896" s="116">
        <v>0</v>
      </c>
      <c r="L896" s="46">
        <v>11563308</v>
      </c>
      <c r="M896" s="47">
        <v>82157159.510819629</v>
      </c>
      <c r="N896" s="48">
        <f t="shared" si="53"/>
        <v>1422930181.8900001</v>
      </c>
      <c r="O896" s="52"/>
      <c r="P896" s="39">
        <v>143</v>
      </c>
      <c r="Q896" s="37">
        <f t="shared" si="54"/>
        <v>72786027.600000009</v>
      </c>
      <c r="R896" s="40">
        <f t="shared" si="55"/>
        <v>18196506.900000002</v>
      </c>
    </row>
    <row r="897" spans="1:18" ht="12.75">
      <c r="A897" s="96" t="s">
        <v>1706</v>
      </c>
      <c r="B897" s="49" t="s">
        <v>1622</v>
      </c>
      <c r="C897" s="49" t="s">
        <v>1707</v>
      </c>
      <c r="D897" s="50" t="s">
        <v>2162</v>
      </c>
      <c r="E897" s="57">
        <v>18102</v>
      </c>
      <c r="F897" s="60">
        <v>508993.2</v>
      </c>
      <c r="G897" s="28">
        <f t="shared" si="52"/>
        <v>9213794906.3999996</v>
      </c>
      <c r="H897" s="103"/>
      <c r="I897" s="122">
        <v>271585020</v>
      </c>
      <c r="J897" s="119">
        <v>2834765889</v>
      </c>
      <c r="K897" s="116">
        <v>0</v>
      </c>
      <c r="L897" s="46">
        <v>136110772.96754918</v>
      </c>
      <c r="M897" s="47">
        <v>484064448.25809801</v>
      </c>
      <c r="N897" s="48">
        <f t="shared" si="53"/>
        <v>5487268776.1700001</v>
      </c>
      <c r="O897" s="52"/>
      <c r="P897" s="39">
        <v>922</v>
      </c>
      <c r="Q897" s="37">
        <f t="shared" si="54"/>
        <v>469291730.40000004</v>
      </c>
      <c r="R897" s="40">
        <f t="shared" si="55"/>
        <v>117322932.60000001</v>
      </c>
    </row>
    <row r="898" spans="1:18" ht="12.75">
      <c r="A898" s="96" t="s">
        <v>1708</v>
      </c>
      <c r="B898" s="49" t="s">
        <v>1622</v>
      </c>
      <c r="C898" s="49" t="s">
        <v>1709</v>
      </c>
      <c r="D898" s="50" t="s">
        <v>2162</v>
      </c>
      <c r="E898" s="57">
        <v>7414</v>
      </c>
      <c r="F898" s="60">
        <v>508993.2</v>
      </c>
      <c r="G898" s="28">
        <f t="shared" si="52"/>
        <v>3773675584.8000002</v>
      </c>
      <c r="H898" s="103"/>
      <c r="I898" s="122">
        <v>118192921</v>
      </c>
      <c r="J898" s="119">
        <v>1233680934</v>
      </c>
      <c r="K898" s="116">
        <v>0</v>
      </c>
      <c r="L898" s="46">
        <v>37026207</v>
      </c>
      <c r="M898" s="47">
        <v>164030096.19568148</v>
      </c>
      <c r="N898" s="48">
        <f t="shared" si="53"/>
        <v>2220745426.5999999</v>
      </c>
      <c r="O898" s="52"/>
      <c r="P898" s="39">
        <v>285</v>
      </c>
      <c r="Q898" s="37">
        <f t="shared" si="54"/>
        <v>145063062</v>
      </c>
      <c r="R898" s="40">
        <f t="shared" si="55"/>
        <v>36265765.5</v>
      </c>
    </row>
    <row r="899" spans="1:18" ht="12.75">
      <c r="A899" s="96" t="s">
        <v>1710</v>
      </c>
      <c r="B899" s="49" t="s">
        <v>1622</v>
      </c>
      <c r="C899" s="49" t="s">
        <v>1711</v>
      </c>
      <c r="D899" s="50" t="s">
        <v>2162</v>
      </c>
      <c r="E899" s="57">
        <v>2135</v>
      </c>
      <c r="F899" s="60">
        <v>508993.2</v>
      </c>
      <c r="G899" s="28">
        <f t="shared" si="52"/>
        <v>1086700482</v>
      </c>
      <c r="H899" s="103"/>
      <c r="I899" s="122">
        <v>35134503</v>
      </c>
      <c r="J899" s="119">
        <v>366728956</v>
      </c>
      <c r="K899" s="116">
        <v>0</v>
      </c>
      <c r="L899" s="46">
        <v>4492750.1540149702</v>
      </c>
      <c r="M899" s="47">
        <v>0</v>
      </c>
      <c r="N899" s="48">
        <f t="shared" si="53"/>
        <v>680344272.85000002</v>
      </c>
      <c r="O899" s="52"/>
      <c r="P899" s="39">
        <v>83</v>
      </c>
      <c r="Q899" s="37">
        <f t="shared" si="54"/>
        <v>42246435.600000001</v>
      </c>
      <c r="R899" s="40">
        <f t="shared" si="55"/>
        <v>10561608.9</v>
      </c>
    </row>
    <row r="900" spans="1:18" ht="12.75">
      <c r="A900" s="96" t="s">
        <v>1712</v>
      </c>
      <c r="B900" s="49" t="s">
        <v>1622</v>
      </c>
      <c r="C900" s="49" t="s">
        <v>2113</v>
      </c>
      <c r="D900" s="50" t="s">
        <v>2162</v>
      </c>
      <c r="E900" s="57">
        <v>11328</v>
      </c>
      <c r="F900" s="60">
        <v>508993.2</v>
      </c>
      <c r="G900" s="28">
        <f t="shared" si="52"/>
        <v>5765874969.6000004</v>
      </c>
      <c r="H900" s="103"/>
      <c r="I900" s="122">
        <v>178857741</v>
      </c>
      <c r="J900" s="119">
        <v>1866891724</v>
      </c>
      <c r="K900" s="116">
        <v>0</v>
      </c>
      <c r="L900" s="46">
        <v>72100000</v>
      </c>
      <c r="M900" s="47">
        <v>68433136.791259095</v>
      </c>
      <c r="N900" s="48">
        <f t="shared" si="53"/>
        <v>3579592367.8099999</v>
      </c>
      <c r="O900" s="52"/>
      <c r="P900" s="39">
        <v>307</v>
      </c>
      <c r="Q900" s="37">
        <f t="shared" si="54"/>
        <v>156260912.40000001</v>
      </c>
      <c r="R900" s="40">
        <f t="shared" si="55"/>
        <v>39065228.100000001</v>
      </c>
    </row>
    <row r="901" spans="1:18" ht="12.75">
      <c r="A901" s="96" t="s">
        <v>1713</v>
      </c>
      <c r="B901" s="49" t="s">
        <v>1622</v>
      </c>
      <c r="C901" s="49" t="s">
        <v>1714</v>
      </c>
      <c r="D901" s="50" t="s">
        <v>2162</v>
      </c>
      <c r="E901" s="57">
        <v>3813</v>
      </c>
      <c r="F901" s="60">
        <v>508993.2</v>
      </c>
      <c r="G901" s="28">
        <f t="shared" si="52"/>
        <v>1940791071.6000001</v>
      </c>
      <c r="H901" s="103"/>
      <c r="I901" s="122">
        <v>63769204</v>
      </c>
      <c r="J901" s="119">
        <v>665613899</v>
      </c>
      <c r="K901" s="116">
        <v>0</v>
      </c>
      <c r="L901" s="46">
        <v>8014524.7714149598</v>
      </c>
      <c r="M901" s="47">
        <v>33381409.594215665</v>
      </c>
      <c r="N901" s="48">
        <f t="shared" si="53"/>
        <v>1170012034.23</v>
      </c>
      <c r="O901" s="52"/>
      <c r="P901" s="39">
        <v>220</v>
      </c>
      <c r="Q901" s="37">
        <f t="shared" si="54"/>
        <v>111978504</v>
      </c>
      <c r="R901" s="40">
        <f t="shared" si="55"/>
        <v>27994626</v>
      </c>
    </row>
    <row r="902" spans="1:18" ht="12.75">
      <c r="A902" s="96" t="s">
        <v>1715</v>
      </c>
      <c r="B902" s="49" t="s">
        <v>1622</v>
      </c>
      <c r="C902" s="49" t="s">
        <v>1716</v>
      </c>
      <c r="D902" s="50" t="s">
        <v>2162</v>
      </c>
      <c r="E902" s="57">
        <v>8239</v>
      </c>
      <c r="F902" s="60">
        <v>508993.2</v>
      </c>
      <c r="G902" s="28">
        <f t="shared" ref="G902:G965" si="56">+E902*F902</f>
        <v>4193594974.8000002</v>
      </c>
      <c r="H902" s="103"/>
      <c r="I902" s="122">
        <v>130497273</v>
      </c>
      <c r="J902" s="119">
        <v>1362112014</v>
      </c>
      <c r="K902" s="116">
        <v>0</v>
      </c>
      <c r="L902" s="46">
        <v>49096436</v>
      </c>
      <c r="M902" s="47">
        <v>141268123.99199581</v>
      </c>
      <c r="N902" s="48">
        <f t="shared" ref="N902:N965" si="57">ROUND((G902)-(I902+J902+K902+L902+M902),2)</f>
        <v>2510621127.8099999</v>
      </c>
      <c r="O902" s="52"/>
      <c r="P902" s="39">
        <v>453</v>
      </c>
      <c r="Q902" s="37">
        <f t="shared" ref="Q902:Q965" si="58">+P902*F902</f>
        <v>230573919.59999999</v>
      </c>
      <c r="R902" s="40">
        <f t="shared" ref="R902:R965" si="59">+Q902*0.25</f>
        <v>57643479.899999999</v>
      </c>
    </row>
    <row r="903" spans="1:18" ht="12.75">
      <c r="A903" s="96" t="s">
        <v>1717</v>
      </c>
      <c r="B903" s="49" t="s">
        <v>1622</v>
      </c>
      <c r="C903" s="49" t="s">
        <v>1718</v>
      </c>
      <c r="D903" s="50" t="s">
        <v>2162</v>
      </c>
      <c r="E903" s="57">
        <v>4581</v>
      </c>
      <c r="F903" s="60">
        <v>508993.2</v>
      </c>
      <c r="G903" s="28">
        <f t="shared" si="56"/>
        <v>2331697849.2000003</v>
      </c>
      <c r="H903" s="103"/>
      <c r="I903" s="122">
        <v>76089725</v>
      </c>
      <c r="J903" s="119">
        <v>794213745</v>
      </c>
      <c r="K903" s="116">
        <v>0</v>
      </c>
      <c r="L903" s="46">
        <v>9825173.2029298507</v>
      </c>
      <c r="M903" s="47">
        <v>0</v>
      </c>
      <c r="N903" s="48">
        <f t="shared" si="57"/>
        <v>1451569206</v>
      </c>
      <c r="O903" s="52"/>
      <c r="P903" s="39">
        <v>121</v>
      </c>
      <c r="Q903" s="37">
        <f t="shared" si="58"/>
        <v>61588177.200000003</v>
      </c>
      <c r="R903" s="40">
        <f t="shared" si="59"/>
        <v>15397044.300000001</v>
      </c>
    </row>
    <row r="904" spans="1:18" ht="12.75">
      <c r="A904" s="96" t="s">
        <v>1719</v>
      </c>
      <c r="B904" s="49" t="s">
        <v>1622</v>
      </c>
      <c r="C904" s="49" t="s">
        <v>1720</v>
      </c>
      <c r="D904" s="50" t="s">
        <v>2162</v>
      </c>
      <c r="E904" s="57">
        <v>4111</v>
      </c>
      <c r="F904" s="60">
        <v>508993.2</v>
      </c>
      <c r="G904" s="28">
        <f t="shared" si="56"/>
        <v>2092471045.2</v>
      </c>
      <c r="H904" s="103"/>
      <c r="I904" s="122">
        <v>66404696</v>
      </c>
      <c r="J904" s="119">
        <v>693122790</v>
      </c>
      <c r="K904" s="116">
        <v>0</v>
      </c>
      <c r="L904" s="46">
        <v>31215563</v>
      </c>
      <c r="M904" s="47">
        <v>333507076.20029902</v>
      </c>
      <c r="N904" s="48">
        <f t="shared" si="57"/>
        <v>968220920</v>
      </c>
      <c r="O904" s="52"/>
      <c r="P904" s="39">
        <v>84</v>
      </c>
      <c r="Q904" s="37">
        <f t="shared" si="58"/>
        <v>42755428.800000004</v>
      </c>
      <c r="R904" s="40">
        <f t="shared" si="59"/>
        <v>10688857.200000001</v>
      </c>
    </row>
    <row r="905" spans="1:18" ht="12.75">
      <c r="A905" s="96" t="s">
        <v>1721</v>
      </c>
      <c r="B905" s="49" t="s">
        <v>1622</v>
      </c>
      <c r="C905" s="49" t="s">
        <v>1722</v>
      </c>
      <c r="D905" s="50" t="s">
        <v>2162</v>
      </c>
      <c r="E905" s="57">
        <v>7221</v>
      </c>
      <c r="F905" s="60">
        <v>508993.2</v>
      </c>
      <c r="G905" s="28">
        <f t="shared" si="56"/>
        <v>3675439897.2000003</v>
      </c>
      <c r="H905" s="103"/>
      <c r="I905" s="122">
        <v>118904342</v>
      </c>
      <c r="J905" s="119">
        <v>1241106647</v>
      </c>
      <c r="K905" s="116">
        <v>0</v>
      </c>
      <c r="L905" s="46">
        <v>95419759</v>
      </c>
      <c r="M905" s="47">
        <v>236978303.64924753</v>
      </c>
      <c r="N905" s="48">
        <f t="shared" si="57"/>
        <v>1983030845.55</v>
      </c>
      <c r="O905" s="52"/>
      <c r="P905" s="39">
        <v>209</v>
      </c>
      <c r="Q905" s="37">
        <f t="shared" si="58"/>
        <v>106379578.8</v>
      </c>
      <c r="R905" s="40">
        <f t="shared" si="59"/>
        <v>26594894.699999999</v>
      </c>
    </row>
    <row r="906" spans="1:18" ht="12.75">
      <c r="A906" s="96" t="s">
        <v>1723</v>
      </c>
      <c r="B906" s="49" t="s">
        <v>1622</v>
      </c>
      <c r="C906" s="49" t="s">
        <v>1724</v>
      </c>
      <c r="D906" s="50" t="s">
        <v>2162</v>
      </c>
      <c r="E906" s="57">
        <v>4238</v>
      </c>
      <c r="F906" s="60">
        <v>508993.2</v>
      </c>
      <c r="G906" s="28">
        <f t="shared" si="56"/>
        <v>2157113181.5999999</v>
      </c>
      <c r="H906" s="103"/>
      <c r="I906" s="122">
        <v>72807486</v>
      </c>
      <c r="J906" s="119">
        <v>759954206</v>
      </c>
      <c r="K906" s="116">
        <v>0</v>
      </c>
      <c r="L906" s="46">
        <v>9557564.9576957636</v>
      </c>
      <c r="M906" s="47">
        <v>0</v>
      </c>
      <c r="N906" s="48">
        <f t="shared" si="57"/>
        <v>1314793924.6400001</v>
      </c>
      <c r="O906" s="52"/>
      <c r="P906" s="39">
        <v>151</v>
      </c>
      <c r="Q906" s="37">
        <f t="shared" si="58"/>
        <v>76857973.200000003</v>
      </c>
      <c r="R906" s="40">
        <f t="shared" si="59"/>
        <v>19214493.300000001</v>
      </c>
    </row>
    <row r="907" spans="1:18" ht="12.75">
      <c r="A907" s="96" t="s">
        <v>1725</v>
      </c>
      <c r="B907" s="49" t="s">
        <v>1622</v>
      </c>
      <c r="C907" s="49" t="s">
        <v>1726</v>
      </c>
      <c r="D907" s="50" t="s">
        <v>2162</v>
      </c>
      <c r="E907" s="57">
        <v>1082</v>
      </c>
      <c r="F907" s="60">
        <v>508993.2</v>
      </c>
      <c r="G907" s="28">
        <f t="shared" si="56"/>
        <v>550730642.39999998</v>
      </c>
      <c r="H907" s="103"/>
      <c r="I907" s="122">
        <v>18011890</v>
      </c>
      <c r="J907" s="119">
        <v>188005548</v>
      </c>
      <c r="K907" s="116">
        <v>0</v>
      </c>
      <c r="L907" s="46">
        <v>2433496.7692022109</v>
      </c>
      <c r="M907" s="47">
        <v>0</v>
      </c>
      <c r="N907" s="48">
        <f t="shared" si="57"/>
        <v>342279707.63</v>
      </c>
      <c r="O907" s="52"/>
      <c r="P907" s="39">
        <v>33</v>
      </c>
      <c r="Q907" s="37">
        <f t="shared" si="58"/>
        <v>16796775.600000001</v>
      </c>
      <c r="R907" s="40">
        <f t="shared" si="59"/>
        <v>4199193.9000000004</v>
      </c>
    </row>
    <row r="908" spans="1:18" ht="12.75">
      <c r="A908" s="96" t="s">
        <v>1727</v>
      </c>
      <c r="B908" s="49" t="s">
        <v>1622</v>
      </c>
      <c r="C908" s="49" t="s">
        <v>1728</v>
      </c>
      <c r="D908" s="50" t="s">
        <v>2162</v>
      </c>
      <c r="E908" s="57">
        <v>1828</v>
      </c>
      <c r="F908" s="60">
        <v>508993.2</v>
      </c>
      <c r="G908" s="28">
        <f t="shared" si="56"/>
        <v>930439569.60000002</v>
      </c>
      <c r="H908" s="103"/>
      <c r="I908" s="122">
        <v>29313785</v>
      </c>
      <c r="J908" s="119">
        <v>305973123</v>
      </c>
      <c r="K908" s="116">
        <v>0</v>
      </c>
      <c r="L908" s="46">
        <v>3691853.1897079856</v>
      </c>
      <c r="M908" s="47">
        <v>6000343.6143360734</v>
      </c>
      <c r="N908" s="48">
        <f t="shared" si="57"/>
        <v>585460464.79999995</v>
      </c>
      <c r="O908" s="52"/>
      <c r="P908" s="39">
        <v>49</v>
      </c>
      <c r="Q908" s="37">
        <f t="shared" si="58"/>
        <v>24940666.800000001</v>
      </c>
      <c r="R908" s="40">
        <f t="shared" si="59"/>
        <v>6235166.7000000002</v>
      </c>
    </row>
    <row r="909" spans="1:18" ht="12.75">
      <c r="A909" s="96" t="s">
        <v>1729</v>
      </c>
      <c r="B909" s="49" t="s">
        <v>1622</v>
      </c>
      <c r="C909" s="49" t="s">
        <v>1730</v>
      </c>
      <c r="D909" s="50" t="s">
        <v>2162</v>
      </c>
      <c r="E909" s="57">
        <v>3066</v>
      </c>
      <c r="F909" s="60">
        <v>508993.2</v>
      </c>
      <c r="G909" s="28">
        <f t="shared" si="56"/>
        <v>1560573151.2</v>
      </c>
      <c r="H909" s="103"/>
      <c r="I909" s="122">
        <v>47568204</v>
      </c>
      <c r="J909" s="119">
        <v>496510166</v>
      </c>
      <c r="K909" s="116">
        <v>0</v>
      </c>
      <c r="L909" s="46">
        <v>11283918.922816752</v>
      </c>
      <c r="M909" s="47">
        <v>14850032.067918593</v>
      </c>
      <c r="N909" s="48">
        <f t="shared" si="57"/>
        <v>990360830.21000004</v>
      </c>
      <c r="O909" s="52"/>
      <c r="P909" s="39">
        <v>30</v>
      </c>
      <c r="Q909" s="37">
        <f t="shared" si="58"/>
        <v>15269796</v>
      </c>
      <c r="R909" s="40">
        <f t="shared" si="59"/>
        <v>3817449</v>
      </c>
    </row>
    <row r="910" spans="1:18" ht="12.75">
      <c r="A910" s="96" t="s">
        <v>1731</v>
      </c>
      <c r="B910" s="49" t="s">
        <v>1622</v>
      </c>
      <c r="C910" s="49" t="s">
        <v>1732</v>
      </c>
      <c r="D910" s="50" t="s">
        <v>2162</v>
      </c>
      <c r="E910" s="57">
        <v>39892</v>
      </c>
      <c r="F910" s="60">
        <v>508993.2</v>
      </c>
      <c r="G910" s="28">
        <f t="shared" si="56"/>
        <v>20304756734.400002</v>
      </c>
      <c r="H910" s="103"/>
      <c r="I910" s="122">
        <v>569492621</v>
      </c>
      <c r="J910" s="119">
        <v>5944283156</v>
      </c>
      <c r="K910" s="116">
        <v>0</v>
      </c>
      <c r="L910" s="46">
        <v>218881575.79381084</v>
      </c>
      <c r="M910" s="47">
        <v>177519765.49464008</v>
      </c>
      <c r="N910" s="48">
        <f t="shared" si="57"/>
        <v>13394579616.110001</v>
      </c>
      <c r="O910" s="52"/>
      <c r="P910" s="39">
        <v>2950</v>
      </c>
      <c r="Q910" s="37">
        <f t="shared" si="58"/>
        <v>1501529940</v>
      </c>
      <c r="R910" s="40">
        <f t="shared" si="59"/>
        <v>375382485</v>
      </c>
    </row>
    <row r="911" spans="1:18" ht="12.75">
      <c r="A911" s="96" t="s">
        <v>1733</v>
      </c>
      <c r="B911" s="49" t="s">
        <v>1622</v>
      </c>
      <c r="C911" s="49" t="s">
        <v>1734</v>
      </c>
      <c r="D911" s="50" t="s">
        <v>2162</v>
      </c>
      <c r="E911" s="57">
        <v>2275</v>
      </c>
      <c r="F911" s="60">
        <v>508993.2</v>
      </c>
      <c r="G911" s="28">
        <f t="shared" si="56"/>
        <v>1157959530</v>
      </c>
      <c r="H911" s="103"/>
      <c r="I911" s="122">
        <v>36702863</v>
      </c>
      <c r="J911" s="119">
        <v>383099278</v>
      </c>
      <c r="K911" s="116">
        <v>0</v>
      </c>
      <c r="L911" s="46">
        <v>4839562.9374504685</v>
      </c>
      <c r="M911" s="47">
        <v>12396493.988813834</v>
      </c>
      <c r="N911" s="48">
        <f t="shared" si="57"/>
        <v>720921332.07000005</v>
      </c>
      <c r="O911" s="52"/>
      <c r="P911" s="39">
        <v>58</v>
      </c>
      <c r="Q911" s="37">
        <f t="shared" si="58"/>
        <v>29521605.600000001</v>
      </c>
      <c r="R911" s="40">
        <f t="shared" si="59"/>
        <v>7380401.4000000004</v>
      </c>
    </row>
    <row r="912" spans="1:18" ht="12.75">
      <c r="A912" s="96" t="s">
        <v>1735</v>
      </c>
      <c r="B912" s="49" t="s">
        <v>1622</v>
      </c>
      <c r="C912" s="49" t="s">
        <v>1736</v>
      </c>
      <c r="D912" s="50" t="s">
        <v>2162</v>
      </c>
      <c r="E912" s="57">
        <v>8317</v>
      </c>
      <c r="F912" s="60">
        <v>508993.2</v>
      </c>
      <c r="G912" s="28">
        <f t="shared" si="56"/>
        <v>4233296444.4000001</v>
      </c>
      <c r="H912" s="103"/>
      <c r="I912" s="122">
        <v>131742259</v>
      </c>
      <c r="J912" s="119">
        <v>1375107012</v>
      </c>
      <c r="K912" s="116">
        <v>0</v>
      </c>
      <c r="L912" s="46">
        <v>34422900.005906209</v>
      </c>
      <c r="M912" s="47">
        <v>163779381.52854082</v>
      </c>
      <c r="N912" s="48">
        <f t="shared" si="57"/>
        <v>2528244891.8699999</v>
      </c>
      <c r="O912" s="52"/>
      <c r="P912" s="39">
        <v>448</v>
      </c>
      <c r="Q912" s="37">
        <f t="shared" si="58"/>
        <v>228028953.59999999</v>
      </c>
      <c r="R912" s="40">
        <f t="shared" si="59"/>
        <v>57007238.399999999</v>
      </c>
    </row>
    <row r="913" spans="1:18" ht="12.75">
      <c r="A913" s="96" t="s">
        <v>1737</v>
      </c>
      <c r="B913" s="49" t="s">
        <v>1622</v>
      </c>
      <c r="C913" s="49" t="s">
        <v>1738</v>
      </c>
      <c r="D913" s="50" t="s">
        <v>2162</v>
      </c>
      <c r="E913" s="57">
        <v>3824</v>
      </c>
      <c r="F913" s="60">
        <v>508993.2</v>
      </c>
      <c r="G913" s="28">
        <f t="shared" si="56"/>
        <v>1946389996.8</v>
      </c>
      <c r="H913" s="103"/>
      <c r="I913" s="122">
        <v>60503134</v>
      </c>
      <c r="J913" s="119">
        <v>631523127</v>
      </c>
      <c r="K913" s="116">
        <v>0</v>
      </c>
      <c r="L913" s="46">
        <v>9428246.8457356989</v>
      </c>
      <c r="M913" s="47">
        <v>102610534.41499989</v>
      </c>
      <c r="N913" s="48">
        <f t="shared" si="57"/>
        <v>1142324954.54</v>
      </c>
      <c r="O913" s="52"/>
      <c r="P913" s="39">
        <v>408</v>
      </c>
      <c r="Q913" s="37">
        <f t="shared" si="58"/>
        <v>207669225.59999999</v>
      </c>
      <c r="R913" s="40">
        <f t="shared" si="59"/>
        <v>51917306.399999999</v>
      </c>
    </row>
    <row r="914" spans="1:18" ht="12.75">
      <c r="A914" s="96" t="s">
        <v>1739</v>
      </c>
      <c r="B914" s="49" t="s">
        <v>1622</v>
      </c>
      <c r="C914" s="49" t="s">
        <v>1740</v>
      </c>
      <c r="D914" s="50" t="s">
        <v>2162</v>
      </c>
      <c r="E914" s="57">
        <v>15912</v>
      </c>
      <c r="F914" s="60">
        <v>508993.2</v>
      </c>
      <c r="G914" s="28">
        <f t="shared" si="56"/>
        <v>8099099798.4000006</v>
      </c>
      <c r="H914" s="103"/>
      <c r="I914" s="122">
        <v>273072536</v>
      </c>
      <c r="J914" s="119">
        <v>2850292381</v>
      </c>
      <c r="K914" s="116">
        <v>0</v>
      </c>
      <c r="L914" s="46">
        <v>95288791</v>
      </c>
      <c r="M914" s="47">
        <v>1573133481.2643688</v>
      </c>
      <c r="N914" s="48">
        <f t="shared" si="57"/>
        <v>3307312609.1399999</v>
      </c>
      <c r="O914" s="52"/>
      <c r="P914" s="39">
        <v>1752</v>
      </c>
      <c r="Q914" s="37">
        <f t="shared" si="58"/>
        <v>891756086.39999998</v>
      </c>
      <c r="R914" s="40">
        <f t="shared" si="59"/>
        <v>222939021.59999999</v>
      </c>
    </row>
    <row r="915" spans="1:18" ht="12.75">
      <c r="A915" s="96" t="s">
        <v>1741</v>
      </c>
      <c r="B915" s="49" t="s">
        <v>1622</v>
      </c>
      <c r="C915" s="49" t="s">
        <v>157</v>
      </c>
      <c r="D915" s="50" t="s">
        <v>2162</v>
      </c>
      <c r="E915" s="57">
        <v>17415</v>
      </c>
      <c r="F915" s="60">
        <v>508993.2</v>
      </c>
      <c r="G915" s="28">
        <f t="shared" si="56"/>
        <v>8864116578</v>
      </c>
      <c r="H915" s="103"/>
      <c r="I915" s="122">
        <v>281302386</v>
      </c>
      <c r="J915" s="119">
        <v>2936194376</v>
      </c>
      <c r="K915" s="116">
        <v>0</v>
      </c>
      <c r="L915" s="46">
        <v>232429048</v>
      </c>
      <c r="M915" s="47">
        <v>1188377807.1504042</v>
      </c>
      <c r="N915" s="48">
        <f t="shared" si="57"/>
        <v>4225812960.8499999</v>
      </c>
      <c r="O915" s="52"/>
      <c r="P915" s="39">
        <v>961</v>
      </c>
      <c r="Q915" s="37">
        <f t="shared" si="58"/>
        <v>489142465.19999999</v>
      </c>
      <c r="R915" s="40">
        <f t="shared" si="59"/>
        <v>122285616.3</v>
      </c>
    </row>
    <row r="916" spans="1:18" ht="12.75">
      <c r="A916" s="96" t="s">
        <v>1742</v>
      </c>
      <c r="B916" s="49" t="s">
        <v>1622</v>
      </c>
      <c r="C916" s="49" t="s">
        <v>1743</v>
      </c>
      <c r="D916" s="50" t="s">
        <v>2162</v>
      </c>
      <c r="E916" s="57">
        <v>16184</v>
      </c>
      <c r="F916" s="60">
        <v>508993.2</v>
      </c>
      <c r="G916" s="28">
        <f t="shared" si="56"/>
        <v>8237545948.8000002</v>
      </c>
      <c r="H916" s="103"/>
      <c r="I916" s="122">
        <v>254203707</v>
      </c>
      <c r="J916" s="119">
        <v>2653342223</v>
      </c>
      <c r="K916" s="116">
        <v>0</v>
      </c>
      <c r="L916" s="46">
        <v>41410080.997735679</v>
      </c>
      <c r="M916" s="47">
        <v>1727089878.0416446</v>
      </c>
      <c r="N916" s="48">
        <f t="shared" si="57"/>
        <v>3561500059.7600002</v>
      </c>
      <c r="O916" s="52"/>
      <c r="P916" s="39">
        <v>770</v>
      </c>
      <c r="Q916" s="37">
        <f t="shared" si="58"/>
        <v>391924764</v>
      </c>
      <c r="R916" s="40">
        <f t="shared" si="59"/>
        <v>97981191</v>
      </c>
    </row>
    <row r="917" spans="1:18" ht="12.75">
      <c r="A917" s="96" t="s">
        <v>1744</v>
      </c>
      <c r="B917" s="49" t="s">
        <v>1622</v>
      </c>
      <c r="C917" s="49" t="s">
        <v>1745</v>
      </c>
      <c r="D917" s="50" t="s">
        <v>2162</v>
      </c>
      <c r="E917" s="57">
        <v>7995</v>
      </c>
      <c r="F917" s="60">
        <v>508993.2</v>
      </c>
      <c r="G917" s="28">
        <f t="shared" si="56"/>
        <v>4069400634</v>
      </c>
      <c r="H917" s="103"/>
      <c r="I917" s="122">
        <v>134151391</v>
      </c>
      <c r="J917" s="119">
        <v>1400253175</v>
      </c>
      <c r="K917" s="116">
        <v>0</v>
      </c>
      <c r="L917" s="46">
        <v>16551696.09283052</v>
      </c>
      <c r="M917" s="47">
        <v>34347451.578235395</v>
      </c>
      <c r="N917" s="48">
        <f t="shared" si="57"/>
        <v>2484096920.3299999</v>
      </c>
      <c r="O917" s="52"/>
      <c r="P917" s="39">
        <v>236</v>
      </c>
      <c r="Q917" s="37">
        <f t="shared" si="58"/>
        <v>120122395.2</v>
      </c>
      <c r="R917" s="40">
        <f t="shared" si="59"/>
        <v>30030598.800000001</v>
      </c>
    </row>
    <row r="918" spans="1:18" ht="12.75">
      <c r="A918" s="96" t="s">
        <v>1746</v>
      </c>
      <c r="B918" s="49" t="s">
        <v>1622</v>
      </c>
      <c r="C918" s="49" t="s">
        <v>1747</v>
      </c>
      <c r="D918" s="50" t="s">
        <v>2162</v>
      </c>
      <c r="E918" s="57">
        <v>2354</v>
      </c>
      <c r="F918" s="60">
        <v>508993.2</v>
      </c>
      <c r="G918" s="28">
        <f t="shared" si="56"/>
        <v>1198169992.8</v>
      </c>
      <c r="H918" s="103"/>
      <c r="I918" s="122">
        <v>38335898</v>
      </c>
      <c r="J918" s="119">
        <v>400144664</v>
      </c>
      <c r="K918" s="116">
        <v>0</v>
      </c>
      <c r="L918" s="46">
        <v>9455271</v>
      </c>
      <c r="M918" s="47">
        <v>23156286.198922064</v>
      </c>
      <c r="N918" s="48">
        <f t="shared" si="57"/>
        <v>727077873.60000002</v>
      </c>
      <c r="O918" s="52"/>
      <c r="P918" s="39">
        <v>81</v>
      </c>
      <c r="Q918" s="37">
        <f t="shared" si="58"/>
        <v>41228449.200000003</v>
      </c>
      <c r="R918" s="40">
        <f t="shared" si="59"/>
        <v>10307112.300000001</v>
      </c>
    </row>
    <row r="919" spans="1:18" ht="12.75">
      <c r="A919" s="96" t="s">
        <v>1748</v>
      </c>
      <c r="B919" s="49" t="s">
        <v>1622</v>
      </c>
      <c r="C919" s="49" t="s">
        <v>1749</v>
      </c>
      <c r="D919" s="50" t="s">
        <v>2162</v>
      </c>
      <c r="E919" s="57">
        <v>15348</v>
      </c>
      <c r="F919" s="60">
        <v>508993.2</v>
      </c>
      <c r="G919" s="28">
        <f t="shared" si="56"/>
        <v>7812027633.6000004</v>
      </c>
      <c r="H919" s="103"/>
      <c r="I919" s="122">
        <v>238908153</v>
      </c>
      <c r="J919" s="119">
        <v>2707474099</v>
      </c>
      <c r="K919" s="116">
        <v>0</v>
      </c>
      <c r="L919" s="46">
        <v>324831509</v>
      </c>
      <c r="M919" s="47">
        <v>579760353.04783082</v>
      </c>
      <c r="N919" s="48">
        <f t="shared" si="57"/>
        <v>3961053519.5500002</v>
      </c>
      <c r="O919" s="52"/>
      <c r="P919" s="39">
        <v>795</v>
      </c>
      <c r="Q919" s="37">
        <f t="shared" si="58"/>
        <v>404649594</v>
      </c>
      <c r="R919" s="40">
        <f t="shared" si="59"/>
        <v>101162398.5</v>
      </c>
    </row>
    <row r="920" spans="1:18" ht="12.75">
      <c r="A920" s="96" t="s">
        <v>1750</v>
      </c>
      <c r="B920" s="49" t="s">
        <v>1622</v>
      </c>
      <c r="C920" s="49" t="s">
        <v>1751</v>
      </c>
      <c r="D920" s="50" t="s">
        <v>2162</v>
      </c>
      <c r="E920" s="57">
        <v>2033</v>
      </c>
      <c r="F920" s="60">
        <v>508993.2</v>
      </c>
      <c r="G920" s="28">
        <f t="shared" si="56"/>
        <v>1034783175.6</v>
      </c>
      <c r="H920" s="103"/>
      <c r="I920" s="122">
        <v>31916939</v>
      </c>
      <c r="J920" s="119">
        <v>333144482</v>
      </c>
      <c r="K920" s="116">
        <v>0</v>
      </c>
      <c r="L920" s="46">
        <v>36637367</v>
      </c>
      <c r="M920" s="47">
        <v>0</v>
      </c>
      <c r="N920" s="48">
        <f t="shared" si="57"/>
        <v>633084387.60000002</v>
      </c>
      <c r="O920" s="52"/>
      <c r="P920" s="39">
        <v>56</v>
      </c>
      <c r="Q920" s="37">
        <f t="shared" si="58"/>
        <v>28503619.199999999</v>
      </c>
      <c r="R920" s="40">
        <f t="shared" si="59"/>
        <v>7125904.7999999998</v>
      </c>
    </row>
    <row r="921" spans="1:18" ht="12.75">
      <c r="A921" s="96" t="s">
        <v>1752</v>
      </c>
      <c r="B921" s="49" t="s">
        <v>1622</v>
      </c>
      <c r="C921" s="49" t="s">
        <v>1753</v>
      </c>
      <c r="D921" s="50" t="s">
        <v>2162</v>
      </c>
      <c r="E921" s="57">
        <v>4145</v>
      </c>
      <c r="F921" s="60">
        <v>508993.2</v>
      </c>
      <c r="G921" s="28">
        <f t="shared" si="56"/>
        <v>2109776814</v>
      </c>
      <c r="H921" s="103"/>
      <c r="I921" s="122">
        <v>69169536</v>
      </c>
      <c r="J921" s="119">
        <v>721981812</v>
      </c>
      <c r="K921" s="116">
        <v>0</v>
      </c>
      <c r="L921" s="46">
        <v>8485704.9783843346</v>
      </c>
      <c r="M921" s="47">
        <v>0</v>
      </c>
      <c r="N921" s="48">
        <f t="shared" si="57"/>
        <v>1310139761.02</v>
      </c>
      <c r="O921" s="52"/>
      <c r="P921" s="39">
        <v>221</v>
      </c>
      <c r="Q921" s="37">
        <f t="shared" si="58"/>
        <v>112487497.2</v>
      </c>
      <c r="R921" s="40">
        <f t="shared" si="59"/>
        <v>28121874.300000001</v>
      </c>
    </row>
    <row r="922" spans="1:18" ht="12.75">
      <c r="A922" s="96" t="s">
        <v>1754</v>
      </c>
      <c r="B922" s="49" t="s">
        <v>1622</v>
      </c>
      <c r="C922" s="49" t="s">
        <v>1755</v>
      </c>
      <c r="D922" s="50" t="s">
        <v>2162</v>
      </c>
      <c r="E922" s="57">
        <v>2229</v>
      </c>
      <c r="F922" s="60">
        <v>508993.2</v>
      </c>
      <c r="G922" s="28">
        <f t="shared" si="56"/>
        <v>1134545842.8</v>
      </c>
      <c r="H922" s="103"/>
      <c r="I922" s="122">
        <v>37624477</v>
      </c>
      <c r="J922" s="119">
        <v>392718951</v>
      </c>
      <c r="K922" s="116">
        <v>0</v>
      </c>
      <c r="L922" s="46">
        <v>4761287.2288757302</v>
      </c>
      <c r="M922" s="47">
        <v>0</v>
      </c>
      <c r="N922" s="48">
        <f t="shared" si="57"/>
        <v>699441127.57000005</v>
      </c>
      <c r="O922" s="52"/>
      <c r="P922" s="39">
        <v>30</v>
      </c>
      <c r="Q922" s="37">
        <f t="shared" si="58"/>
        <v>15269796</v>
      </c>
      <c r="R922" s="40">
        <f t="shared" si="59"/>
        <v>3817449</v>
      </c>
    </row>
    <row r="923" spans="1:18" ht="12.75">
      <c r="A923" s="96" t="s">
        <v>1756</v>
      </c>
      <c r="B923" s="49" t="s">
        <v>1622</v>
      </c>
      <c r="C923" s="49" t="s">
        <v>1757</v>
      </c>
      <c r="D923" s="50" t="s">
        <v>2162</v>
      </c>
      <c r="E923" s="57">
        <v>21178</v>
      </c>
      <c r="F923" s="60">
        <v>508993.2</v>
      </c>
      <c r="G923" s="28">
        <f t="shared" si="56"/>
        <v>10779457989.6</v>
      </c>
      <c r="H923" s="103"/>
      <c r="I923" s="122">
        <v>345039251</v>
      </c>
      <c r="J923" s="119">
        <v>3601470745</v>
      </c>
      <c r="K923" s="116">
        <v>0</v>
      </c>
      <c r="L923" s="46">
        <v>44228244.913888395</v>
      </c>
      <c r="M923" s="47">
        <v>1226390088.7172046</v>
      </c>
      <c r="N923" s="48">
        <f t="shared" si="57"/>
        <v>5562329659.9700003</v>
      </c>
      <c r="O923" s="52"/>
      <c r="P923" s="39">
        <v>619</v>
      </c>
      <c r="Q923" s="37">
        <f t="shared" si="58"/>
        <v>315066790.80000001</v>
      </c>
      <c r="R923" s="40">
        <f t="shared" si="59"/>
        <v>78766697.700000003</v>
      </c>
    </row>
    <row r="924" spans="1:18" ht="12.75">
      <c r="A924" s="96" t="s">
        <v>1758</v>
      </c>
      <c r="B924" s="49" t="s">
        <v>1622</v>
      </c>
      <c r="C924" s="49" t="s">
        <v>189</v>
      </c>
      <c r="D924" s="50" t="s">
        <v>2162</v>
      </c>
      <c r="E924" s="57">
        <v>1733</v>
      </c>
      <c r="F924" s="60">
        <v>508993.2</v>
      </c>
      <c r="G924" s="28">
        <f t="shared" si="56"/>
        <v>882085215.60000002</v>
      </c>
      <c r="H924" s="103"/>
      <c r="I924" s="122">
        <v>28004123</v>
      </c>
      <c r="J924" s="119">
        <v>292303061</v>
      </c>
      <c r="K924" s="116">
        <v>0</v>
      </c>
      <c r="L924" s="46">
        <v>18274998</v>
      </c>
      <c r="M924" s="47">
        <v>44234314.833964497</v>
      </c>
      <c r="N924" s="48">
        <f t="shared" si="57"/>
        <v>499268718.76999998</v>
      </c>
      <c r="O924" s="52"/>
      <c r="P924" s="39">
        <v>40</v>
      </c>
      <c r="Q924" s="37">
        <f t="shared" si="58"/>
        <v>20359728</v>
      </c>
      <c r="R924" s="40">
        <f t="shared" si="59"/>
        <v>5089932</v>
      </c>
    </row>
    <row r="925" spans="1:18" ht="12.75">
      <c r="A925" s="96" t="s">
        <v>1759</v>
      </c>
      <c r="B925" s="49" t="s">
        <v>1622</v>
      </c>
      <c r="C925" s="49" t="s">
        <v>1760</v>
      </c>
      <c r="D925" s="50" t="s">
        <v>2162</v>
      </c>
      <c r="E925" s="57">
        <v>3555</v>
      </c>
      <c r="F925" s="60">
        <v>508993.2</v>
      </c>
      <c r="G925" s="28">
        <f t="shared" si="56"/>
        <v>1809470826</v>
      </c>
      <c r="H925" s="103"/>
      <c r="I925" s="122">
        <v>57705955</v>
      </c>
      <c r="J925" s="119">
        <v>602326574</v>
      </c>
      <c r="K925" s="116">
        <v>0</v>
      </c>
      <c r="L925" s="46">
        <v>8288228.8873618171</v>
      </c>
      <c r="M925" s="47">
        <v>18782755.644506779</v>
      </c>
      <c r="N925" s="48">
        <f t="shared" si="57"/>
        <v>1122367312.47</v>
      </c>
      <c r="O925" s="52"/>
      <c r="P925" s="39">
        <v>125</v>
      </c>
      <c r="Q925" s="37">
        <f t="shared" si="58"/>
        <v>63624150</v>
      </c>
      <c r="R925" s="40">
        <f t="shared" si="59"/>
        <v>15906037.5</v>
      </c>
    </row>
    <row r="926" spans="1:18" ht="12.75">
      <c r="A926" s="96" t="s">
        <v>1761</v>
      </c>
      <c r="B926" s="49" t="s">
        <v>1622</v>
      </c>
      <c r="C926" s="49" t="s">
        <v>1762</v>
      </c>
      <c r="D926" s="50" t="s">
        <v>2162</v>
      </c>
      <c r="E926" s="57">
        <v>6844</v>
      </c>
      <c r="F926" s="60">
        <v>508993.2</v>
      </c>
      <c r="G926" s="28">
        <f t="shared" si="56"/>
        <v>3483549460.8000002</v>
      </c>
      <c r="H926" s="103"/>
      <c r="I926" s="122">
        <v>109170807</v>
      </c>
      <c r="J926" s="119">
        <v>1139509394</v>
      </c>
      <c r="K926" s="116">
        <v>0</v>
      </c>
      <c r="L926" s="46">
        <v>14436560.632408608</v>
      </c>
      <c r="M926" s="47">
        <v>297452567.93130916</v>
      </c>
      <c r="N926" s="48">
        <f t="shared" si="57"/>
        <v>1922980131.24</v>
      </c>
      <c r="O926" s="52"/>
      <c r="P926" s="39">
        <v>250</v>
      </c>
      <c r="Q926" s="37">
        <f t="shared" si="58"/>
        <v>127248300</v>
      </c>
      <c r="R926" s="40">
        <f t="shared" si="59"/>
        <v>31812075</v>
      </c>
    </row>
    <row r="927" spans="1:18" ht="12.75">
      <c r="A927" s="96" t="s">
        <v>1763</v>
      </c>
      <c r="B927" s="49" t="s">
        <v>1622</v>
      </c>
      <c r="C927" s="49" t="s">
        <v>1764</v>
      </c>
      <c r="D927" s="50" t="s">
        <v>2162</v>
      </c>
      <c r="E927" s="57">
        <v>12949</v>
      </c>
      <c r="F927" s="60">
        <v>508993.2</v>
      </c>
      <c r="G927" s="28">
        <f t="shared" si="56"/>
        <v>6590952946.8000002</v>
      </c>
      <c r="H927" s="103"/>
      <c r="I927" s="122">
        <v>210564488</v>
      </c>
      <c r="J927" s="119">
        <v>2366780243</v>
      </c>
      <c r="K927" s="116">
        <v>0</v>
      </c>
      <c r="L927" s="46">
        <v>172856192.55059689</v>
      </c>
      <c r="M927" s="47">
        <v>624700639.95662642</v>
      </c>
      <c r="N927" s="48">
        <f t="shared" si="57"/>
        <v>3216051383.29</v>
      </c>
      <c r="O927" s="52"/>
      <c r="P927" s="39">
        <v>637</v>
      </c>
      <c r="Q927" s="37">
        <f t="shared" si="58"/>
        <v>324228668.40000004</v>
      </c>
      <c r="R927" s="40">
        <f t="shared" si="59"/>
        <v>81057167.100000009</v>
      </c>
    </row>
    <row r="928" spans="1:18" ht="12.75">
      <c r="A928" s="96" t="s">
        <v>1765</v>
      </c>
      <c r="B928" s="49" t="s">
        <v>1622</v>
      </c>
      <c r="C928" s="49" t="s">
        <v>1766</v>
      </c>
      <c r="D928" s="50" t="s">
        <v>2162</v>
      </c>
      <c r="E928" s="57">
        <v>7620</v>
      </c>
      <c r="F928" s="60">
        <v>508993.2</v>
      </c>
      <c r="G928" s="28">
        <f t="shared" si="56"/>
        <v>3878528184</v>
      </c>
      <c r="H928" s="103"/>
      <c r="I928" s="122">
        <v>124498699</v>
      </c>
      <c r="J928" s="119">
        <v>1299499753</v>
      </c>
      <c r="K928" s="116">
        <v>0</v>
      </c>
      <c r="L928" s="46">
        <v>66307491</v>
      </c>
      <c r="M928" s="47">
        <v>6611671.0963130584</v>
      </c>
      <c r="N928" s="48">
        <f t="shared" si="57"/>
        <v>2381610569.9000001</v>
      </c>
      <c r="O928" s="52"/>
      <c r="P928" s="39">
        <v>345</v>
      </c>
      <c r="Q928" s="37">
        <f t="shared" si="58"/>
        <v>175602654</v>
      </c>
      <c r="R928" s="40">
        <f t="shared" si="59"/>
        <v>43900663.5</v>
      </c>
    </row>
    <row r="929" spans="1:18" ht="12.75">
      <c r="A929" s="96" t="s">
        <v>1767</v>
      </c>
      <c r="B929" s="49" t="s">
        <v>1622</v>
      </c>
      <c r="C929" s="49" t="s">
        <v>770</v>
      </c>
      <c r="D929" s="50" t="s">
        <v>2162</v>
      </c>
      <c r="E929" s="57">
        <v>6387</v>
      </c>
      <c r="F929" s="60">
        <v>508993.2</v>
      </c>
      <c r="G929" s="28">
        <f t="shared" si="56"/>
        <v>3250939568.4000001</v>
      </c>
      <c r="H929" s="103"/>
      <c r="I929" s="122">
        <v>105047799</v>
      </c>
      <c r="J929" s="119">
        <v>1096474012</v>
      </c>
      <c r="K929" s="116">
        <v>0</v>
      </c>
      <c r="L929" s="46">
        <v>13503549.023414783</v>
      </c>
      <c r="M929" s="47">
        <v>33928833.352828264</v>
      </c>
      <c r="N929" s="48">
        <f t="shared" si="57"/>
        <v>2001985375.02</v>
      </c>
      <c r="O929" s="52"/>
      <c r="P929" s="39">
        <v>430</v>
      </c>
      <c r="Q929" s="37">
        <f t="shared" si="58"/>
        <v>218867076</v>
      </c>
      <c r="R929" s="40">
        <f t="shared" si="59"/>
        <v>54716769</v>
      </c>
    </row>
    <row r="930" spans="1:18" ht="12.75">
      <c r="A930" s="96" t="s">
        <v>1768</v>
      </c>
      <c r="B930" s="49" t="s">
        <v>1622</v>
      </c>
      <c r="C930" s="49" t="s">
        <v>1769</v>
      </c>
      <c r="D930" s="50" t="s">
        <v>2162</v>
      </c>
      <c r="E930" s="57">
        <v>2622</v>
      </c>
      <c r="F930" s="60">
        <v>508993.2</v>
      </c>
      <c r="G930" s="28">
        <f t="shared" si="56"/>
        <v>1334580170.4000001</v>
      </c>
      <c r="H930" s="103"/>
      <c r="I930" s="122">
        <v>43526039</v>
      </c>
      <c r="J930" s="119">
        <v>454318615</v>
      </c>
      <c r="K930" s="116">
        <v>0</v>
      </c>
      <c r="L930" s="46">
        <v>5688690.3913798928</v>
      </c>
      <c r="M930" s="47">
        <v>3787297.8181372425</v>
      </c>
      <c r="N930" s="48">
        <f t="shared" si="57"/>
        <v>827259528.19000006</v>
      </c>
      <c r="O930" s="52"/>
      <c r="P930" s="39">
        <v>119</v>
      </c>
      <c r="Q930" s="37">
        <f t="shared" si="58"/>
        <v>60570190.800000004</v>
      </c>
      <c r="R930" s="40">
        <f t="shared" si="59"/>
        <v>15142547.700000001</v>
      </c>
    </row>
    <row r="931" spans="1:18" ht="12.75">
      <c r="A931" s="96" t="s">
        <v>1770</v>
      </c>
      <c r="B931" s="49" t="s">
        <v>1622</v>
      </c>
      <c r="C931" s="49" t="s">
        <v>1771</v>
      </c>
      <c r="D931" s="50" t="s">
        <v>2162</v>
      </c>
      <c r="E931" s="57">
        <v>4459</v>
      </c>
      <c r="F931" s="60">
        <v>508993.2</v>
      </c>
      <c r="G931" s="28">
        <f t="shared" si="56"/>
        <v>2269600678.8000002</v>
      </c>
      <c r="H931" s="103"/>
      <c r="I931" s="122">
        <v>68765320</v>
      </c>
      <c r="J931" s="119">
        <v>717762656</v>
      </c>
      <c r="K931" s="116">
        <v>0</v>
      </c>
      <c r="L931" s="46">
        <v>59560016</v>
      </c>
      <c r="M931" s="47">
        <v>144922314.51451358</v>
      </c>
      <c r="N931" s="48">
        <f t="shared" si="57"/>
        <v>1278590372.29</v>
      </c>
      <c r="O931" s="52"/>
      <c r="P931" s="39">
        <v>137</v>
      </c>
      <c r="Q931" s="37">
        <f t="shared" si="58"/>
        <v>69732068.400000006</v>
      </c>
      <c r="R931" s="40">
        <f t="shared" si="59"/>
        <v>17433017.100000001</v>
      </c>
    </row>
    <row r="932" spans="1:18" ht="12.75">
      <c r="A932" s="96" t="s">
        <v>1772</v>
      </c>
      <c r="B932" s="49" t="s">
        <v>1622</v>
      </c>
      <c r="C932" s="49" t="s">
        <v>1773</v>
      </c>
      <c r="D932" s="50" t="s">
        <v>2162</v>
      </c>
      <c r="E932" s="57">
        <v>4172</v>
      </c>
      <c r="F932" s="60">
        <v>508993.2</v>
      </c>
      <c r="G932" s="28">
        <f t="shared" si="56"/>
        <v>2123519630.4000001</v>
      </c>
      <c r="H932" s="103"/>
      <c r="I932" s="122">
        <v>68619802</v>
      </c>
      <c r="J932" s="119">
        <v>716243760</v>
      </c>
      <c r="K932" s="116">
        <v>0</v>
      </c>
      <c r="L932" s="46">
        <v>12613692.248380214</v>
      </c>
      <c r="M932" s="47">
        <v>0</v>
      </c>
      <c r="N932" s="48">
        <f t="shared" si="57"/>
        <v>1326042376.1500001</v>
      </c>
      <c r="O932" s="52"/>
      <c r="P932" s="39">
        <v>189</v>
      </c>
      <c r="Q932" s="37">
        <f t="shared" si="58"/>
        <v>96199714.799999997</v>
      </c>
      <c r="R932" s="40">
        <f t="shared" si="59"/>
        <v>24049928.699999999</v>
      </c>
    </row>
    <row r="933" spans="1:18" ht="12.75">
      <c r="A933" s="96" t="s">
        <v>1774</v>
      </c>
      <c r="B933" s="49" t="s">
        <v>1622</v>
      </c>
      <c r="C933" s="49" t="s">
        <v>1775</v>
      </c>
      <c r="D933" s="50" t="s">
        <v>2162</v>
      </c>
      <c r="E933" s="57">
        <v>11077</v>
      </c>
      <c r="F933" s="60">
        <v>508993.2</v>
      </c>
      <c r="G933" s="28">
        <f t="shared" si="56"/>
        <v>5638117676.4000006</v>
      </c>
      <c r="H933" s="103"/>
      <c r="I933" s="122">
        <v>177839116</v>
      </c>
      <c r="J933" s="119">
        <v>1856259452</v>
      </c>
      <c r="K933" s="116">
        <v>0</v>
      </c>
      <c r="L933" s="46">
        <v>197136171</v>
      </c>
      <c r="M933" s="47">
        <v>605699049.24481225</v>
      </c>
      <c r="N933" s="48">
        <f t="shared" si="57"/>
        <v>2801183888.1599998</v>
      </c>
      <c r="O933" s="52"/>
      <c r="P933" s="39">
        <v>799</v>
      </c>
      <c r="Q933" s="37">
        <f t="shared" si="58"/>
        <v>406685566.80000001</v>
      </c>
      <c r="R933" s="40">
        <f t="shared" si="59"/>
        <v>101671391.7</v>
      </c>
    </row>
    <row r="934" spans="1:18" ht="12.75">
      <c r="A934" s="96" t="s">
        <v>1776</v>
      </c>
      <c r="B934" s="49" t="s">
        <v>1622</v>
      </c>
      <c r="C934" s="49" t="s">
        <v>1777</v>
      </c>
      <c r="D934" s="50" t="s">
        <v>2162</v>
      </c>
      <c r="E934" s="57">
        <v>638</v>
      </c>
      <c r="F934" s="60">
        <v>508993.2</v>
      </c>
      <c r="G934" s="28">
        <f t="shared" si="56"/>
        <v>324737661.60000002</v>
      </c>
      <c r="H934" s="103"/>
      <c r="I934" s="122">
        <v>10347944</v>
      </c>
      <c r="J934" s="119">
        <v>124839442</v>
      </c>
      <c r="K934" s="116">
        <v>0</v>
      </c>
      <c r="L934" s="46">
        <v>1562974.8272384086</v>
      </c>
      <c r="M934" s="47">
        <v>0</v>
      </c>
      <c r="N934" s="48">
        <f t="shared" si="57"/>
        <v>187987300.77000001</v>
      </c>
      <c r="O934" s="52"/>
      <c r="P934" s="39">
        <v>16</v>
      </c>
      <c r="Q934" s="37">
        <f t="shared" si="58"/>
        <v>8143891.2000000002</v>
      </c>
      <c r="R934" s="40">
        <f t="shared" si="59"/>
        <v>2035972.8</v>
      </c>
    </row>
    <row r="935" spans="1:18" ht="12.75">
      <c r="A935" s="96" t="s">
        <v>1778</v>
      </c>
      <c r="B935" s="49" t="s">
        <v>1622</v>
      </c>
      <c r="C935" s="49" t="s">
        <v>372</v>
      </c>
      <c r="D935" s="50" t="s">
        <v>2162</v>
      </c>
      <c r="E935" s="57">
        <v>5602</v>
      </c>
      <c r="F935" s="60">
        <v>508993.2</v>
      </c>
      <c r="G935" s="28">
        <f t="shared" si="56"/>
        <v>2851379906.4000001</v>
      </c>
      <c r="H935" s="103"/>
      <c r="I935" s="122">
        <v>91142749</v>
      </c>
      <c r="J935" s="119">
        <v>951335079</v>
      </c>
      <c r="K935" s="116">
        <v>0</v>
      </c>
      <c r="L935" s="46">
        <v>34297493.135910757</v>
      </c>
      <c r="M935" s="47">
        <v>43392924.054307126</v>
      </c>
      <c r="N935" s="48">
        <f t="shared" si="57"/>
        <v>1731211661.21</v>
      </c>
      <c r="O935" s="52"/>
      <c r="P935" s="39">
        <v>218</v>
      </c>
      <c r="Q935" s="37">
        <f t="shared" si="58"/>
        <v>110960517.60000001</v>
      </c>
      <c r="R935" s="40">
        <f t="shared" si="59"/>
        <v>27740129.400000002</v>
      </c>
    </row>
    <row r="936" spans="1:18" ht="12.75">
      <c r="A936" s="96" t="s">
        <v>1779</v>
      </c>
      <c r="B936" s="49" t="s">
        <v>1622</v>
      </c>
      <c r="C936" s="49" t="s">
        <v>1780</v>
      </c>
      <c r="D936" s="50" t="s">
        <v>2162</v>
      </c>
      <c r="E936" s="57">
        <v>5654</v>
      </c>
      <c r="F936" s="60">
        <v>508993.2</v>
      </c>
      <c r="G936" s="28">
        <f t="shared" si="56"/>
        <v>2877847552.8000002</v>
      </c>
      <c r="H936" s="103"/>
      <c r="I936" s="122">
        <v>90156461</v>
      </c>
      <c r="J936" s="119">
        <v>941040340</v>
      </c>
      <c r="K936" s="116">
        <v>0</v>
      </c>
      <c r="L936" s="46">
        <v>72100000</v>
      </c>
      <c r="M936" s="47">
        <v>181588327.7677401</v>
      </c>
      <c r="N936" s="48">
        <f t="shared" si="57"/>
        <v>1592962424.03</v>
      </c>
      <c r="O936" s="52"/>
      <c r="P936" s="39">
        <v>94</v>
      </c>
      <c r="Q936" s="37">
        <f t="shared" si="58"/>
        <v>47845360.800000004</v>
      </c>
      <c r="R936" s="40">
        <f t="shared" si="59"/>
        <v>11961340.200000001</v>
      </c>
    </row>
    <row r="937" spans="1:18" ht="12.75">
      <c r="A937" s="96" t="s">
        <v>1781</v>
      </c>
      <c r="B937" s="49" t="s">
        <v>770</v>
      </c>
      <c r="C937" s="49" t="s">
        <v>1782</v>
      </c>
      <c r="D937" s="50" t="s">
        <v>2163</v>
      </c>
      <c r="E937" s="57">
        <v>254620</v>
      </c>
      <c r="F937" s="60">
        <v>585342</v>
      </c>
      <c r="G937" s="28">
        <f t="shared" si="56"/>
        <v>149039780040</v>
      </c>
      <c r="H937" s="103"/>
      <c r="I937" s="122">
        <v>3934142722</v>
      </c>
      <c r="J937" s="119">
        <v>41064023429</v>
      </c>
      <c r="K937" s="116">
        <v>736670953.52361226</v>
      </c>
      <c r="L937" s="46">
        <v>688429743.03478384</v>
      </c>
      <c r="M937" s="47">
        <v>353853631.16285795</v>
      </c>
      <c r="N937" s="48">
        <f t="shared" si="57"/>
        <v>102262659561.28</v>
      </c>
      <c r="O937" s="52"/>
      <c r="P937" s="39">
        <v>4418</v>
      </c>
      <c r="Q937" s="37">
        <f t="shared" si="58"/>
        <v>2586040956</v>
      </c>
      <c r="R937" s="40">
        <f t="shared" si="59"/>
        <v>646510239</v>
      </c>
    </row>
    <row r="938" spans="1:18" ht="12.75">
      <c r="A938" s="96" t="s">
        <v>1783</v>
      </c>
      <c r="B938" s="49" t="s">
        <v>770</v>
      </c>
      <c r="C938" s="49" t="s">
        <v>396</v>
      </c>
      <c r="D938" s="50" t="s">
        <v>2164</v>
      </c>
      <c r="E938" s="57">
        <v>8547</v>
      </c>
      <c r="F938" s="60">
        <v>567374.4</v>
      </c>
      <c r="G938" s="28">
        <f t="shared" si="56"/>
        <v>4849348996.8000002</v>
      </c>
      <c r="H938" s="103"/>
      <c r="I938" s="122">
        <v>137352785</v>
      </c>
      <c r="J938" s="119">
        <v>1433668884</v>
      </c>
      <c r="K938" s="116">
        <v>0</v>
      </c>
      <c r="L938" s="46">
        <v>17230734.799543452</v>
      </c>
      <c r="M938" s="47">
        <v>353729364.43480223</v>
      </c>
      <c r="N938" s="48">
        <f t="shared" si="57"/>
        <v>2907367228.5700002</v>
      </c>
      <c r="O938" s="52"/>
      <c r="P938" s="39">
        <v>315</v>
      </c>
      <c r="Q938" s="37">
        <f t="shared" si="58"/>
        <v>178722936</v>
      </c>
      <c r="R938" s="40">
        <f t="shared" si="59"/>
        <v>44680734</v>
      </c>
    </row>
    <row r="939" spans="1:18" ht="12.75">
      <c r="A939" s="96" t="s">
        <v>1784</v>
      </c>
      <c r="B939" s="49" t="s">
        <v>770</v>
      </c>
      <c r="C939" s="49" t="s">
        <v>1785</v>
      </c>
      <c r="D939" s="50" t="s">
        <v>2164</v>
      </c>
      <c r="E939" s="57">
        <v>11900</v>
      </c>
      <c r="F939" s="60">
        <v>567374.4</v>
      </c>
      <c r="G939" s="28">
        <f t="shared" si="56"/>
        <v>6751755360</v>
      </c>
      <c r="H939" s="103"/>
      <c r="I939" s="122">
        <v>204695264</v>
      </c>
      <c r="J939" s="119">
        <v>2136580113</v>
      </c>
      <c r="K939" s="116">
        <v>0</v>
      </c>
      <c r="L939" s="46">
        <v>25589736.409956373</v>
      </c>
      <c r="M939" s="47">
        <v>157910476.17934376</v>
      </c>
      <c r="N939" s="48">
        <f t="shared" si="57"/>
        <v>4226979770.4099998</v>
      </c>
      <c r="O939" s="52"/>
      <c r="P939" s="39">
        <v>500</v>
      </c>
      <c r="Q939" s="37">
        <f t="shared" si="58"/>
        <v>283687200</v>
      </c>
      <c r="R939" s="40">
        <f t="shared" si="59"/>
        <v>70921800</v>
      </c>
    </row>
    <row r="940" spans="1:18" ht="12.75">
      <c r="A940" s="96" t="s">
        <v>1786</v>
      </c>
      <c r="B940" s="49" t="s">
        <v>770</v>
      </c>
      <c r="C940" s="49" t="s">
        <v>1787</v>
      </c>
      <c r="D940" s="50" t="s">
        <v>2164</v>
      </c>
      <c r="E940" s="57">
        <v>6147</v>
      </c>
      <c r="F940" s="60">
        <v>567374.4</v>
      </c>
      <c r="G940" s="28">
        <f t="shared" si="56"/>
        <v>3487650436.8000002</v>
      </c>
      <c r="H940" s="103"/>
      <c r="I940" s="122">
        <v>101329006</v>
      </c>
      <c r="J940" s="119">
        <v>1057657786</v>
      </c>
      <c r="K940" s="116">
        <v>0</v>
      </c>
      <c r="L940" s="46">
        <v>15234131</v>
      </c>
      <c r="M940" s="47">
        <v>214392471.37336886</v>
      </c>
      <c r="N940" s="48">
        <f t="shared" si="57"/>
        <v>2099037042.4300001</v>
      </c>
      <c r="O940" s="52"/>
      <c r="P940" s="39">
        <v>245</v>
      </c>
      <c r="Q940" s="37">
        <f t="shared" si="58"/>
        <v>139006728</v>
      </c>
      <c r="R940" s="40">
        <f t="shared" si="59"/>
        <v>34751682</v>
      </c>
    </row>
    <row r="941" spans="1:18" ht="12.75">
      <c r="A941" s="96" t="s">
        <v>1788</v>
      </c>
      <c r="B941" s="49" t="s">
        <v>770</v>
      </c>
      <c r="C941" s="49" t="s">
        <v>1789</v>
      </c>
      <c r="D941" s="50" t="s">
        <v>2164</v>
      </c>
      <c r="E941" s="57">
        <v>44382</v>
      </c>
      <c r="F941" s="60">
        <v>567374.4</v>
      </c>
      <c r="G941" s="28">
        <f t="shared" si="56"/>
        <v>25181210620.799999</v>
      </c>
      <c r="H941" s="103"/>
      <c r="I941" s="122">
        <v>725972934</v>
      </c>
      <c r="J941" s="119">
        <v>7577602455</v>
      </c>
      <c r="K941" s="116">
        <v>194376319.51833797</v>
      </c>
      <c r="L941" s="46">
        <v>124594192</v>
      </c>
      <c r="M941" s="47">
        <v>282609799.48428404</v>
      </c>
      <c r="N941" s="48">
        <f t="shared" si="57"/>
        <v>16276054920.799999</v>
      </c>
      <c r="O941" s="52"/>
      <c r="P941" s="39">
        <v>1270</v>
      </c>
      <c r="Q941" s="37">
        <f t="shared" si="58"/>
        <v>720565488</v>
      </c>
      <c r="R941" s="40">
        <f t="shared" si="59"/>
        <v>180141372</v>
      </c>
    </row>
    <row r="942" spans="1:18" ht="12.75">
      <c r="A942" s="96" t="s">
        <v>1790</v>
      </c>
      <c r="B942" s="49" t="s">
        <v>770</v>
      </c>
      <c r="C942" s="49" t="s">
        <v>1791</v>
      </c>
      <c r="D942" s="50" t="s">
        <v>2164</v>
      </c>
      <c r="E942" s="57">
        <v>8620</v>
      </c>
      <c r="F942" s="60">
        <v>567374.4</v>
      </c>
      <c r="G942" s="28">
        <f t="shared" si="56"/>
        <v>4890767328</v>
      </c>
      <c r="H942" s="103"/>
      <c r="I942" s="122">
        <v>139567893</v>
      </c>
      <c r="J942" s="119">
        <v>1456789852</v>
      </c>
      <c r="K942" s="116">
        <v>0</v>
      </c>
      <c r="L942" s="46">
        <v>17911343.398783196</v>
      </c>
      <c r="M942" s="47">
        <v>192574282.20030832</v>
      </c>
      <c r="N942" s="48">
        <f t="shared" si="57"/>
        <v>3083923957.4000001</v>
      </c>
      <c r="O942" s="52"/>
      <c r="P942" s="39">
        <v>785</v>
      </c>
      <c r="Q942" s="37">
        <f t="shared" si="58"/>
        <v>445388904</v>
      </c>
      <c r="R942" s="40">
        <f t="shared" si="59"/>
        <v>111347226</v>
      </c>
    </row>
    <row r="943" spans="1:18" ht="12.75">
      <c r="A943" s="96" t="s">
        <v>1792</v>
      </c>
      <c r="B943" s="49" t="s">
        <v>770</v>
      </c>
      <c r="C943" s="49" t="s">
        <v>1793</v>
      </c>
      <c r="D943" s="50" t="s">
        <v>2164</v>
      </c>
      <c r="E943" s="57">
        <v>4389</v>
      </c>
      <c r="F943" s="60">
        <v>567374.4</v>
      </c>
      <c r="G943" s="28">
        <f t="shared" si="56"/>
        <v>2490206241.5999999</v>
      </c>
      <c r="H943" s="103"/>
      <c r="I943" s="122">
        <v>71546331</v>
      </c>
      <c r="J943" s="119">
        <v>746790442</v>
      </c>
      <c r="K943" s="116">
        <v>0</v>
      </c>
      <c r="L943" s="46">
        <v>88981340</v>
      </c>
      <c r="M943" s="47">
        <v>146428724.46905053</v>
      </c>
      <c r="N943" s="48">
        <f t="shared" si="57"/>
        <v>1436459404.1300001</v>
      </c>
      <c r="O943" s="52"/>
      <c r="P943" s="39">
        <v>158</v>
      </c>
      <c r="Q943" s="37">
        <f t="shared" si="58"/>
        <v>89645155.200000003</v>
      </c>
      <c r="R943" s="40">
        <f t="shared" si="59"/>
        <v>22411288.800000001</v>
      </c>
    </row>
    <row r="944" spans="1:18" ht="12.75">
      <c r="A944" s="96" t="s">
        <v>1794</v>
      </c>
      <c r="B944" s="49" t="s">
        <v>770</v>
      </c>
      <c r="C944" s="49" t="s">
        <v>1795</v>
      </c>
      <c r="D944" s="50" t="s">
        <v>2164</v>
      </c>
      <c r="E944" s="57">
        <v>8847</v>
      </c>
      <c r="F944" s="60">
        <v>567374.4</v>
      </c>
      <c r="G944" s="28">
        <f t="shared" si="56"/>
        <v>5019561316.8000002</v>
      </c>
      <c r="H944" s="103"/>
      <c r="I944" s="122">
        <v>146245550</v>
      </c>
      <c r="J944" s="119">
        <v>1526490294</v>
      </c>
      <c r="K944" s="116">
        <v>0</v>
      </c>
      <c r="L944" s="46">
        <v>50837245</v>
      </c>
      <c r="M944" s="47">
        <v>371268907.78978741</v>
      </c>
      <c r="N944" s="48">
        <f t="shared" si="57"/>
        <v>2924719320.0100002</v>
      </c>
      <c r="O944" s="52"/>
      <c r="P944" s="39">
        <v>306</v>
      </c>
      <c r="Q944" s="37">
        <f t="shared" si="58"/>
        <v>173616566.40000001</v>
      </c>
      <c r="R944" s="40">
        <f t="shared" si="59"/>
        <v>43404141.600000001</v>
      </c>
    </row>
    <row r="945" spans="1:18" ht="12.75">
      <c r="A945" s="96" t="s">
        <v>1796</v>
      </c>
      <c r="B945" s="49" t="s">
        <v>770</v>
      </c>
      <c r="C945" s="49" t="s">
        <v>1797</v>
      </c>
      <c r="D945" s="50" t="s">
        <v>2164</v>
      </c>
      <c r="E945" s="57">
        <v>17874</v>
      </c>
      <c r="F945" s="60">
        <v>567374.4</v>
      </c>
      <c r="G945" s="28">
        <f t="shared" si="56"/>
        <v>10141250025.6</v>
      </c>
      <c r="H945" s="103"/>
      <c r="I945" s="122">
        <v>292377919</v>
      </c>
      <c r="J945" s="119">
        <v>3051799225</v>
      </c>
      <c r="K945" s="116">
        <v>0</v>
      </c>
      <c r="L945" s="46">
        <v>37181857.596441023</v>
      </c>
      <c r="M945" s="47">
        <v>368256592.27748162</v>
      </c>
      <c r="N945" s="48">
        <f t="shared" si="57"/>
        <v>6391634431.7299995</v>
      </c>
      <c r="O945" s="52"/>
      <c r="P945" s="39">
        <v>791</v>
      </c>
      <c r="Q945" s="37">
        <f t="shared" si="58"/>
        <v>448793150.40000004</v>
      </c>
      <c r="R945" s="40">
        <f t="shared" si="59"/>
        <v>112198287.60000001</v>
      </c>
    </row>
    <row r="946" spans="1:18" ht="12.75">
      <c r="A946" s="96" t="s">
        <v>1798</v>
      </c>
      <c r="B946" s="49" t="s">
        <v>770</v>
      </c>
      <c r="C946" s="49" t="s">
        <v>1799</v>
      </c>
      <c r="D946" s="50" t="s">
        <v>2164</v>
      </c>
      <c r="E946" s="57">
        <v>15846</v>
      </c>
      <c r="F946" s="60">
        <v>567374.4</v>
      </c>
      <c r="G946" s="28">
        <f t="shared" si="56"/>
        <v>8990614742.3999996</v>
      </c>
      <c r="H946" s="103"/>
      <c r="I946" s="122">
        <v>257211079</v>
      </c>
      <c r="J946" s="119">
        <v>2684732736</v>
      </c>
      <c r="K946" s="116">
        <v>0</v>
      </c>
      <c r="L946" s="46">
        <v>32106732.240887061</v>
      </c>
      <c r="M946" s="47">
        <v>194644389.67666969</v>
      </c>
      <c r="N946" s="48">
        <f t="shared" si="57"/>
        <v>5821919805.4799995</v>
      </c>
      <c r="O946" s="52"/>
      <c r="P946" s="39">
        <v>1378</v>
      </c>
      <c r="Q946" s="37">
        <f t="shared" si="58"/>
        <v>781841923.20000005</v>
      </c>
      <c r="R946" s="40">
        <f t="shared" si="59"/>
        <v>195460480.80000001</v>
      </c>
    </row>
    <row r="947" spans="1:18" ht="12.75">
      <c r="A947" s="96" t="s">
        <v>1800</v>
      </c>
      <c r="B947" s="49" t="s">
        <v>770</v>
      </c>
      <c r="C947" s="49" t="s">
        <v>124</v>
      </c>
      <c r="D947" s="50" t="s">
        <v>2164</v>
      </c>
      <c r="E947" s="57">
        <v>10673</v>
      </c>
      <c r="F947" s="60">
        <v>567374.4</v>
      </c>
      <c r="G947" s="28">
        <f t="shared" si="56"/>
        <v>6055586971.1999998</v>
      </c>
      <c r="H947" s="103"/>
      <c r="I947" s="122">
        <v>175316804</v>
      </c>
      <c r="J947" s="119">
        <v>1829931925</v>
      </c>
      <c r="K947" s="116">
        <v>0</v>
      </c>
      <c r="L947" s="46">
        <v>21747724.342429258</v>
      </c>
      <c r="M947" s="47">
        <v>150420223.53520492</v>
      </c>
      <c r="N947" s="48">
        <f t="shared" si="57"/>
        <v>3878170294.3200002</v>
      </c>
      <c r="O947" s="52"/>
      <c r="P947" s="39">
        <v>298</v>
      </c>
      <c r="Q947" s="37">
        <f t="shared" si="58"/>
        <v>169077571.20000002</v>
      </c>
      <c r="R947" s="40">
        <f t="shared" si="59"/>
        <v>42269392.800000004</v>
      </c>
    </row>
    <row r="948" spans="1:18" ht="12.75">
      <c r="A948" s="96" t="s">
        <v>1801</v>
      </c>
      <c r="B948" s="49" t="s">
        <v>770</v>
      </c>
      <c r="C948" s="49" t="s">
        <v>1802</v>
      </c>
      <c r="D948" s="50" t="s">
        <v>2164</v>
      </c>
      <c r="E948" s="57">
        <v>19984</v>
      </c>
      <c r="F948" s="60">
        <v>567374.4</v>
      </c>
      <c r="G948" s="28">
        <f t="shared" si="56"/>
        <v>11338410009.6</v>
      </c>
      <c r="H948" s="103"/>
      <c r="I948" s="122">
        <v>316744092</v>
      </c>
      <c r="J948" s="119">
        <v>3306129892</v>
      </c>
      <c r="K948" s="116">
        <v>0</v>
      </c>
      <c r="L948" s="46">
        <v>75330987</v>
      </c>
      <c r="M948" s="47">
        <v>503283754.78992838</v>
      </c>
      <c r="N948" s="48">
        <f t="shared" si="57"/>
        <v>7136921283.8100004</v>
      </c>
      <c r="O948" s="52"/>
      <c r="P948" s="39">
        <v>926</v>
      </c>
      <c r="Q948" s="37">
        <f t="shared" si="58"/>
        <v>525388694.40000004</v>
      </c>
      <c r="R948" s="40">
        <f t="shared" si="59"/>
        <v>131347173.60000001</v>
      </c>
    </row>
    <row r="949" spans="1:18" ht="12.75">
      <c r="A949" s="96" t="s">
        <v>1803</v>
      </c>
      <c r="B949" s="49" t="s">
        <v>770</v>
      </c>
      <c r="C949" s="49" t="s">
        <v>1804</v>
      </c>
      <c r="D949" s="50" t="s">
        <v>2164</v>
      </c>
      <c r="E949" s="57">
        <v>36196</v>
      </c>
      <c r="F949" s="60">
        <v>567374.4</v>
      </c>
      <c r="G949" s="28">
        <f t="shared" si="56"/>
        <v>20536683782.400002</v>
      </c>
      <c r="H949" s="103"/>
      <c r="I949" s="122">
        <v>575361845</v>
      </c>
      <c r="J949" s="119">
        <v>6005545287</v>
      </c>
      <c r="K949" s="116">
        <v>0</v>
      </c>
      <c r="L949" s="46">
        <v>73600424.497580871</v>
      </c>
      <c r="M949" s="47">
        <v>599495080.17578292</v>
      </c>
      <c r="N949" s="48">
        <f t="shared" si="57"/>
        <v>13282681145.73</v>
      </c>
      <c r="O949" s="52"/>
      <c r="P949" s="39">
        <v>2481</v>
      </c>
      <c r="Q949" s="37">
        <f t="shared" si="58"/>
        <v>1407655886.4000001</v>
      </c>
      <c r="R949" s="40">
        <f t="shared" si="59"/>
        <v>351913971.60000002</v>
      </c>
    </row>
    <row r="950" spans="1:18" ht="12.75">
      <c r="A950" s="96" t="s">
        <v>1805</v>
      </c>
      <c r="B950" s="49" t="s">
        <v>770</v>
      </c>
      <c r="C950" s="49" t="s">
        <v>1806</v>
      </c>
      <c r="D950" s="50" t="s">
        <v>2164</v>
      </c>
      <c r="E950" s="57">
        <v>13293</v>
      </c>
      <c r="F950" s="60">
        <v>567374.4</v>
      </c>
      <c r="G950" s="28">
        <f t="shared" si="56"/>
        <v>7542107899.2000008</v>
      </c>
      <c r="H950" s="103"/>
      <c r="I950" s="122">
        <v>201041146</v>
      </c>
      <c r="J950" s="119">
        <v>2098438952</v>
      </c>
      <c r="K950" s="116">
        <v>0</v>
      </c>
      <c r="L950" s="46">
        <v>25879137.772798061</v>
      </c>
      <c r="M950" s="47">
        <v>171316177.66055447</v>
      </c>
      <c r="N950" s="48">
        <f t="shared" si="57"/>
        <v>5045432485.7700005</v>
      </c>
      <c r="O950" s="52"/>
      <c r="P950" s="39">
        <v>411</v>
      </c>
      <c r="Q950" s="37">
        <f t="shared" si="58"/>
        <v>233190878.40000001</v>
      </c>
      <c r="R950" s="40">
        <f t="shared" si="59"/>
        <v>58297719.600000001</v>
      </c>
    </row>
    <row r="951" spans="1:18" ht="12.75">
      <c r="A951" s="96" t="s">
        <v>1807</v>
      </c>
      <c r="B951" s="49" t="s">
        <v>770</v>
      </c>
      <c r="C951" s="49" t="s">
        <v>1808</v>
      </c>
      <c r="D951" s="50" t="s">
        <v>2164</v>
      </c>
      <c r="E951" s="57">
        <v>23421</v>
      </c>
      <c r="F951" s="60">
        <v>567374.4</v>
      </c>
      <c r="G951" s="28">
        <f t="shared" si="56"/>
        <v>13288475822.4</v>
      </c>
      <c r="H951" s="103"/>
      <c r="I951" s="122">
        <v>368564656</v>
      </c>
      <c r="J951" s="119">
        <v>3847025567</v>
      </c>
      <c r="K951" s="116">
        <v>0</v>
      </c>
      <c r="L951" s="46">
        <v>59475959</v>
      </c>
      <c r="M951" s="47">
        <v>429395861.67101026</v>
      </c>
      <c r="N951" s="48">
        <f t="shared" si="57"/>
        <v>8584013778.7299995</v>
      </c>
      <c r="O951" s="52"/>
      <c r="P951" s="39">
        <v>579</v>
      </c>
      <c r="Q951" s="37">
        <f t="shared" si="58"/>
        <v>328509777.60000002</v>
      </c>
      <c r="R951" s="40">
        <f t="shared" si="59"/>
        <v>82127444.400000006</v>
      </c>
    </row>
    <row r="952" spans="1:18" ht="12.75">
      <c r="A952" s="96" t="s">
        <v>1809</v>
      </c>
      <c r="B952" s="49" t="s">
        <v>770</v>
      </c>
      <c r="C952" s="49" t="s">
        <v>1810</v>
      </c>
      <c r="D952" s="50" t="s">
        <v>2164</v>
      </c>
      <c r="E952" s="57">
        <v>12123</v>
      </c>
      <c r="F952" s="60">
        <v>567374.4</v>
      </c>
      <c r="G952" s="28">
        <f t="shared" si="56"/>
        <v>6878279851.1999998</v>
      </c>
      <c r="H952" s="103"/>
      <c r="I952" s="122">
        <v>191647153</v>
      </c>
      <c r="J952" s="119">
        <v>2458839317</v>
      </c>
      <c r="K952" s="116">
        <v>0</v>
      </c>
      <c r="L952" s="46">
        <v>24231026.684593789</v>
      </c>
      <c r="M952" s="47">
        <v>153204978.73783568</v>
      </c>
      <c r="N952" s="48">
        <f t="shared" si="57"/>
        <v>4050357375.7800002</v>
      </c>
      <c r="O952" s="52"/>
      <c r="P952" s="39">
        <v>434</v>
      </c>
      <c r="Q952" s="37">
        <f t="shared" si="58"/>
        <v>246240489.60000002</v>
      </c>
      <c r="R952" s="40">
        <f t="shared" si="59"/>
        <v>61560122.400000006</v>
      </c>
    </row>
    <row r="953" spans="1:18" ht="12.75">
      <c r="A953" s="96" t="s">
        <v>1811</v>
      </c>
      <c r="B953" s="49" t="s">
        <v>770</v>
      </c>
      <c r="C953" s="49" t="s">
        <v>1812</v>
      </c>
      <c r="D953" s="50" t="s">
        <v>2164</v>
      </c>
      <c r="E953" s="57">
        <v>40367</v>
      </c>
      <c r="F953" s="60">
        <v>567374.4</v>
      </c>
      <c r="G953" s="28">
        <f t="shared" si="56"/>
        <v>22903202404.799999</v>
      </c>
      <c r="H953" s="103"/>
      <c r="I953" s="122">
        <v>627651299</v>
      </c>
      <c r="J953" s="119">
        <v>6697063856</v>
      </c>
      <c r="K953" s="116">
        <v>0</v>
      </c>
      <c r="L953" s="46">
        <v>430703759</v>
      </c>
      <c r="M953" s="47">
        <v>271930302.81017512</v>
      </c>
      <c r="N953" s="48">
        <f t="shared" si="57"/>
        <v>14875853187.99</v>
      </c>
      <c r="O953" s="52"/>
      <c r="P953" s="39">
        <v>1214</v>
      </c>
      <c r="Q953" s="37">
        <f t="shared" si="58"/>
        <v>688792521.60000002</v>
      </c>
      <c r="R953" s="40">
        <f t="shared" si="59"/>
        <v>172198130.40000001</v>
      </c>
    </row>
    <row r="954" spans="1:18" ht="12.75">
      <c r="A954" s="96" t="s">
        <v>1813</v>
      </c>
      <c r="B954" s="49" t="s">
        <v>770</v>
      </c>
      <c r="C954" s="49" t="s">
        <v>1814</v>
      </c>
      <c r="D954" s="50" t="s">
        <v>2164</v>
      </c>
      <c r="E954" s="57">
        <v>23991</v>
      </c>
      <c r="F954" s="60">
        <v>567374.4</v>
      </c>
      <c r="G954" s="28">
        <f t="shared" si="56"/>
        <v>13611879230.4</v>
      </c>
      <c r="H954" s="103"/>
      <c r="I954" s="122">
        <v>392025384</v>
      </c>
      <c r="J954" s="119">
        <v>4091905326</v>
      </c>
      <c r="K954" s="116">
        <v>0</v>
      </c>
      <c r="L954" s="46">
        <v>50077144.271891706</v>
      </c>
      <c r="M954" s="47">
        <v>378477451.23077512</v>
      </c>
      <c r="N954" s="48">
        <f t="shared" si="57"/>
        <v>8699393924.8999996</v>
      </c>
      <c r="O954" s="52"/>
      <c r="P954" s="39">
        <v>1510</v>
      </c>
      <c r="Q954" s="37">
        <f t="shared" si="58"/>
        <v>856735344</v>
      </c>
      <c r="R954" s="40">
        <f t="shared" si="59"/>
        <v>214183836</v>
      </c>
    </row>
    <row r="955" spans="1:18" ht="12.75">
      <c r="A955" s="96" t="s">
        <v>1815</v>
      </c>
      <c r="B955" s="49" t="s">
        <v>770</v>
      </c>
      <c r="C955" s="49" t="s">
        <v>1816</v>
      </c>
      <c r="D955" s="50" t="s">
        <v>2164</v>
      </c>
      <c r="E955" s="57">
        <v>11399</v>
      </c>
      <c r="F955" s="60">
        <v>567374.4</v>
      </c>
      <c r="G955" s="28">
        <f t="shared" si="56"/>
        <v>6467500785.6000004</v>
      </c>
      <c r="H955" s="103"/>
      <c r="I955" s="122">
        <v>185276701</v>
      </c>
      <c r="J955" s="119">
        <v>1933891905</v>
      </c>
      <c r="K955" s="116">
        <v>0</v>
      </c>
      <c r="L955" s="46">
        <v>42165998</v>
      </c>
      <c r="M955" s="47">
        <v>295722469.43412519</v>
      </c>
      <c r="N955" s="48">
        <f t="shared" si="57"/>
        <v>4010443712.1700001</v>
      </c>
      <c r="O955" s="52"/>
      <c r="P955" s="39">
        <v>469</v>
      </c>
      <c r="Q955" s="37">
        <f t="shared" si="58"/>
        <v>266098593.60000002</v>
      </c>
      <c r="R955" s="40">
        <f t="shared" si="59"/>
        <v>66524648.400000006</v>
      </c>
    </row>
    <row r="956" spans="1:18" ht="12.75">
      <c r="A956" s="96" t="s">
        <v>1817</v>
      </c>
      <c r="B956" s="49" t="s">
        <v>770</v>
      </c>
      <c r="C956" s="49" t="s">
        <v>1818</v>
      </c>
      <c r="D956" s="50" t="s">
        <v>2164</v>
      </c>
      <c r="E956" s="57">
        <v>58958</v>
      </c>
      <c r="F956" s="60">
        <v>567374.4</v>
      </c>
      <c r="G956" s="28">
        <f t="shared" si="56"/>
        <v>33451259875.200001</v>
      </c>
      <c r="H956" s="103"/>
      <c r="I956" s="122">
        <v>953611529</v>
      </c>
      <c r="J956" s="119">
        <v>9953661809</v>
      </c>
      <c r="K956" s="116">
        <v>216335563.53602278</v>
      </c>
      <c r="L956" s="46">
        <v>389079809</v>
      </c>
      <c r="M956" s="47">
        <v>164159254.12843049</v>
      </c>
      <c r="N956" s="48">
        <f t="shared" si="57"/>
        <v>21774411910.540001</v>
      </c>
      <c r="O956" s="52"/>
      <c r="P956" s="39">
        <v>2112</v>
      </c>
      <c r="Q956" s="37">
        <f t="shared" si="58"/>
        <v>1198294732.8</v>
      </c>
      <c r="R956" s="40">
        <f t="shared" si="59"/>
        <v>299573683.19999999</v>
      </c>
    </row>
    <row r="957" spans="1:18" ht="12.75">
      <c r="A957" s="96" t="s">
        <v>1819</v>
      </c>
      <c r="B957" s="49" t="s">
        <v>770</v>
      </c>
      <c r="C957" s="49" t="s">
        <v>1820</v>
      </c>
      <c r="D957" s="50" t="s">
        <v>2164</v>
      </c>
      <c r="E957" s="57">
        <v>49289</v>
      </c>
      <c r="F957" s="60">
        <v>567374.4</v>
      </c>
      <c r="G957" s="28">
        <f t="shared" si="56"/>
        <v>27965316801.600002</v>
      </c>
      <c r="H957" s="103"/>
      <c r="I957" s="122">
        <v>770840971</v>
      </c>
      <c r="J957" s="119">
        <v>8045928666</v>
      </c>
      <c r="K957" s="116">
        <v>0</v>
      </c>
      <c r="L957" s="46">
        <v>218563187</v>
      </c>
      <c r="M957" s="47">
        <v>409846674.41906416</v>
      </c>
      <c r="N957" s="48">
        <f t="shared" si="57"/>
        <v>18520137303.18</v>
      </c>
      <c r="O957" s="52"/>
      <c r="P957" s="39">
        <v>1798</v>
      </c>
      <c r="Q957" s="37">
        <f t="shared" si="58"/>
        <v>1020139171.2</v>
      </c>
      <c r="R957" s="40">
        <f t="shared" si="59"/>
        <v>255034792.80000001</v>
      </c>
    </row>
    <row r="958" spans="1:18" ht="12.75">
      <c r="A958" s="96" t="s">
        <v>1821</v>
      </c>
      <c r="B958" s="49" t="s">
        <v>770</v>
      </c>
      <c r="C958" s="49" t="s">
        <v>179</v>
      </c>
      <c r="D958" s="50" t="s">
        <v>2164</v>
      </c>
      <c r="E958" s="57">
        <v>16361</v>
      </c>
      <c r="F958" s="60">
        <v>567374.4</v>
      </c>
      <c r="G958" s="28">
        <f t="shared" si="56"/>
        <v>9282812558.3999996</v>
      </c>
      <c r="H958" s="103"/>
      <c r="I958" s="122">
        <v>250565759</v>
      </c>
      <c r="J958" s="119">
        <v>2615369827</v>
      </c>
      <c r="K958" s="116">
        <v>0</v>
      </c>
      <c r="L958" s="46">
        <v>32365281.242444057</v>
      </c>
      <c r="M958" s="47">
        <v>147738407.15861335</v>
      </c>
      <c r="N958" s="48">
        <f t="shared" si="57"/>
        <v>6236773284</v>
      </c>
      <c r="O958" s="52"/>
      <c r="P958" s="39">
        <v>598</v>
      </c>
      <c r="Q958" s="37">
        <f t="shared" si="58"/>
        <v>339289891.19999999</v>
      </c>
      <c r="R958" s="40">
        <f t="shared" si="59"/>
        <v>84822472.799999997</v>
      </c>
    </row>
    <row r="959" spans="1:18" ht="12.75">
      <c r="A959" s="96" t="s">
        <v>1822</v>
      </c>
      <c r="B959" s="49" t="s">
        <v>770</v>
      </c>
      <c r="C959" s="49" t="s">
        <v>1823</v>
      </c>
      <c r="D959" s="50" t="s">
        <v>2164</v>
      </c>
      <c r="E959" s="57">
        <v>28089</v>
      </c>
      <c r="F959" s="60">
        <v>567374.4</v>
      </c>
      <c r="G959" s="28">
        <f t="shared" si="56"/>
        <v>15936979521.6</v>
      </c>
      <c r="H959" s="103"/>
      <c r="I959" s="122">
        <v>445284958</v>
      </c>
      <c r="J959" s="119">
        <v>4647821194</v>
      </c>
      <c r="K959" s="116">
        <v>0</v>
      </c>
      <c r="L959" s="46">
        <v>56743598.117248192</v>
      </c>
      <c r="M959" s="47">
        <v>244714304.75154471</v>
      </c>
      <c r="N959" s="48">
        <f t="shared" si="57"/>
        <v>10542415466.73</v>
      </c>
      <c r="O959" s="52"/>
      <c r="P959" s="39">
        <v>953</v>
      </c>
      <c r="Q959" s="37">
        <f t="shared" si="58"/>
        <v>540707803.20000005</v>
      </c>
      <c r="R959" s="40">
        <f t="shared" si="59"/>
        <v>135176950.80000001</v>
      </c>
    </row>
    <row r="960" spans="1:18" ht="12.75">
      <c r="A960" s="96" t="s">
        <v>1824</v>
      </c>
      <c r="B960" s="49" t="s">
        <v>770</v>
      </c>
      <c r="C960" s="49" t="s">
        <v>770</v>
      </c>
      <c r="D960" s="50" t="s">
        <v>2164</v>
      </c>
      <c r="E960" s="57">
        <v>23758</v>
      </c>
      <c r="F960" s="60">
        <v>567374.4</v>
      </c>
      <c r="G960" s="28">
        <f t="shared" si="56"/>
        <v>13479680995.200001</v>
      </c>
      <c r="H960" s="103"/>
      <c r="I960" s="122">
        <v>381095368</v>
      </c>
      <c r="J960" s="119">
        <v>3977819374</v>
      </c>
      <c r="K960" s="116">
        <v>0</v>
      </c>
      <c r="L960" s="46">
        <v>214223225</v>
      </c>
      <c r="M960" s="47">
        <v>615958300.56139636</v>
      </c>
      <c r="N960" s="48">
        <f t="shared" si="57"/>
        <v>8290584727.6400003</v>
      </c>
      <c r="O960" s="52"/>
      <c r="P960" s="39">
        <v>2173</v>
      </c>
      <c r="Q960" s="37">
        <f t="shared" si="58"/>
        <v>1232904571.2</v>
      </c>
      <c r="R960" s="40">
        <f t="shared" si="59"/>
        <v>308226142.80000001</v>
      </c>
    </row>
    <row r="961" spans="1:18" ht="12.75">
      <c r="A961" s="96" t="s">
        <v>1825</v>
      </c>
      <c r="B961" s="49" t="s">
        <v>770</v>
      </c>
      <c r="C961" s="49" t="s">
        <v>1826</v>
      </c>
      <c r="D961" s="50" t="s">
        <v>2164</v>
      </c>
      <c r="E961" s="57">
        <v>23852</v>
      </c>
      <c r="F961" s="60">
        <v>567374.4</v>
      </c>
      <c r="G961" s="28">
        <f t="shared" si="56"/>
        <v>13533014188.800001</v>
      </c>
      <c r="H961" s="103"/>
      <c r="I961" s="122">
        <v>339946123</v>
      </c>
      <c r="J961" s="119">
        <v>3548309391</v>
      </c>
      <c r="K961" s="116">
        <v>118037104.92202704</v>
      </c>
      <c r="L961" s="46">
        <v>42720023.759547874</v>
      </c>
      <c r="M961" s="47">
        <v>192327714.8805818</v>
      </c>
      <c r="N961" s="48">
        <f t="shared" si="57"/>
        <v>9291673831.2399998</v>
      </c>
      <c r="O961" s="52"/>
      <c r="P961" s="39">
        <v>703</v>
      </c>
      <c r="Q961" s="37">
        <f t="shared" si="58"/>
        <v>398864203.19999999</v>
      </c>
      <c r="R961" s="40">
        <f t="shared" si="59"/>
        <v>99716050.799999997</v>
      </c>
    </row>
    <row r="962" spans="1:18" ht="12.75">
      <c r="A962" s="96" t="s">
        <v>1827</v>
      </c>
      <c r="B962" s="49" t="s">
        <v>770</v>
      </c>
      <c r="C962" s="49" t="s">
        <v>1828</v>
      </c>
      <c r="D962" s="50" t="s">
        <v>2164</v>
      </c>
      <c r="E962" s="57">
        <v>17595</v>
      </c>
      <c r="F962" s="60">
        <v>567374.4</v>
      </c>
      <c r="G962" s="28">
        <f t="shared" si="56"/>
        <v>9982952568</v>
      </c>
      <c r="H962" s="103"/>
      <c r="I962" s="122">
        <v>277276388</v>
      </c>
      <c r="J962" s="119">
        <v>2894171593</v>
      </c>
      <c r="K962" s="116">
        <v>0</v>
      </c>
      <c r="L962" s="46">
        <v>34588455.124573767</v>
      </c>
      <c r="M962" s="47">
        <v>195645261.69886127</v>
      </c>
      <c r="N962" s="48">
        <f t="shared" si="57"/>
        <v>6581270870.1800003</v>
      </c>
      <c r="O962" s="52"/>
      <c r="P962" s="39">
        <v>852</v>
      </c>
      <c r="Q962" s="37">
        <f t="shared" si="58"/>
        <v>483402988.80000001</v>
      </c>
      <c r="R962" s="40">
        <f t="shared" si="59"/>
        <v>120850747.2</v>
      </c>
    </row>
    <row r="963" spans="1:18" ht="12.75">
      <c r="A963" s="96" t="s">
        <v>1829</v>
      </c>
      <c r="B963" s="49" t="s">
        <v>1830</v>
      </c>
      <c r="C963" s="49" t="s">
        <v>2111</v>
      </c>
      <c r="D963" s="50" t="s">
        <v>2163</v>
      </c>
      <c r="E963" s="57">
        <v>181847</v>
      </c>
      <c r="F963" s="60">
        <v>585342</v>
      </c>
      <c r="G963" s="28">
        <f t="shared" si="56"/>
        <v>106442686674</v>
      </c>
      <c r="H963" s="103"/>
      <c r="I963" s="122">
        <v>2664191317</v>
      </c>
      <c r="J963" s="119">
        <v>29046404862</v>
      </c>
      <c r="K963" s="116">
        <v>1067181521.2132069</v>
      </c>
      <c r="L963" s="46">
        <v>1317284415.450747</v>
      </c>
      <c r="M963" s="47">
        <v>3076760131.5608311</v>
      </c>
      <c r="N963" s="48">
        <f t="shared" si="57"/>
        <v>69270864426.779999</v>
      </c>
      <c r="O963" s="52"/>
      <c r="P963" s="39">
        <v>14217</v>
      </c>
      <c r="Q963" s="37">
        <f t="shared" si="58"/>
        <v>8321807214</v>
      </c>
      <c r="R963" s="40">
        <f t="shared" si="59"/>
        <v>2080451803.5</v>
      </c>
    </row>
    <row r="964" spans="1:18" ht="12.75">
      <c r="A964" s="96" t="s">
        <v>1831</v>
      </c>
      <c r="B964" s="49" t="s">
        <v>1830</v>
      </c>
      <c r="C964" s="49" t="s">
        <v>1832</v>
      </c>
      <c r="D964" s="50" t="s">
        <v>2162</v>
      </c>
      <c r="E964" s="57">
        <v>3489</v>
      </c>
      <c r="F964" s="60">
        <v>508993.2</v>
      </c>
      <c r="G964" s="28">
        <f t="shared" si="56"/>
        <v>1775877274.8</v>
      </c>
      <c r="H964" s="103"/>
      <c r="I964" s="122">
        <v>57689787</v>
      </c>
      <c r="J964" s="119">
        <v>602157807</v>
      </c>
      <c r="K964" s="116">
        <v>64673977.147250965</v>
      </c>
      <c r="L964" s="46">
        <v>8065915.9717860762</v>
      </c>
      <c r="M964" s="47">
        <v>145768447.84304515</v>
      </c>
      <c r="N964" s="48">
        <f t="shared" si="57"/>
        <v>897521339.84000003</v>
      </c>
      <c r="O964" s="52"/>
      <c r="P964" s="39">
        <v>184</v>
      </c>
      <c r="Q964" s="37">
        <f t="shared" si="58"/>
        <v>93654748.799999997</v>
      </c>
      <c r="R964" s="40">
        <f t="shared" si="59"/>
        <v>23413687.199999999</v>
      </c>
    </row>
    <row r="965" spans="1:18" ht="12.75">
      <c r="A965" s="96" t="s">
        <v>1833</v>
      </c>
      <c r="B965" s="49" t="s">
        <v>1830</v>
      </c>
      <c r="C965" s="49" t="s">
        <v>1834</v>
      </c>
      <c r="D965" s="50" t="s">
        <v>2162</v>
      </c>
      <c r="E965" s="57">
        <v>6054</v>
      </c>
      <c r="F965" s="60">
        <v>508993.2</v>
      </c>
      <c r="G965" s="28">
        <f t="shared" si="56"/>
        <v>3081444832.8000002</v>
      </c>
      <c r="H965" s="103"/>
      <c r="I965" s="122">
        <v>98418647</v>
      </c>
      <c r="J965" s="119">
        <v>1027279870</v>
      </c>
      <c r="K965" s="116">
        <v>0</v>
      </c>
      <c r="L965" s="46">
        <v>12936155.390169645</v>
      </c>
      <c r="M965" s="47">
        <v>88245472.463945359</v>
      </c>
      <c r="N965" s="48">
        <f t="shared" si="57"/>
        <v>1854564687.95</v>
      </c>
      <c r="O965" s="52"/>
      <c r="P965" s="39">
        <v>216</v>
      </c>
      <c r="Q965" s="37">
        <f t="shared" si="58"/>
        <v>109942531.2</v>
      </c>
      <c r="R965" s="40">
        <f t="shared" si="59"/>
        <v>27485632.800000001</v>
      </c>
    </row>
    <row r="966" spans="1:18" ht="12.75">
      <c r="A966" s="96" t="s">
        <v>1835</v>
      </c>
      <c r="B966" s="49" t="s">
        <v>1830</v>
      </c>
      <c r="C966" s="49" t="s">
        <v>1836</v>
      </c>
      <c r="D966" s="50" t="s">
        <v>2162</v>
      </c>
      <c r="E966" s="57">
        <v>4459</v>
      </c>
      <c r="F966" s="60">
        <v>508993.2</v>
      </c>
      <c r="G966" s="28">
        <f t="shared" ref="G966:G1029" si="60">+E966*F966</f>
        <v>2269600678.8000002</v>
      </c>
      <c r="H966" s="103"/>
      <c r="I966" s="122">
        <v>69492910</v>
      </c>
      <c r="J966" s="119">
        <v>725357135</v>
      </c>
      <c r="K966" s="116">
        <v>36855641.214233786</v>
      </c>
      <c r="L966" s="46">
        <v>50543048</v>
      </c>
      <c r="M966" s="47">
        <v>215116316.71077797</v>
      </c>
      <c r="N966" s="48">
        <f t="shared" ref="N966:N1029" si="61">ROUND((G966)-(I966+J966+K966+L966+M966),2)</f>
        <v>1172235627.8699999</v>
      </c>
      <c r="O966" s="52"/>
      <c r="P966" s="39">
        <v>222</v>
      </c>
      <c r="Q966" s="37">
        <f t="shared" ref="Q966:Q1029" si="62">+P966*F966</f>
        <v>112996490.40000001</v>
      </c>
      <c r="R966" s="40">
        <f t="shared" ref="R966:R1029" si="63">+Q966*0.25</f>
        <v>28249122.600000001</v>
      </c>
    </row>
    <row r="967" spans="1:18" ht="12.75">
      <c r="A967" s="96" t="s">
        <v>1837</v>
      </c>
      <c r="B967" s="49" t="s">
        <v>1830</v>
      </c>
      <c r="C967" s="49" t="s">
        <v>1838</v>
      </c>
      <c r="D967" s="50" t="s">
        <v>2162</v>
      </c>
      <c r="E967" s="57">
        <v>8858</v>
      </c>
      <c r="F967" s="60">
        <v>508993.2</v>
      </c>
      <c r="G967" s="28">
        <f t="shared" si="60"/>
        <v>4508661765.6000004</v>
      </c>
      <c r="H967" s="103"/>
      <c r="I967" s="122">
        <v>145340105</v>
      </c>
      <c r="J967" s="119">
        <v>1517039387</v>
      </c>
      <c r="K967" s="116">
        <v>0</v>
      </c>
      <c r="L967" s="46">
        <v>55650000</v>
      </c>
      <c r="M967" s="47">
        <v>59483984.774395451</v>
      </c>
      <c r="N967" s="48">
        <f t="shared" si="61"/>
        <v>2731148288.8299999</v>
      </c>
      <c r="O967" s="52"/>
      <c r="P967" s="39">
        <v>249</v>
      </c>
      <c r="Q967" s="37">
        <f t="shared" si="62"/>
        <v>126739306.8</v>
      </c>
      <c r="R967" s="40">
        <f t="shared" si="63"/>
        <v>31684826.699999999</v>
      </c>
    </row>
    <row r="968" spans="1:18" ht="12.75">
      <c r="A968" s="96" t="s">
        <v>1839</v>
      </c>
      <c r="B968" s="49" t="s">
        <v>1830</v>
      </c>
      <c r="C968" s="49" t="s">
        <v>1840</v>
      </c>
      <c r="D968" s="50" t="s">
        <v>2162</v>
      </c>
      <c r="E968" s="57">
        <v>7496</v>
      </c>
      <c r="F968" s="60">
        <v>508993.2</v>
      </c>
      <c r="G968" s="28">
        <f t="shared" si="60"/>
        <v>3815413027.2000003</v>
      </c>
      <c r="H968" s="103"/>
      <c r="I968" s="122">
        <v>125986216</v>
      </c>
      <c r="J968" s="119">
        <v>1315026244</v>
      </c>
      <c r="K968" s="116">
        <v>0</v>
      </c>
      <c r="L968" s="46">
        <v>15995142.000794956</v>
      </c>
      <c r="M968" s="47">
        <v>23532125.622417722</v>
      </c>
      <c r="N968" s="48">
        <f t="shared" si="61"/>
        <v>2334873299.5799999</v>
      </c>
      <c r="O968" s="52"/>
      <c r="P968" s="39">
        <v>564</v>
      </c>
      <c r="Q968" s="37">
        <f t="shared" si="62"/>
        <v>287072164.80000001</v>
      </c>
      <c r="R968" s="40">
        <f t="shared" si="63"/>
        <v>71768041.200000003</v>
      </c>
    </row>
    <row r="969" spans="1:18" ht="12.75">
      <c r="A969" s="96" t="s">
        <v>1841</v>
      </c>
      <c r="B969" s="49" t="s">
        <v>1830</v>
      </c>
      <c r="C969" s="49" t="s">
        <v>1842</v>
      </c>
      <c r="D969" s="50" t="s">
        <v>2162</v>
      </c>
      <c r="E969" s="57">
        <v>17303</v>
      </c>
      <c r="F969" s="60">
        <v>508993.2</v>
      </c>
      <c r="G969" s="28">
        <f t="shared" si="60"/>
        <v>8807109339.6000004</v>
      </c>
      <c r="H969" s="103"/>
      <c r="I969" s="122">
        <v>258747101</v>
      </c>
      <c r="J969" s="119">
        <v>2700765526</v>
      </c>
      <c r="K969" s="116">
        <v>0</v>
      </c>
      <c r="L969" s="46">
        <v>46350000</v>
      </c>
      <c r="M969" s="47">
        <v>1127137645.1483262</v>
      </c>
      <c r="N969" s="48">
        <f t="shared" si="61"/>
        <v>4674109067.4499998</v>
      </c>
      <c r="O969" s="52"/>
      <c r="P969" s="39">
        <v>1947</v>
      </c>
      <c r="Q969" s="37">
        <f t="shared" si="62"/>
        <v>991009760.39999998</v>
      </c>
      <c r="R969" s="40">
        <f t="shared" si="63"/>
        <v>247752440.09999999</v>
      </c>
    </row>
    <row r="970" spans="1:18" ht="12.75">
      <c r="A970" s="96" t="s">
        <v>1843</v>
      </c>
      <c r="B970" s="49" t="s">
        <v>1830</v>
      </c>
      <c r="C970" s="49" t="s">
        <v>1844</v>
      </c>
      <c r="D970" s="50" t="s">
        <v>2162</v>
      </c>
      <c r="E970" s="57">
        <v>14229</v>
      </c>
      <c r="F970" s="60">
        <v>508993.2</v>
      </c>
      <c r="G970" s="28">
        <f t="shared" si="60"/>
        <v>7242464242.8000002</v>
      </c>
      <c r="H970" s="103"/>
      <c r="I970" s="122">
        <v>224938429</v>
      </c>
      <c r="J970" s="119">
        <v>2347875398</v>
      </c>
      <c r="K970" s="116">
        <v>157215008.85437199</v>
      </c>
      <c r="L970" s="46">
        <v>85870101.935372472</v>
      </c>
      <c r="M970" s="47">
        <v>557552332.95993364</v>
      </c>
      <c r="N970" s="48">
        <f t="shared" si="61"/>
        <v>3869012972.0500002</v>
      </c>
      <c r="O970" s="52"/>
      <c r="P970" s="39">
        <v>843</v>
      </c>
      <c r="Q970" s="37">
        <f t="shared" si="62"/>
        <v>429081267.60000002</v>
      </c>
      <c r="R970" s="40">
        <f t="shared" si="63"/>
        <v>107270316.90000001</v>
      </c>
    </row>
    <row r="971" spans="1:18" ht="12.75">
      <c r="A971" s="96" t="s">
        <v>1845</v>
      </c>
      <c r="B971" s="49" t="s">
        <v>1830</v>
      </c>
      <c r="C971" s="49" t="s">
        <v>1846</v>
      </c>
      <c r="D971" s="50" t="s">
        <v>2162</v>
      </c>
      <c r="E971" s="57">
        <v>5409</v>
      </c>
      <c r="F971" s="60">
        <v>508993.2</v>
      </c>
      <c r="G971" s="28">
        <f t="shared" si="60"/>
        <v>2753144218.8000002</v>
      </c>
      <c r="H971" s="103"/>
      <c r="I971" s="122">
        <v>84190224</v>
      </c>
      <c r="J971" s="119">
        <v>878765612</v>
      </c>
      <c r="K971" s="116">
        <v>62603435.506001875</v>
      </c>
      <c r="L971" s="46">
        <v>219003606</v>
      </c>
      <c r="M971" s="47">
        <v>100992041.35268095</v>
      </c>
      <c r="N971" s="48">
        <f t="shared" si="61"/>
        <v>1407589299.9400001</v>
      </c>
      <c r="O971" s="52"/>
      <c r="P971" s="39">
        <v>178</v>
      </c>
      <c r="Q971" s="37">
        <f t="shared" si="62"/>
        <v>90600789.600000009</v>
      </c>
      <c r="R971" s="40">
        <f t="shared" si="63"/>
        <v>22650197.400000002</v>
      </c>
    </row>
    <row r="972" spans="1:18" ht="12.75">
      <c r="A972" s="96" t="s">
        <v>1847</v>
      </c>
      <c r="B972" s="49" t="s">
        <v>1830</v>
      </c>
      <c r="C972" s="49" t="s">
        <v>1848</v>
      </c>
      <c r="D972" s="50" t="s">
        <v>2162</v>
      </c>
      <c r="E972" s="57">
        <v>5345</v>
      </c>
      <c r="F972" s="60">
        <v>508993.2</v>
      </c>
      <c r="G972" s="28">
        <f t="shared" si="60"/>
        <v>2720568654</v>
      </c>
      <c r="H972" s="103"/>
      <c r="I972" s="122">
        <v>89348028</v>
      </c>
      <c r="J972" s="119">
        <v>932602030</v>
      </c>
      <c r="K972" s="116">
        <v>0</v>
      </c>
      <c r="L972" s="46">
        <v>10969103.460683238</v>
      </c>
      <c r="M972" s="47">
        <v>115891147.74952161</v>
      </c>
      <c r="N972" s="48">
        <f t="shared" si="61"/>
        <v>1571758344.79</v>
      </c>
      <c r="O972" s="52"/>
      <c r="P972" s="39">
        <v>196</v>
      </c>
      <c r="Q972" s="37">
        <f t="shared" si="62"/>
        <v>99762667.200000003</v>
      </c>
      <c r="R972" s="40">
        <f t="shared" si="63"/>
        <v>24940666.800000001</v>
      </c>
    </row>
    <row r="973" spans="1:18" ht="12.75">
      <c r="A973" s="96" t="s">
        <v>1849</v>
      </c>
      <c r="B973" s="49" t="s">
        <v>1830</v>
      </c>
      <c r="C973" s="49" t="s">
        <v>1850</v>
      </c>
      <c r="D973" s="50" t="s">
        <v>2162</v>
      </c>
      <c r="E973" s="57">
        <v>41089</v>
      </c>
      <c r="F973" s="60">
        <v>508993.2</v>
      </c>
      <c r="G973" s="28">
        <f t="shared" si="60"/>
        <v>20914021594.799999</v>
      </c>
      <c r="H973" s="103"/>
      <c r="I973" s="122">
        <v>657142938</v>
      </c>
      <c r="J973" s="119">
        <v>6859164736</v>
      </c>
      <c r="K973" s="116">
        <v>116364440.23819879</v>
      </c>
      <c r="L973" s="46">
        <v>168041516.83000004</v>
      </c>
      <c r="M973" s="47">
        <v>361588551.55431384</v>
      </c>
      <c r="N973" s="48">
        <f t="shared" si="61"/>
        <v>12751719412.18</v>
      </c>
      <c r="O973" s="52"/>
      <c r="P973" s="39">
        <v>2071</v>
      </c>
      <c r="Q973" s="37">
        <f t="shared" si="62"/>
        <v>1054124917.2</v>
      </c>
      <c r="R973" s="40">
        <f t="shared" si="63"/>
        <v>263531229.30000001</v>
      </c>
    </row>
    <row r="974" spans="1:18" ht="12.75">
      <c r="A974" s="96" t="s">
        <v>1851</v>
      </c>
      <c r="B974" s="49" t="s">
        <v>1830</v>
      </c>
      <c r="C974" s="49" t="s">
        <v>1852</v>
      </c>
      <c r="D974" s="50" t="s">
        <v>2162</v>
      </c>
      <c r="E974" s="57">
        <v>5581</v>
      </c>
      <c r="F974" s="60">
        <v>508993.2</v>
      </c>
      <c r="G974" s="28">
        <f t="shared" si="60"/>
        <v>2840691049.2000003</v>
      </c>
      <c r="H974" s="103"/>
      <c r="I974" s="122">
        <v>92662603</v>
      </c>
      <c r="J974" s="119">
        <v>967199102</v>
      </c>
      <c r="K974" s="116">
        <v>0</v>
      </c>
      <c r="L974" s="46">
        <v>11929755.394268159</v>
      </c>
      <c r="M974" s="47">
        <v>297230363.46649539</v>
      </c>
      <c r="N974" s="48">
        <f t="shared" si="61"/>
        <v>1471669225.3399999</v>
      </c>
      <c r="O974" s="52"/>
      <c r="P974" s="39">
        <v>388</v>
      </c>
      <c r="Q974" s="37">
        <f t="shared" si="62"/>
        <v>197489361.59999999</v>
      </c>
      <c r="R974" s="40">
        <f t="shared" si="63"/>
        <v>49372340.399999999</v>
      </c>
    </row>
    <row r="975" spans="1:18" ht="12.75">
      <c r="A975" s="96" t="s">
        <v>1853</v>
      </c>
      <c r="B975" s="49" t="s">
        <v>1830</v>
      </c>
      <c r="C975" s="49" t="s">
        <v>1854</v>
      </c>
      <c r="D975" s="50" t="s">
        <v>2162</v>
      </c>
      <c r="E975" s="57">
        <v>24693</v>
      </c>
      <c r="F975" s="60">
        <v>508993.2</v>
      </c>
      <c r="G975" s="28">
        <f t="shared" si="60"/>
        <v>12568569087.6</v>
      </c>
      <c r="H975" s="103"/>
      <c r="I975" s="122">
        <v>384911173</v>
      </c>
      <c r="J975" s="119">
        <v>4017648197</v>
      </c>
      <c r="K975" s="116">
        <v>62750527.259999998</v>
      </c>
      <c r="L975" s="46">
        <v>48466084.903051898</v>
      </c>
      <c r="M975" s="47">
        <v>1096714740.9332697</v>
      </c>
      <c r="N975" s="48">
        <f t="shared" si="61"/>
        <v>6958078364.5</v>
      </c>
      <c r="O975" s="52"/>
      <c r="P975" s="39">
        <v>1088</v>
      </c>
      <c r="Q975" s="37">
        <f t="shared" si="62"/>
        <v>553784601.60000002</v>
      </c>
      <c r="R975" s="40">
        <f t="shared" si="63"/>
        <v>138446150.40000001</v>
      </c>
    </row>
    <row r="976" spans="1:18" ht="12.75">
      <c r="A976" s="96" t="s">
        <v>1855</v>
      </c>
      <c r="B976" s="49" t="s">
        <v>1830</v>
      </c>
      <c r="C976" s="49" t="s">
        <v>1856</v>
      </c>
      <c r="D976" s="50" t="s">
        <v>2162</v>
      </c>
      <c r="E976" s="57">
        <v>7574</v>
      </c>
      <c r="F976" s="60">
        <v>508993.2</v>
      </c>
      <c r="G976" s="28">
        <f t="shared" si="60"/>
        <v>3855114496.8000002</v>
      </c>
      <c r="H976" s="103"/>
      <c r="I976" s="122">
        <v>121944051</v>
      </c>
      <c r="J976" s="119">
        <v>1272834693</v>
      </c>
      <c r="K976" s="116">
        <v>0</v>
      </c>
      <c r="L976" s="46">
        <v>53436693</v>
      </c>
      <c r="M976" s="47">
        <v>463524054.75526851</v>
      </c>
      <c r="N976" s="48">
        <f t="shared" si="61"/>
        <v>1943375005.04</v>
      </c>
      <c r="O976" s="52"/>
      <c r="P976" s="39">
        <v>417</v>
      </c>
      <c r="Q976" s="37">
        <f t="shared" si="62"/>
        <v>212250164.40000001</v>
      </c>
      <c r="R976" s="40">
        <f t="shared" si="63"/>
        <v>53062541.100000001</v>
      </c>
    </row>
    <row r="977" spans="1:18" ht="12.75">
      <c r="A977" s="96" t="s">
        <v>1857</v>
      </c>
      <c r="B977" s="49" t="s">
        <v>1830</v>
      </c>
      <c r="C977" s="49" t="s">
        <v>1858</v>
      </c>
      <c r="D977" s="50" t="s">
        <v>2162</v>
      </c>
      <c r="E977" s="57">
        <v>6700</v>
      </c>
      <c r="F977" s="60">
        <v>508993.2</v>
      </c>
      <c r="G977" s="28">
        <f t="shared" si="60"/>
        <v>3410254440</v>
      </c>
      <c r="H977" s="103"/>
      <c r="I977" s="122">
        <v>106147268</v>
      </c>
      <c r="J977" s="119">
        <v>1107950114</v>
      </c>
      <c r="K977" s="116">
        <v>0</v>
      </c>
      <c r="L977" s="46">
        <v>19225747</v>
      </c>
      <c r="M977" s="47">
        <v>48052606.073609725</v>
      </c>
      <c r="N977" s="48">
        <f t="shared" si="61"/>
        <v>2128878704.9300001</v>
      </c>
      <c r="O977" s="52"/>
      <c r="P977" s="39">
        <v>350</v>
      </c>
      <c r="Q977" s="37">
        <f t="shared" si="62"/>
        <v>178147620</v>
      </c>
      <c r="R977" s="40">
        <f t="shared" si="63"/>
        <v>44536905</v>
      </c>
    </row>
    <row r="978" spans="1:18" ht="12.75">
      <c r="A978" s="96" t="s">
        <v>1859</v>
      </c>
      <c r="B978" s="49" t="s">
        <v>1830</v>
      </c>
      <c r="C978" s="49" t="s">
        <v>1860</v>
      </c>
      <c r="D978" s="50" t="s">
        <v>2162</v>
      </c>
      <c r="E978" s="57">
        <v>39399</v>
      </c>
      <c r="F978" s="60">
        <v>508993.2</v>
      </c>
      <c r="G978" s="28">
        <f t="shared" si="60"/>
        <v>20053823086.799999</v>
      </c>
      <c r="H978" s="103"/>
      <c r="I978" s="122">
        <v>562119711</v>
      </c>
      <c r="J978" s="119">
        <v>6404284145</v>
      </c>
      <c r="K978" s="116">
        <v>0</v>
      </c>
      <c r="L978" s="46">
        <v>489838918</v>
      </c>
      <c r="M978" s="47">
        <v>2037620659.7377234</v>
      </c>
      <c r="N978" s="48">
        <f t="shared" si="61"/>
        <v>10559959653.059999</v>
      </c>
      <c r="O978" s="52"/>
      <c r="P978" s="39">
        <v>1248</v>
      </c>
      <c r="Q978" s="37">
        <f t="shared" si="62"/>
        <v>635223513.60000002</v>
      </c>
      <c r="R978" s="40">
        <f t="shared" si="63"/>
        <v>158805878.40000001</v>
      </c>
    </row>
    <row r="979" spans="1:18" ht="12.75">
      <c r="A979" s="96" t="s">
        <v>1861</v>
      </c>
      <c r="B979" s="49" t="s">
        <v>1830</v>
      </c>
      <c r="C979" s="49" t="s">
        <v>1862</v>
      </c>
      <c r="D979" s="50" t="s">
        <v>2162</v>
      </c>
      <c r="E979" s="57">
        <v>5792</v>
      </c>
      <c r="F979" s="60">
        <v>508993.2</v>
      </c>
      <c r="G979" s="28">
        <f t="shared" si="60"/>
        <v>2948088614.4000001</v>
      </c>
      <c r="H979" s="103"/>
      <c r="I979" s="122">
        <v>92339230</v>
      </c>
      <c r="J979" s="119">
        <v>963823778</v>
      </c>
      <c r="K979" s="116">
        <v>0</v>
      </c>
      <c r="L979" s="46">
        <v>46833171</v>
      </c>
      <c r="M979" s="47">
        <v>294596072.51376104</v>
      </c>
      <c r="N979" s="48">
        <f t="shared" si="61"/>
        <v>1550496362.8900001</v>
      </c>
      <c r="O979" s="52"/>
      <c r="P979" s="39">
        <v>456</v>
      </c>
      <c r="Q979" s="37">
        <f t="shared" si="62"/>
        <v>232100899.20000002</v>
      </c>
      <c r="R979" s="40">
        <f t="shared" si="63"/>
        <v>58025224.800000004</v>
      </c>
    </row>
    <row r="980" spans="1:18" ht="12.75">
      <c r="A980" s="96" t="s">
        <v>1863</v>
      </c>
      <c r="B980" s="49" t="s">
        <v>1830</v>
      </c>
      <c r="C980" s="49" t="s">
        <v>1864</v>
      </c>
      <c r="D980" s="50" t="s">
        <v>2162</v>
      </c>
      <c r="E980" s="57">
        <v>10163</v>
      </c>
      <c r="F980" s="60">
        <v>508993.2</v>
      </c>
      <c r="G980" s="28">
        <f t="shared" si="60"/>
        <v>5172897891.6000004</v>
      </c>
      <c r="H980" s="103"/>
      <c r="I980" s="122">
        <v>164629319</v>
      </c>
      <c r="J980" s="119">
        <v>1718377465</v>
      </c>
      <c r="K980" s="116">
        <v>64990648.221794933</v>
      </c>
      <c r="L980" s="46">
        <v>134017546</v>
      </c>
      <c r="M980" s="47">
        <v>147749068.07742837</v>
      </c>
      <c r="N980" s="48">
        <f t="shared" si="61"/>
        <v>2943133845.3000002</v>
      </c>
      <c r="O980" s="52"/>
      <c r="P980" s="39">
        <v>436</v>
      </c>
      <c r="Q980" s="37">
        <f t="shared" si="62"/>
        <v>221921035.20000002</v>
      </c>
      <c r="R980" s="40">
        <f t="shared" si="63"/>
        <v>55480258.800000004</v>
      </c>
    </row>
    <row r="981" spans="1:18" ht="12.75">
      <c r="A981" s="96" t="s">
        <v>1865</v>
      </c>
      <c r="B981" s="49" t="s">
        <v>1830</v>
      </c>
      <c r="C981" s="49" t="s">
        <v>1866</v>
      </c>
      <c r="D981" s="50" t="s">
        <v>2162</v>
      </c>
      <c r="E981" s="57">
        <v>23679</v>
      </c>
      <c r="F981" s="60">
        <v>508993.2</v>
      </c>
      <c r="G981" s="28">
        <f t="shared" si="60"/>
        <v>12052449982.800001</v>
      </c>
      <c r="H981" s="103"/>
      <c r="I981" s="122">
        <v>380901345</v>
      </c>
      <c r="J981" s="119">
        <v>3975794179</v>
      </c>
      <c r="K981" s="116">
        <v>0</v>
      </c>
      <c r="L981" s="46">
        <v>104316700</v>
      </c>
      <c r="M981" s="47">
        <v>176172611.46264735</v>
      </c>
      <c r="N981" s="48">
        <f t="shared" si="61"/>
        <v>7415265147.3400002</v>
      </c>
      <c r="O981" s="52"/>
      <c r="P981" s="39">
        <v>1333</v>
      </c>
      <c r="Q981" s="37">
        <f t="shared" si="62"/>
        <v>678487935.60000002</v>
      </c>
      <c r="R981" s="40">
        <f t="shared" si="63"/>
        <v>169621983.90000001</v>
      </c>
    </row>
    <row r="982" spans="1:18" ht="12.75">
      <c r="A982" s="96" t="s">
        <v>1867</v>
      </c>
      <c r="B982" s="49" t="s">
        <v>1830</v>
      </c>
      <c r="C982" s="49" t="s">
        <v>1868</v>
      </c>
      <c r="D982" s="50" t="s">
        <v>2162</v>
      </c>
      <c r="E982" s="57">
        <v>22315</v>
      </c>
      <c r="F982" s="60">
        <v>508993.2</v>
      </c>
      <c r="G982" s="28">
        <f t="shared" si="60"/>
        <v>11358183258</v>
      </c>
      <c r="H982" s="103"/>
      <c r="I982" s="122">
        <v>356923219</v>
      </c>
      <c r="J982" s="119">
        <v>3725513902</v>
      </c>
      <c r="K982" s="116">
        <v>0</v>
      </c>
      <c r="L982" s="46">
        <v>59181451.687985525</v>
      </c>
      <c r="M982" s="47">
        <v>883781682.43475914</v>
      </c>
      <c r="N982" s="48">
        <f t="shared" si="61"/>
        <v>6332783002.8800001</v>
      </c>
      <c r="O982" s="52"/>
      <c r="P982" s="39">
        <v>963</v>
      </c>
      <c r="Q982" s="37">
        <f t="shared" si="62"/>
        <v>490160451.60000002</v>
      </c>
      <c r="R982" s="40">
        <f t="shared" si="63"/>
        <v>122540112.90000001</v>
      </c>
    </row>
    <row r="983" spans="1:18" ht="12.75">
      <c r="A983" s="96" t="s">
        <v>1869</v>
      </c>
      <c r="B983" s="49" t="s">
        <v>1830</v>
      </c>
      <c r="C983" s="49" t="s">
        <v>1870</v>
      </c>
      <c r="D983" s="50" t="s">
        <v>2162</v>
      </c>
      <c r="E983" s="57">
        <v>4488</v>
      </c>
      <c r="F983" s="60">
        <v>508993.2</v>
      </c>
      <c r="G983" s="28">
        <f t="shared" si="60"/>
        <v>2284361481.5999999</v>
      </c>
      <c r="H983" s="103"/>
      <c r="I983" s="122">
        <v>73130859</v>
      </c>
      <c r="J983" s="119">
        <v>763329530</v>
      </c>
      <c r="K983" s="116">
        <v>0</v>
      </c>
      <c r="L983" s="46">
        <v>14114947.736405969</v>
      </c>
      <c r="M983" s="47">
        <v>224473388.75845656</v>
      </c>
      <c r="N983" s="48">
        <f t="shared" si="61"/>
        <v>1209312756.1099999</v>
      </c>
      <c r="O983" s="52"/>
      <c r="P983" s="39">
        <v>293</v>
      </c>
      <c r="Q983" s="37">
        <f t="shared" si="62"/>
        <v>149135007.59999999</v>
      </c>
      <c r="R983" s="40">
        <f t="shared" si="63"/>
        <v>37283751.899999999</v>
      </c>
    </row>
    <row r="984" spans="1:18" ht="12.75">
      <c r="A984" s="96" t="s">
        <v>1871</v>
      </c>
      <c r="B984" s="49" t="s">
        <v>1830</v>
      </c>
      <c r="C984" s="49" t="s">
        <v>1872</v>
      </c>
      <c r="D984" s="50" t="s">
        <v>2162</v>
      </c>
      <c r="E984" s="57">
        <v>12854</v>
      </c>
      <c r="F984" s="60">
        <v>508993.2</v>
      </c>
      <c r="G984" s="28">
        <f t="shared" si="60"/>
        <v>6542598592.8000002</v>
      </c>
      <c r="H984" s="103"/>
      <c r="I984" s="122">
        <v>206134275</v>
      </c>
      <c r="J984" s="119">
        <v>2168059508</v>
      </c>
      <c r="K984" s="116">
        <v>0</v>
      </c>
      <c r="L984" s="46">
        <v>67155644.333187371</v>
      </c>
      <c r="M984" s="47">
        <v>45103241.849539779</v>
      </c>
      <c r="N984" s="48">
        <f t="shared" si="61"/>
        <v>4056145923.6199999</v>
      </c>
      <c r="O984" s="52"/>
      <c r="P984" s="39">
        <v>649</v>
      </c>
      <c r="Q984" s="37">
        <f t="shared" si="62"/>
        <v>330336586.80000001</v>
      </c>
      <c r="R984" s="40">
        <f t="shared" si="63"/>
        <v>82584146.700000003</v>
      </c>
    </row>
    <row r="985" spans="1:18" ht="12.75">
      <c r="A985" s="96" t="s">
        <v>1873</v>
      </c>
      <c r="B985" s="49" t="s">
        <v>1830</v>
      </c>
      <c r="C985" s="49" t="s">
        <v>1874</v>
      </c>
      <c r="D985" s="50" t="s">
        <v>2162</v>
      </c>
      <c r="E985" s="57">
        <v>6689</v>
      </c>
      <c r="F985" s="60">
        <v>508993.2</v>
      </c>
      <c r="G985" s="28">
        <f t="shared" si="60"/>
        <v>3404655514.8000002</v>
      </c>
      <c r="H985" s="103"/>
      <c r="I985" s="122">
        <v>107780303</v>
      </c>
      <c r="J985" s="119">
        <v>1124995500</v>
      </c>
      <c r="K985" s="116">
        <v>0</v>
      </c>
      <c r="L985" s="46">
        <v>13722243.601590067</v>
      </c>
      <c r="M985" s="47">
        <v>267292269.58781657</v>
      </c>
      <c r="N985" s="48">
        <f t="shared" si="61"/>
        <v>1890865198.6099999</v>
      </c>
      <c r="O985" s="52"/>
      <c r="P985" s="39">
        <v>308</v>
      </c>
      <c r="Q985" s="37">
        <f t="shared" si="62"/>
        <v>156769905.59999999</v>
      </c>
      <c r="R985" s="40">
        <f t="shared" si="63"/>
        <v>39192476.399999999</v>
      </c>
    </row>
    <row r="986" spans="1:18" ht="12.75">
      <c r="A986" s="96" t="s">
        <v>1875</v>
      </c>
      <c r="B986" s="49" t="s">
        <v>1830</v>
      </c>
      <c r="C986" s="49" t="s">
        <v>1876</v>
      </c>
      <c r="D986" s="50" t="s">
        <v>2162</v>
      </c>
      <c r="E986" s="57">
        <v>11647</v>
      </c>
      <c r="F986" s="60">
        <v>508993.2</v>
      </c>
      <c r="G986" s="28">
        <f t="shared" si="60"/>
        <v>5928243800.4000006</v>
      </c>
      <c r="H986" s="103"/>
      <c r="I986" s="122">
        <v>176109069</v>
      </c>
      <c r="J986" s="119">
        <v>1912822686</v>
      </c>
      <c r="K986" s="116">
        <v>60532893.864752777</v>
      </c>
      <c r="L986" s="46">
        <v>51483922.535436451</v>
      </c>
      <c r="M986" s="47">
        <v>38566539.265624553</v>
      </c>
      <c r="N986" s="48">
        <f t="shared" si="61"/>
        <v>3688728689.73</v>
      </c>
      <c r="O986" s="52"/>
      <c r="P986" s="39">
        <v>878</v>
      </c>
      <c r="Q986" s="37">
        <f t="shared" si="62"/>
        <v>446896029.60000002</v>
      </c>
      <c r="R986" s="40">
        <f t="shared" si="63"/>
        <v>111724007.40000001</v>
      </c>
    </row>
    <row r="987" spans="1:18" ht="12.75">
      <c r="A987" s="96" t="s">
        <v>1877</v>
      </c>
      <c r="B987" s="49" t="s">
        <v>1830</v>
      </c>
      <c r="C987" s="49" t="s">
        <v>1878</v>
      </c>
      <c r="D987" s="50" t="s">
        <v>2162</v>
      </c>
      <c r="E987" s="57">
        <v>26803</v>
      </c>
      <c r="F987" s="60">
        <v>508993.2</v>
      </c>
      <c r="G987" s="28">
        <f t="shared" si="60"/>
        <v>13642544739.6</v>
      </c>
      <c r="H987" s="103"/>
      <c r="I987" s="122">
        <v>427790465</v>
      </c>
      <c r="J987" s="119">
        <v>4465216164</v>
      </c>
      <c r="K987" s="116">
        <v>86840952.36532943</v>
      </c>
      <c r="L987" s="46">
        <v>129453932.17603759</v>
      </c>
      <c r="M987" s="47">
        <v>223100900.47859338</v>
      </c>
      <c r="N987" s="48">
        <f t="shared" si="61"/>
        <v>8310142325.5799999</v>
      </c>
      <c r="O987" s="52"/>
      <c r="P987" s="39">
        <v>1379</v>
      </c>
      <c r="Q987" s="37">
        <f t="shared" si="62"/>
        <v>701901622.80000007</v>
      </c>
      <c r="R987" s="40">
        <f t="shared" si="63"/>
        <v>175475405.70000002</v>
      </c>
    </row>
    <row r="988" spans="1:18" ht="12.75">
      <c r="A988" s="96" t="s">
        <v>1879</v>
      </c>
      <c r="B988" s="49" t="s">
        <v>1830</v>
      </c>
      <c r="C988" s="49" t="s">
        <v>1880</v>
      </c>
      <c r="D988" s="50" t="s">
        <v>2162</v>
      </c>
      <c r="E988" s="57">
        <v>22166</v>
      </c>
      <c r="F988" s="60">
        <v>508993.2</v>
      </c>
      <c r="G988" s="28">
        <f t="shared" si="60"/>
        <v>11282343271.200001</v>
      </c>
      <c r="H988" s="103"/>
      <c r="I988" s="122">
        <v>352945727</v>
      </c>
      <c r="J988" s="119">
        <v>3683997417</v>
      </c>
      <c r="K988" s="116">
        <v>0</v>
      </c>
      <c r="L988" s="46">
        <v>114981452.69112149</v>
      </c>
      <c r="M988" s="47">
        <v>88899143.182296515</v>
      </c>
      <c r="N988" s="48">
        <f t="shared" si="61"/>
        <v>7041519531.3299999</v>
      </c>
      <c r="O988" s="52"/>
      <c r="P988" s="39">
        <v>1046</v>
      </c>
      <c r="Q988" s="37">
        <f t="shared" si="62"/>
        <v>532406887.19999999</v>
      </c>
      <c r="R988" s="40">
        <f t="shared" si="63"/>
        <v>133101721.8</v>
      </c>
    </row>
    <row r="989" spans="1:18" ht="12.75">
      <c r="A989" s="96" t="s">
        <v>1881</v>
      </c>
      <c r="B989" s="49" t="s">
        <v>1830</v>
      </c>
      <c r="C989" s="49" t="s">
        <v>1882</v>
      </c>
      <c r="D989" s="50" t="s">
        <v>2162</v>
      </c>
      <c r="E989" s="57">
        <v>12162</v>
      </c>
      <c r="F989" s="60">
        <v>508993.2</v>
      </c>
      <c r="G989" s="28">
        <f t="shared" si="60"/>
        <v>6190375298.4000006</v>
      </c>
      <c r="H989" s="103"/>
      <c r="I989" s="122">
        <v>189658408</v>
      </c>
      <c r="J989" s="119">
        <v>2284122799</v>
      </c>
      <c r="K989" s="116">
        <v>0</v>
      </c>
      <c r="L989" s="46">
        <v>757726112</v>
      </c>
      <c r="M989" s="47">
        <v>262428963.63811582</v>
      </c>
      <c r="N989" s="48">
        <f t="shared" si="61"/>
        <v>2696439015.7600002</v>
      </c>
      <c r="O989" s="52"/>
      <c r="P989" s="39">
        <v>970</v>
      </c>
      <c r="Q989" s="37">
        <f t="shared" si="62"/>
        <v>493723404</v>
      </c>
      <c r="R989" s="40">
        <f t="shared" si="63"/>
        <v>123430851</v>
      </c>
    </row>
    <row r="990" spans="1:18" ht="12.75">
      <c r="A990" s="96" t="s">
        <v>1883</v>
      </c>
      <c r="B990" s="49" t="s">
        <v>1830</v>
      </c>
      <c r="C990" s="49" t="s">
        <v>1884</v>
      </c>
      <c r="D990" s="50" t="s">
        <v>2162</v>
      </c>
      <c r="E990" s="57">
        <v>3684</v>
      </c>
      <c r="F990" s="60">
        <v>508993.2</v>
      </c>
      <c r="G990" s="28">
        <f t="shared" si="60"/>
        <v>1875130948.8</v>
      </c>
      <c r="H990" s="103"/>
      <c r="I990" s="122">
        <v>60680989</v>
      </c>
      <c r="J990" s="119">
        <v>633379555</v>
      </c>
      <c r="K990" s="116">
        <v>0</v>
      </c>
      <c r="L990" s="46">
        <v>11088106</v>
      </c>
      <c r="M990" s="47">
        <v>126439420.5056145</v>
      </c>
      <c r="N990" s="48">
        <f t="shared" si="61"/>
        <v>1043542878.29</v>
      </c>
      <c r="O990" s="52"/>
      <c r="P990" s="39">
        <v>289</v>
      </c>
      <c r="Q990" s="37">
        <f t="shared" si="62"/>
        <v>147099034.80000001</v>
      </c>
      <c r="R990" s="40">
        <f t="shared" si="63"/>
        <v>36774758.700000003</v>
      </c>
    </row>
    <row r="991" spans="1:18" ht="12.75">
      <c r="A991" s="96" t="s">
        <v>1885</v>
      </c>
      <c r="B991" s="49" t="s">
        <v>1830</v>
      </c>
      <c r="C991" s="49" t="s">
        <v>1886</v>
      </c>
      <c r="D991" s="50" t="s">
        <v>2162</v>
      </c>
      <c r="E991" s="57">
        <v>15149</v>
      </c>
      <c r="F991" s="60">
        <v>508993.2</v>
      </c>
      <c r="G991" s="28">
        <f t="shared" si="60"/>
        <v>7710737986.8000002</v>
      </c>
      <c r="H991" s="103"/>
      <c r="I991" s="122">
        <v>241236440</v>
      </c>
      <c r="J991" s="119">
        <v>2517991729</v>
      </c>
      <c r="K991" s="116">
        <v>43578811.719936706</v>
      </c>
      <c r="L991" s="46">
        <v>43241052.866557933</v>
      </c>
      <c r="M991" s="47">
        <v>989303658.35152197</v>
      </c>
      <c r="N991" s="48">
        <f t="shared" si="61"/>
        <v>3875386294.8600001</v>
      </c>
      <c r="O991" s="52"/>
      <c r="P991" s="39">
        <v>510</v>
      </c>
      <c r="Q991" s="37">
        <f t="shared" si="62"/>
        <v>259586532</v>
      </c>
      <c r="R991" s="40">
        <f t="shared" si="63"/>
        <v>64896633</v>
      </c>
    </row>
    <row r="992" spans="1:18" ht="12.75">
      <c r="A992" s="96" t="s">
        <v>1887</v>
      </c>
      <c r="B992" s="49" t="s">
        <v>1830</v>
      </c>
      <c r="C992" s="49" t="s">
        <v>1888</v>
      </c>
      <c r="D992" s="50" t="s">
        <v>2162</v>
      </c>
      <c r="E992" s="57">
        <v>29426</v>
      </c>
      <c r="F992" s="60">
        <v>508993.2</v>
      </c>
      <c r="G992" s="28">
        <f t="shared" si="60"/>
        <v>14977633903.200001</v>
      </c>
      <c r="H992" s="103"/>
      <c r="I992" s="122">
        <v>456457503</v>
      </c>
      <c r="J992" s="119">
        <v>4764438640</v>
      </c>
      <c r="K992" s="116">
        <v>134828799.81545538</v>
      </c>
      <c r="L992" s="46">
        <v>83752122.403761521</v>
      </c>
      <c r="M992" s="47">
        <v>1025454889.7679603</v>
      </c>
      <c r="N992" s="48">
        <f t="shared" si="61"/>
        <v>8512701948.21</v>
      </c>
      <c r="O992" s="52"/>
      <c r="P992" s="39">
        <v>1262</v>
      </c>
      <c r="Q992" s="37">
        <f t="shared" si="62"/>
        <v>642349418.39999998</v>
      </c>
      <c r="R992" s="40">
        <f t="shared" si="63"/>
        <v>160587354.59999999</v>
      </c>
    </row>
    <row r="993" spans="1:18" ht="12.75">
      <c r="A993" s="96" t="s">
        <v>1889</v>
      </c>
      <c r="B993" s="49" t="s">
        <v>1830</v>
      </c>
      <c r="C993" s="49" t="s">
        <v>1890</v>
      </c>
      <c r="D993" s="50" t="s">
        <v>2162</v>
      </c>
      <c r="E993" s="57">
        <v>8211</v>
      </c>
      <c r="F993" s="60">
        <v>508993.2</v>
      </c>
      <c r="G993" s="28">
        <f t="shared" si="60"/>
        <v>4179343165.2000003</v>
      </c>
      <c r="H993" s="103"/>
      <c r="I993" s="122">
        <v>133650162</v>
      </c>
      <c r="J993" s="119">
        <v>1395021423</v>
      </c>
      <c r="K993" s="116">
        <v>0</v>
      </c>
      <c r="L993" s="46">
        <v>31592162.379333057</v>
      </c>
      <c r="M993" s="47">
        <v>258513479.0341292</v>
      </c>
      <c r="N993" s="48">
        <f t="shared" si="61"/>
        <v>2360565938.79</v>
      </c>
      <c r="O993" s="52"/>
      <c r="P993" s="39">
        <v>355</v>
      </c>
      <c r="Q993" s="37">
        <f t="shared" si="62"/>
        <v>180692586</v>
      </c>
      <c r="R993" s="40">
        <f t="shared" si="63"/>
        <v>45173146.5</v>
      </c>
    </row>
    <row r="994" spans="1:18" ht="12.75">
      <c r="A994" s="96" t="s">
        <v>1891</v>
      </c>
      <c r="B994" s="49" t="s">
        <v>1830</v>
      </c>
      <c r="C994" s="49" t="s">
        <v>1892</v>
      </c>
      <c r="D994" s="50" t="s">
        <v>2162</v>
      </c>
      <c r="E994" s="57">
        <v>2846</v>
      </c>
      <c r="F994" s="60">
        <v>508993.2</v>
      </c>
      <c r="G994" s="28">
        <f t="shared" si="60"/>
        <v>1448594647.2</v>
      </c>
      <c r="H994" s="103"/>
      <c r="I994" s="122">
        <v>45773483</v>
      </c>
      <c r="J994" s="119">
        <v>478516856</v>
      </c>
      <c r="K994" s="116">
        <v>0</v>
      </c>
      <c r="L994" s="46">
        <v>6013754.0042884452</v>
      </c>
      <c r="M994" s="47">
        <v>127080017.33124061</v>
      </c>
      <c r="N994" s="48">
        <f t="shared" si="61"/>
        <v>791210536.86000001</v>
      </c>
      <c r="O994" s="52"/>
      <c r="P994" s="39">
        <v>191</v>
      </c>
      <c r="Q994" s="37">
        <f t="shared" si="62"/>
        <v>97217701.200000003</v>
      </c>
      <c r="R994" s="40">
        <f t="shared" si="63"/>
        <v>24304425.300000001</v>
      </c>
    </row>
    <row r="995" spans="1:18" ht="12.75">
      <c r="A995" s="96" t="s">
        <v>1893</v>
      </c>
      <c r="B995" s="49" t="s">
        <v>1830</v>
      </c>
      <c r="C995" s="49" t="s">
        <v>1894</v>
      </c>
      <c r="D995" s="50" t="s">
        <v>2162</v>
      </c>
      <c r="E995" s="57">
        <v>27162</v>
      </c>
      <c r="F995" s="60">
        <v>508993.2</v>
      </c>
      <c r="G995" s="28">
        <f t="shared" si="60"/>
        <v>13825273298.4</v>
      </c>
      <c r="H995" s="103"/>
      <c r="I995" s="122">
        <v>431153547</v>
      </c>
      <c r="J995" s="119">
        <v>4500319534</v>
      </c>
      <c r="K995" s="116">
        <v>0</v>
      </c>
      <c r="L995" s="46">
        <v>60462977</v>
      </c>
      <c r="M995" s="47">
        <v>1073496375.8573833</v>
      </c>
      <c r="N995" s="48">
        <f t="shared" si="61"/>
        <v>7759840864.54</v>
      </c>
      <c r="O995" s="52"/>
      <c r="P995" s="39">
        <v>1404</v>
      </c>
      <c r="Q995" s="37">
        <f t="shared" si="62"/>
        <v>714626452.80000007</v>
      </c>
      <c r="R995" s="40">
        <f t="shared" si="63"/>
        <v>178656613.20000002</v>
      </c>
    </row>
    <row r="996" spans="1:18" ht="12.75">
      <c r="A996" s="96" t="s">
        <v>1895</v>
      </c>
      <c r="B996" s="49" t="s">
        <v>1830</v>
      </c>
      <c r="C996" s="49" t="s">
        <v>1896</v>
      </c>
      <c r="D996" s="50" t="s">
        <v>2162</v>
      </c>
      <c r="E996" s="57">
        <v>6798</v>
      </c>
      <c r="F996" s="60">
        <v>508993.2</v>
      </c>
      <c r="G996" s="28">
        <f t="shared" si="60"/>
        <v>3460135773.5999999</v>
      </c>
      <c r="H996" s="103"/>
      <c r="I996" s="122">
        <v>109526518</v>
      </c>
      <c r="J996" s="119">
        <v>1143222250</v>
      </c>
      <c r="K996" s="116">
        <v>0</v>
      </c>
      <c r="L996" s="46">
        <v>134329730</v>
      </c>
      <c r="M996" s="47">
        <v>15688083.441638721</v>
      </c>
      <c r="N996" s="48">
        <f t="shared" si="61"/>
        <v>2057369192.1600001</v>
      </c>
      <c r="O996" s="52"/>
      <c r="P996" s="39">
        <v>382</v>
      </c>
      <c r="Q996" s="37">
        <f t="shared" si="62"/>
        <v>194435402.40000001</v>
      </c>
      <c r="R996" s="40">
        <f t="shared" si="63"/>
        <v>48608850.600000001</v>
      </c>
    </row>
    <row r="997" spans="1:18" ht="12.75">
      <c r="A997" s="96" t="s">
        <v>1897</v>
      </c>
      <c r="B997" s="49" t="s">
        <v>1830</v>
      </c>
      <c r="C997" s="49" t="s">
        <v>1898</v>
      </c>
      <c r="D997" s="50" t="s">
        <v>2162</v>
      </c>
      <c r="E997" s="57">
        <v>18681</v>
      </c>
      <c r="F997" s="60">
        <v>508993.2</v>
      </c>
      <c r="G997" s="28">
        <f t="shared" si="60"/>
        <v>9508501969.2000008</v>
      </c>
      <c r="H997" s="103"/>
      <c r="I997" s="122">
        <v>298748372</v>
      </c>
      <c r="J997" s="119">
        <v>3118293108</v>
      </c>
      <c r="K997" s="116">
        <v>0</v>
      </c>
      <c r="L997" s="46">
        <v>107906922</v>
      </c>
      <c r="M997" s="47">
        <v>68596147.633620903</v>
      </c>
      <c r="N997" s="48">
        <f t="shared" si="61"/>
        <v>5914957419.5699997</v>
      </c>
      <c r="O997" s="52"/>
      <c r="P997" s="39">
        <v>673</v>
      </c>
      <c r="Q997" s="37">
        <f t="shared" si="62"/>
        <v>342552423.60000002</v>
      </c>
      <c r="R997" s="40">
        <f t="shared" si="63"/>
        <v>85638105.900000006</v>
      </c>
    </row>
    <row r="998" spans="1:18" ht="12.75">
      <c r="A998" s="96" t="s">
        <v>1899</v>
      </c>
      <c r="B998" s="49" t="s">
        <v>1830</v>
      </c>
      <c r="C998" s="49" t="s">
        <v>1900</v>
      </c>
      <c r="D998" s="50" t="s">
        <v>2162</v>
      </c>
      <c r="E998" s="57">
        <v>21209</v>
      </c>
      <c r="F998" s="60">
        <v>508993.2</v>
      </c>
      <c r="G998" s="28">
        <f t="shared" si="60"/>
        <v>10795236778.800001</v>
      </c>
      <c r="H998" s="103"/>
      <c r="I998" s="122">
        <v>340318003</v>
      </c>
      <c r="J998" s="119">
        <v>3552191013</v>
      </c>
      <c r="K998" s="116">
        <v>0</v>
      </c>
      <c r="L998" s="46">
        <v>43225973.96223639</v>
      </c>
      <c r="M998" s="47">
        <v>767539515.56826222</v>
      </c>
      <c r="N998" s="48">
        <f t="shared" si="61"/>
        <v>6091962273.2700005</v>
      </c>
      <c r="O998" s="52"/>
      <c r="P998" s="39">
        <v>1338</v>
      </c>
      <c r="Q998" s="37">
        <f t="shared" si="62"/>
        <v>681032901.60000002</v>
      </c>
      <c r="R998" s="40">
        <f t="shared" si="63"/>
        <v>170258225.40000001</v>
      </c>
    </row>
    <row r="999" spans="1:18" ht="12.75">
      <c r="A999" s="96" t="s">
        <v>1901</v>
      </c>
      <c r="B999" s="49" t="s">
        <v>1830</v>
      </c>
      <c r="C999" s="49" t="s">
        <v>1902</v>
      </c>
      <c r="D999" s="50" t="s">
        <v>2162</v>
      </c>
      <c r="E999" s="57">
        <v>4726</v>
      </c>
      <c r="F999" s="60">
        <v>508993.2</v>
      </c>
      <c r="G999" s="28">
        <f t="shared" si="60"/>
        <v>2405501863.2000003</v>
      </c>
      <c r="H999" s="103"/>
      <c r="I999" s="122">
        <v>76154399</v>
      </c>
      <c r="J999" s="119">
        <v>794888810</v>
      </c>
      <c r="K999" s="116">
        <v>76195932.397966489</v>
      </c>
      <c r="L999" s="46">
        <v>17150497</v>
      </c>
      <c r="M999" s="47">
        <v>68530780.00983423</v>
      </c>
      <c r="N999" s="48">
        <f t="shared" si="61"/>
        <v>1372581444.79</v>
      </c>
      <c r="O999" s="52"/>
      <c r="P999" s="39">
        <v>383</v>
      </c>
      <c r="Q999" s="37">
        <f t="shared" si="62"/>
        <v>194944395.59999999</v>
      </c>
      <c r="R999" s="40">
        <f t="shared" si="63"/>
        <v>48736098.899999999</v>
      </c>
    </row>
    <row r="1000" spans="1:18" ht="12.75">
      <c r="A1000" s="96" t="s">
        <v>1903</v>
      </c>
      <c r="B1000" s="49" t="s">
        <v>1830</v>
      </c>
      <c r="C1000" s="49" t="s">
        <v>1904</v>
      </c>
      <c r="D1000" s="50" t="s">
        <v>2162</v>
      </c>
      <c r="E1000" s="57">
        <v>22360</v>
      </c>
      <c r="F1000" s="60">
        <v>508993.2</v>
      </c>
      <c r="G1000" s="28">
        <f t="shared" si="60"/>
        <v>11381087952</v>
      </c>
      <c r="H1000" s="103"/>
      <c r="I1000" s="122">
        <v>354336233</v>
      </c>
      <c r="J1000" s="119">
        <v>3698511310</v>
      </c>
      <c r="K1000" s="116">
        <v>0</v>
      </c>
      <c r="L1000" s="46">
        <v>47249066.545190401</v>
      </c>
      <c r="M1000" s="47">
        <v>1438675754.1054304</v>
      </c>
      <c r="N1000" s="48">
        <f t="shared" si="61"/>
        <v>5842315588.3500004</v>
      </c>
      <c r="O1000" s="52"/>
      <c r="P1000" s="39">
        <v>1639</v>
      </c>
      <c r="Q1000" s="37">
        <f t="shared" si="62"/>
        <v>834239854.80000007</v>
      </c>
      <c r="R1000" s="40">
        <f t="shared" si="63"/>
        <v>208559963.70000002</v>
      </c>
    </row>
    <row r="1001" spans="1:18" ht="12.75">
      <c r="A1001" s="96" t="s">
        <v>1905</v>
      </c>
      <c r="B1001" s="49" t="s">
        <v>1830</v>
      </c>
      <c r="C1001" s="49" t="s">
        <v>1906</v>
      </c>
      <c r="D1001" s="50" t="s">
        <v>2162</v>
      </c>
      <c r="E1001" s="57">
        <v>9870</v>
      </c>
      <c r="F1001" s="60">
        <v>508993.2</v>
      </c>
      <c r="G1001" s="28">
        <f t="shared" si="60"/>
        <v>5023762884</v>
      </c>
      <c r="H1001" s="103"/>
      <c r="I1001" s="122">
        <v>160651828</v>
      </c>
      <c r="J1001" s="119">
        <v>1676860980</v>
      </c>
      <c r="K1001" s="116">
        <v>0</v>
      </c>
      <c r="L1001" s="46">
        <v>45636099.186190501</v>
      </c>
      <c r="M1001" s="47">
        <v>314193104.53294313</v>
      </c>
      <c r="N1001" s="48">
        <f t="shared" si="61"/>
        <v>2826420872.2800002</v>
      </c>
      <c r="O1001" s="52"/>
      <c r="P1001" s="39">
        <v>357</v>
      </c>
      <c r="Q1001" s="37">
        <f t="shared" si="62"/>
        <v>181710572.40000001</v>
      </c>
      <c r="R1001" s="40">
        <f t="shared" si="63"/>
        <v>45427643.100000001</v>
      </c>
    </row>
    <row r="1002" spans="1:18" ht="12.75">
      <c r="A1002" s="96" t="s">
        <v>1907</v>
      </c>
      <c r="B1002" s="49" t="s">
        <v>1830</v>
      </c>
      <c r="C1002" s="49" t="s">
        <v>1908</v>
      </c>
      <c r="D1002" s="50" t="s">
        <v>2162</v>
      </c>
      <c r="E1002" s="57">
        <v>12659</v>
      </c>
      <c r="F1002" s="60">
        <v>508993.2</v>
      </c>
      <c r="G1002" s="28">
        <f t="shared" si="60"/>
        <v>6443344918.8000002</v>
      </c>
      <c r="H1002" s="103"/>
      <c r="I1002" s="122">
        <v>205649215</v>
      </c>
      <c r="J1002" s="119">
        <v>2146537319</v>
      </c>
      <c r="K1002" s="116">
        <v>0</v>
      </c>
      <c r="L1002" s="46">
        <v>26495868.190262593</v>
      </c>
      <c r="M1002" s="47">
        <v>511915258.27589381</v>
      </c>
      <c r="N1002" s="48">
        <f t="shared" si="61"/>
        <v>3552747258.3299999</v>
      </c>
      <c r="O1002" s="52"/>
      <c r="P1002" s="39">
        <v>758</v>
      </c>
      <c r="Q1002" s="37">
        <f t="shared" si="62"/>
        <v>385816845.60000002</v>
      </c>
      <c r="R1002" s="40">
        <f t="shared" si="63"/>
        <v>96454211.400000006</v>
      </c>
    </row>
    <row r="1003" spans="1:18" ht="12.75">
      <c r="A1003" s="96" t="s">
        <v>1909</v>
      </c>
      <c r="B1003" s="49" t="s">
        <v>1830</v>
      </c>
      <c r="C1003" s="49" t="s">
        <v>177</v>
      </c>
      <c r="D1003" s="50" t="s">
        <v>2162</v>
      </c>
      <c r="E1003" s="57">
        <v>9041</v>
      </c>
      <c r="F1003" s="60">
        <v>508993.2</v>
      </c>
      <c r="G1003" s="28">
        <f t="shared" si="60"/>
        <v>4601807521.1999998</v>
      </c>
      <c r="H1003" s="103"/>
      <c r="I1003" s="122">
        <v>140732036</v>
      </c>
      <c r="J1003" s="119">
        <v>1468941019</v>
      </c>
      <c r="K1003" s="116">
        <v>0</v>
      </c>
      <c r="L1003" s="46">
        <v>19610867</v>
      </c>
      <c r="M1003" s="47">
        <v>96089514.644724354</v>
      </c>
      <c r="N1003" s="48">
        <f t="shared" si="61"/>
        <v>2876434084.5599999</v>
      </c>
      <c r="O1003" s="52"/>
      <c r="P1003" s="39">
        <v>468</v>
      </c>
      <c r="Q1003" s="37">
        <f t="shared" si="62"/>
        <v>238208817.59999999</v>
      </c>
      <c r="R1003" s="40">
        <f t="shared" si="63"/>
        <v>59552204.399999999</v>
      </c>
    </row>
    <row r="1004" spans="1:18" ht="12.75">
      <c r="A1004" s="96" t="s">
        <v>1910</v>
      </c>
      <c r="B1004" s="49" t="s">
        <v>1830</v>
      </c>
      <c r="C1004" s="49" t="s">
        <v>1911</v>
      </c>
      <c r="D1004" s="50" t="s">
        <v>2162</v>
      </c>
      <c r="E1004" s="57">
        <v>5008</v>
      </c>
      <c r="F1004" s="60">
        <v>508993.2</v>
      </c>
      <c r="G1004" s="28">
        <f t="shared" si="60"/>
        <v>2549037945.5999999</v>
      </c>
      <c r="H1004" s="103"/>
      <c r="I1004" s="122">
        <v>81102010</v>
      </c>
      <c r="J1004" s="119">
        <v>846531267</v>
      </c>
      <c r="K1004" s="116">
        <v>0</v>
      </c>
      <c r="L1004" s="46">
        <v>10433563.811988927</v>
      </c>
      <c r="M1004" s="47">
        <v>13073403.327991905</v>
      </c>
      <c r="N1004" s="48">
        <f t="shared" si="61"/>
        <v>1597897701.46</v>
      </c>
      <c r="O1004" s="52"/>
      <c r="P1004" s="39">
        <v>286</v>
      </c>
      <c r="Q1004" s="37">
        <f t="shared" si="62"/>
        <v>145572055.20000002</v>
      </c>
      <c r="R1004" s="40">
        <f t="shared" si="63"/>
        <v>36393013.800000004</v>
      </c>
    </row>
    <row r="1005" spans="1:18" ht="12.75">
      <c r="A1005" s="96" t="s">
        <v>1912</v>
      </c>
      <c r="B1005" s="49" t="s">
        <v>1830</v>
      </c>
      <c r="C1005" s="49" t="s">
        <v>768</v>
      </c>
      <c r="D1005" s="50" t="s">
        <v>2162</v>
      </c>
      <c r="E1005" s="57">
        <v>2810</v>
      </c>
      <c r="F1005" s="60">
        <v>508993.2</v>
      </c>
      <c r="G1005" s="28">
        <f t="shared" si="60"/>
        <v>1430270892</v>
      </c>
      <c r="H1005" s="103"/>
      <c r="I1005" s="122">
        <v>47083145</v>
      </c>
      <c r="J1005" s="119">
        <v>491447179</v>
      </c>
      <c r="K1005" s="116">
        <v>0</v>
      </c>
      <c r="L1005" s="46">
        <v>10124310</v>
      </c>
      <c r="M1005" s="47">
        <v>316249640.18551105</v>
      </c>
      <c r="N1005" s="48">
        <f t="shared" si="61"/>
        <v>565366617.80999994</v>
      </c>
      <c r="O1005" s="52"/>
      <c r="P1005" s="39">
        <v>188</v>
      </c>
      <c r="Q1005" s="37">
        <f t="shared" si="62"/>
        <v>95690721.600000009</v>
      </c>
      <c r="R1005" s="40">
        <f t="shared" si="63"/>
        <v>23922680.400000002</v>
      </c>
    </row>
    <row r="1006" spans="1:18" ht="12.75">
      <c r="A1006" s="96" t="s">
        <v>1913</v>
      </c>
      <c r="B1006" s="49" t="s">
        <v>1830</v>
      </c>
      <c r="C1006" s="49" t="s">
        <v>1914</v>
      </c>
      <c r="D1006" s="50" t="s">
        <v>2162</v>
      </c>
      <c r="E1006" s="57">
        <v>4305</v>
      </c>
      <c r="F1006" s="60">
        <v>508993.2</v>
      </c>
      <c r="G1006" s="28">
        <f t="shared" si="60"/>
        <v>2191215726</v>
      </c>
      <c r="H1006" s="103"/>
      <c r="I1006" s="122">
        <v>68312597</v>
      </c>
      <c r="J1006" s="119">
        <v>713037203</v>
      </c>
      <c r="K1006" s="116">
        <v>0</v>
      </c>
      <c r="L1006" s="46">
        <v>8922133.7568891346</v>
      </c>
      <c r="M1006" s="47">
        <v>365728500.14088434</v>
      </c>
      <c r="N1006" s="48">
        <f t="shared" si="61"/>
        <v>1035215292.1</v>
      </c>
      <c r="O1006" s="52"/>
      <c r="P1006" s="39">
        <v>236</v>
      </c>
      <c r="Q1006" s="37">
        <f t="shared" si="62"/>
        <v>120122395.2</v>
      </c>
      <c r="R1006" s="40">
        <f t="shared" si="63"/>
        <v>30030598.800000001</v>
      </c>
    </row>
    <row r="1007" spans="1:18" ht="12.75">
      <c r="A1007" s="96" t="s">
        <v>1915</v>
      </c>
      <c r="B1007" s="49" t="s">
        <v>1830</v>
      </c>
      <c r="C1007" s="49" t="s">
        <v>1916</v>
      </c>
      <c r="D1007" s="50" t="s">
        <v>2162</v>
      </c>
      <c r="E1007" s="57">
        <v>8373</v>
      </c>
      <c r="F1007" s="60">
        <v>508993.2</v>
      </c>
      <c r="G1007" s="28">
        <f t="shared" si="60"/>
        <v>4261800063.5999999</v>
      </c>
      <c r="H1007" s="103"/>
      <c r="I1007" s="122">
        <v>131823103</v>
      </c>
      <c r="J1007" s="119">
        <v>1375950842</v>
      </c>
      <c r="K1007" s="116">
        <v>0</v>
      </c>
      <c r="L1007" s="46">
        <v>35926664</v>
      </c>
      <c r="M1007" s="47">
        <v>151926021.33672318</v>
      </c>
      <c r="N1007" s="48">
        <f t="shared" si="61"/>
        <v>2566173433.2600002</v>
      </c>
      <c r="O1007" s="52"/>
      <c r="P1007" s="39">
        <v>388</v>
      </c>
      <c r="Q1007" s="37">
        <f t="shared" si="62"/>
        <v>197489361.59999999</v>
      </c>
      <c r="R1007" s="40">
        <f t="shared" si="63"/>
        <v>49372340.399999999</v>
      </c>
    </row>
    <row r="1008" spans="1:18" ht="12.75">
      <c r="A1008" s="96" t="s">
        <v>1917</v>
      </c>
      <c r="B1008" s="49" t="s">
        <v>1830</v>
      </c>
      <c r="C1008" s="49" t="s">
        <v>1918</v>
      </c>
      <c r="D1008" s="50" t="s">
        <v>2162</v>
      </c>
      <c r="E1008" s="57">
        <v>8667</v>
      </c>
      <c r="F1008" s="60">
        <v>508993.2</v>
      </c>
      <c r="G1008" s="28">
        <f t="shared" si="60"/>
        <v>4411444064.4000006</v>
      </c>
      <c r="H1008" s="103"/>
      <c r="I1008" s="122">
        <v>144903551</v>
      </c>
      <c r="J1008" s="119">
        <v>1512482699</v>
      </c>
      <c r="K1008" s="116">
        <v>0</v>
      </c>
      <c r="L1008" s="46">
        <v>28330210.997112677</v>
      </c>
      <c r="M1008" s="47">
        <v>467295732.05879521</v>
      </c>
      <c r="N1008" s="48">
        <f t="shared" si="61"/>
        <v>2258431871.3400002</v>
      </c>
      <c r="O1008" s="52"/>
      <c r="P1008" s="39">
        <v>331</v>
      </c>
      <c r="Q1008" s="37">
        <f t="shared" si="62"/>
        <v>168476749.20000002</v>
      </c>
      <c r="R1008" s="40">
        <f t="shared" si="63"/>
        <v>42119187.300000004</v>
      </c>
    </row>
    <row r="1009" spans="1:18" ht="12.75">
      <c r="A1009" s="96" t="s">
        <v>1919</v>
      </c>
      <c r="B1009" s="49" t="s">
        <v>1830</v>
      </c>
      <c r="C1009" s="49" t="s">
        <v>1920</v>
      </c>
      <c r="D1009" s="50" t="s">
        <v>2162</v>
      </c>
      <c r="E1009" s="57">
        <v>4380</v>
      </c>
      <c r="F1009" s="60">
        <v>508993.2</v>
      </c>
      <c r="G1009" s="28">
        <f t="shared" si="60"/>
        <v>2229390216</v>
      </c>
      <c r="H1009" s="103"/>
      <c r="I1009" s="122">
        <v>71303800</v>
      </c>
      <c r="J1009" s="119">
        <v>744258950</v>
      </c>
      <c r="K1009" s="116">
        <v>0</v>
      </c>
      <c r="L1009" s="46">
        <v>30063430</v>
      </c>
      <c r="M1009" s="47">
        <v>232554059.93430158</v>
      </c>
      <c r="N1009" s="48">
        <f t="shared" si="61"/>
        <v>1151209976.0699999</v>
      </c>
      <c r="O1009" s="52"/>
      <c r="P1009" s="39">
        <v>359</v>
      </c>
      <c r="Q1009" s="37">
        <f t="shared" si="62"/>
        <v>182728558.80000001</v>
      </c>
      <c r="R1009" s="40">
        <f t="shared" si="63"/>
        <v>45682139.700000003</v>
      </c>
    </row>
    <row r="1010" spans="1:18" ht="12.75">
      <c r="A1010" s="96" t="s">
        <v>1921</v>
      </c>
      <c r="B1010" s="49" t="s">
        <v>1922</v>
      </c>
      <c r="C1010" s="49" t="s">
        <v>1923</v>
      </c>
      <c r="D1010" s="50" t="s">
        <v>2163</v>
      </c>
      <c r="E1010" s="57">
        <v>680411</v>
      </c>
      <c r="F1010" s="60">
        <v>585342</v>
      </c>
      <c r="G1010" s="28">
        <f t="shared" si="60"/>
        <v>398273135562</v>
      </c>
      <c r="H1010" s="103"/>
      <c r="I1010" s="122">
        <v>10417808609</v>
      </c>
      <c r="J1010" s="119">
        <v>112561841606</v>
      </c>
      <c r="K1010" s="116">
        <v>0</v>
      </c>
      <c r="L1010" s="46">
        <v>5465056449.1312599</v>
      </c>
      <c r="M1010" s="47">
        <v>56690262122.176773</v>
      </c>
      <c r="N1010" s="48">
        <f t="shared" si="61"/>
        <v>213138166775.69</v>
      </c>
      <c r="O1010" s="52"/>
      <c r="P1010" s="39">
        <v>26768</v>
      </c>
      <c r="Q1010" s="37">
        <f t="shared" si="62"/>
        <v>15668434656</v>
      </c>
      <c r="R1010" s="40">
        <f t="shared" si="63"/>
        <v>3917108664</v>
      </c>
    </row>
    <row r="1011" spans="1:18" ht="12.75">
      <c r="A1011" s="96" t="s">
        <v>1924</v>
      </c>
      <c r="B1011" s="49" t="s">
        <v>1922</v>
      </c>
      <c r="C1011" s="49" t="s">
        <v>1925</v>
      </c>
      <c r="D1011" s="50" t="s">
        <v>2162</v>
      </c>
      <c r="E1011" s="57">
        <v>10125</v>
      </c>
      <c r="F1011" s="60">
        <v>508993.2</v>
      </c>
      <c r="G1011" s="28">
        <f t="shared" si="60"/>
        <v>5153556150</v>
      </c>
      <c r="H1011" s="103"/>
      <c r="I1011" s="122">
        <v>159180479</v>
      </c>
      <c r="J1011" s="119">
        <v>1661503256</v>
      </c>
      <c r="K1011" s="116">
        <v>0</v>
      </c>
      <c r="L1011" s="46">
        <v>43893119.559146747</v>
      </c>
      <c r="M1011" s="47">
        <v>168859568.00384763</v>
      </c>
      <c r="N1011" s="48">
        <f t="shared" si="61"/>
        <v>3120119727.4400001</v>
      </c>
      <c r="O1011" s="52"/>
      <c r="P1011" s="39">
        <v>306</v>
      </c>
      <c r="Q1011" s="37">
        <f t="shared" si="62"/>
        <v>155751919.20000002</v>
      </c>
      <c r="R1011" s="40">
        <f t="shared" si="63"/>
        <v>38937979.800000004</v>
      </c>
    </row>
    <row r="1012" spans="1:18" ht="12.75">
      <c r="A1012" s="96" t="s">
        <v>1926</v>
      </c>
      <c r="B1012" s="49" t="s">
        <v>1922</v>
      </c>
      <c r="C1012" s="49" t="s">
        <v>1927</v>
      </c>
      <c r="D1012" s="50" t="s">
        <v>2162</v>
      </c>
      <c r="E1012" s="57">
        <v>10318</v>
      </c>
      <c r="F1012" s="60">
        <v>508993.2</v>
      </c>
      <c r="G1012" s="28">
        <f t="shared" si="60"/>
        <v>5251791837.6000004</v>
      </c>
      <c r="H1012" s="103"/>
      <c r="I1012" s="122">
        <v>165971318</v>
      </c>
      <c r="J1012" s="119">
        <v>1732385060</v>
      </c>
      <c r="K1012" s="116">
        <v>0</v>
      </c>
      <c r="L1012" s="46">
        <v>21151617.793545943</v>
      </c>
      <c r="M1012" s="47">
        <v>133675741.47927625</v>
      </c>
      <c r="N1012" s="48">
        <f t="shared" si="61"/>
        <v>3198608100.3299999</v>
      </c>
      <c r="O1012" s="52"/>
      <c r="P1012" s="39">
        <v>537</v>
      </c>
      <c r="Q1012" s="37">
        <f t="shared" si="62"/>
        <v>273329348.40000004</v>
      </c>
      <c r="R1012" s="40">
        <f t="shared" si="63"/>
        <v>68332337.100000009</v>
      </c>
    </row>
    <row r="1013" spans="1:18" ht="12.75">
      <c r="A1013" s="96" t="s">
        <v>1928</v>
      </c>
      <c r="B1013" s="49" t="s">
        <v>1922</v>
      </c>
      <c r="C1013" s="49" t="s">
        <v>1929</v>
      </c>
      <c r="D1013" s="50" t="s">
        <v>2162</v>
      </c>
      <c r="E1013" s="57">
        <v>14945</v>
      </c>
      <c r="F1013" s="60">
        <v>508993.2</v>
      </c>
      <c r="G1013" s="28">
        <f t="shared" si="60"/>
        <v>7606903374</v>
      </c>
      <c r="H1013" s="103"/>
      <c r="I1013" s="122">
        <v>235545072</v>
      </c>
      <c r="J1013" s="119">
        <v>2458586025</v>
      </c>
      <c r="K1013" s="116">
        <v>0</v>
      </c>
      <c r="L1013" s="46">
        <v>145995437</v>
      </c>
      <c r="M1013" s="47">
        <v>126495901.21258686</v>
      </c>
      <c r="N1013" s="48">
        <f t="shared" si="61"/>
        <v>4640280938.79</v>
      </c>
      <c r="O1013" s="52"/>
      <c r="P1013" s="39">
        <v>592</v>
      </c>
      <c r="Q1013" s="37">
        <f t="shared" si="62"/>
        <v>301323974.40000004</v>
      </c>
      <c r="R1013" s="40">
        <f t="shared" si="63"/>
        <v>75330993.600000009</v>
      </c>
    </row>
    <row r="1014" spans="1:18" ht="12.75">
      <c r="A1014" s="96" t="s">
        <v>1930</v>
      </c>
      <c r="B1014" s="49" t="s">
        <v>1922</v>
      </c>
      <c r="C1014" s="49" t="s">
        <v>23</v>
      </c>
      <c r="D1014" s="50" t="s">
        <v>2162</v>
      </c>
      <c r="E1014" s="57">
        <v>4801</v>
      </c>
      <c r="F1014" s="60">
        <v>508993.2</v>
      </c>
      <c r="G1014" s="28">
        <f t="shared" si="60"/>
        <v>2443676353.2000003</v>
      </c>
      <c r="H1014" s="103"/>
      <c r="I1014" s="122">
        <v>73486570</v>
      </c>
      <c r="J1014" s="119">
        <v>767042386</v>
      </c>
      <c r="K1014" s="116">
        <v>0</v>
      </c>
      <c r="L1014" s="46">
        <v>13798109</v>
      </c>
      <c r="M1014" s="47">
        <v>41999127.244131736</v>
      </c>
      <c r="N1014" s="48">
        <f t="shared" si="61"/>
        <v>1547350160.96</v>
      </c>
      <c r="O1014" s="52"/>
      <c r="P1014" s="39">
        <v>188</v>
      </c>
      <c r="Q1014" s="37">
        <f t="shared" si="62"/>
        <v>95690721.600000009</v>
      </c>
      <c r="R1014" s="40">
        <f t="shared" si="63"/>
        <v>23922680.400000002</v>
      </c>
    </row>
    <row r="1015" spans="1:18" ht="12.75">
      <c r="A1015" s="96" t="s">
        <v>1931</v>
      </c>
      <c r="B1015" s="49" t="s">
        <v>1922</v>
      </c>
      <c r="C1015" s="49" t="s">
        <v>709</v>
      </c>
      <c r="D1015" s="50" t="s">
        <v>2162</v>
      </c>
      <c r="E1015" s="57">
        <v>12565</v>
      </c>
      <c r="F1015" s="60">
        <v>508993.2</v>
      </c>
      <c r="G1015" s="28">
        <f t="shared" si="60"/>
        <v>6395499558</v>
      </c>
      <c r="H1015" s="103"/>
      <c r="I1015" s="122">
        <v>207266081</v>
      </c>
      <c r="J1015" s="119">
        <v>2163413939</v>
      </c>
      <c r="K1015" s="116">
        <v>0</v>
      </c>
      <c r="L1015" s="46">
        <v>85184652</v>
      </c>
      <c r="M1015" s="47">
        <v>263475331.6240361</v>
      </c>
      <c r="N1015" s="48">
        <f t="shared" si="61"/>
        <v>3676159554.3800001</v>
      </c>
      <c r="O1015" s="52"/>
      <c r="P1015" s="39">
        <v>391</v>
      </c>
      <c r="Q1015" s="37">
        <f t="shared" si="62"/>
        <v>199016341.20000002</v>
      </c>
      <c r="R1015" s="40">
        <f t="shared" si="63"/>
        <v>49754085.300000004</v>
      </c>
    </row>
    <row r="1016" spans="1:18" ht="12.75">
      <c r="A1016" s="96" t="s">
        <v>1932</v>
      </c>
      <c r="B1016" s="49" t="s">
        <v>1922</v>
      </c>
      <c r="C1016" s="49" t="s">
        <v>1933</v>
      </c>
      <c r="D1016" s="50" t="s">
        <v>2163</v>
      </c>
      <c r="E1016" s="57">
        <v>217149</v>
      </c>
      <c r="F1016" s="60">
        <v>585342</v>
      </c>
      <c r="G1016" s="28">
        <f t="shared" si="60"/>
        <v>127106429958</v>
      </c>
      <c r="H1016" s="103"/>
      <c r="I1016" s="122">
        <v>3202332902</v>
      </c>
      <c r="J1016" s="119">
        <v>33425496374</v>
      </c>
      <c r="K1016" s="116">
        <v>0</v>
      </c>
      <c r="L1016" s="46">
        <v>2691068483</v>
      </c>
      <c r="M1016" s="47">
        <v>4368280204.353569</v>
      </c>
      <c r="N1016" s="48">
        <f t="shared" si="61"/>
        <v>83419251994.649994</v>
      </c>
      <c r="O1016" s="52"/>
      <c r="P1016" s="39">
        <v>15303</v>
      </c>
      <c r="Q1016" s="37">
        <f t="shared" si="62"/>
        <v>8957488626</v>
      </c>
      <c r="R1016" s="40">
        <f t="shared" si="63"/>
        <v>2239372156.5</v>
      </c>
    </row>
    <row r="1017" spans="1:18" ht="12.75">
      <c r="A1017" s="96" t="s">
        <v>1934</v>
      </c>
      <c r="B1017" s="49" t="s">
        <v>1922</v>
      </c>
      <c r="C1017" s="49" t="s">
        <v>2138</v>
      </c>
      <c r="D1017" s="50" t="s">
        <v>2162</v>
      </c>
      <c r="E1017" s="57">
        <v>50813</v>
      </c>
      <c r="F1017" s="60">
        <v>508993.2</v>
      </c>
      <c r="G1017" s="28">
        <f t="shared" si="60"/>
        <v>25863471471.600002</v>
      </c>
      <c r="H1017" s="103"/>
      <c r="I1017" s="122">
        <v>824650279</v>
      </c>
      <c r="J1017" s="119">
        <v>8971164527</v>
      </c>
      <c r="K1017" s="116">
        <v>0</v>
      </c>
      <c r="L1017" s="46">
        <v>301540769.54368204</v>
      </c>
      <c r="M1017" s="47">
        <v>874028136.1003536</v>
      </c>
      <c r="N1017" s="48">
        <f t="shared" si="61"/>
        <v>14892087759.959999</v>
      </c>
      <c r="O1017" s="52"/>
      <c r="P1017" s="39">
        <v>2494</v>
      </c>
      <c r="Q1017" s="37">
        <f t="shared" si="62"/>
        <v>1269429040.8</v>
      </c>
      <c r="R1017" s="40">
        <f t="shared" si="63"/>
        <v>317357260.19999999</v>
      </c>
    </row>
    <row r="1018" spans="1:18" ht="12.75">
      <c r="A1018" s="96" t="s">
        <v>1935</v>
      </c>
      <c r="B1018" s="49" t="s">
        <v>1922</v>
      </c>
      <c r="C1018" s="49" t="s">
        <v>1936</v>
      </c>
      <c r="D1018" s="50" t="s">
        <v>2162</v>
      </c>
      <c r="E1018" s="57">
        <v>11876</v>
      </c>
      <c r="F1018" s="60">
        <v>508993.2</v>
      </c>
      <c r="G1018" s="28">
        <f t="shared" si="60"/>
        <v>6044803243.1999998</v>
      </c>
      <c r="H1018" s="103"/>
      <c r="I1018" s="122">
        <v>187863687</v>
      </c>
      <c r="J1018" s="119">
        <v>1960894497</v>
      </c>
      <c r="K1018" s="116">
        <v>0</v>
      </c>
      <c r="L1018" s="46">
        <v>61927135.120258898</v>
      </c>
      <c r="M1018" s="47">
        <v>1195629567.3485069</v>
      </c>
      <c r="N1018" s="48">
        <f t="shared" si="61"/>
        <v>2638488356.73</v>
      </c>
      <c r="O1018" s="52"/>
      <c r="P1018" s="39">
        <v>726</v>
      </c>
      <c r="Q1018" s="37">
        <f t="shared" si="62"/>
        <v>369529063.19999999</v>
      </c>
      <c r="R1018" s="40">
        <f t="shared" si="63"/>
        <v>92382265.799999997</v>
      </c>
    </row>
    <row r="1019" spans="1:18" ht="12.75">
      <c r="A1019" s="96" t="s">
        <v>1937</v>
      </c>
      <c r="B1019" s="49" t="s">
        <v>1922</v>
      </c>
      <c r="C1019" s="49" t="s">
        <v>1938</v>
      </c>
      <c r="D1019" s="50" t="s">
        <v>2162</v>
      </c>
      <c r="E1019" s="57">
        <v>20399</v>
      </c>
      <c r="F1019" s="60">
        <v>508993.2</v>
      </c>
      <c r="G1019" s="28">
        <f t="shared" si="60"/>
        <v>10382952286.800001</v>
      </c>
      <c r="H1019" s="103"/>
      <c r="I1019" s="122">
        <v>321675535</v>
      </c>
      <c r="J1019" s="119">
        <v>3357603582</v>
      </c>
      <c r="K1019" s="116">
        <v>0</v>
      </c>
      <c r="L1019" s="46">
        <v>124093383.50176969</v>
      </c>
      <c r="M1019" s="47">
        <v>829616973.97828472</v>
      </c>
      <c r="N1019" s="48">
        <f t="shared" si="61"/>
        <v>5749962812.3199997</v>
      </c>
      <c r="O1019" s="52"/>
      <c r="P1019" s="39">
        <v>838</v>
      </c>
      <c r="Q1019" s="37">
        <f t="shared" si="62"/>
        <v>426536301.60000002</v>
      </c>
      <c r="R1019" s="40">
        <f t="shared" si="63"/>
        <v>106634075.40000001</v>
      </c>
    </row>
    <row r="1020" spans="1:18" ht="12.75">
      <c r="A1020" s="96" t="s">
        <v>1939</v>
      </c>
      <c r="B1020" s="49" t="s">
        <v>1922</v>
      </c>
      <c r="C1020" s="49" t="s">
        <v>1940</v>
      </c>
      <c r="D1020" s="50" t="s">
        <v>2162</v>
      </c>
      <c r="E1020" s="57">
        <v>11330</v>
      </c>
      <c r="F1020" s="60">
        <v>508993.2</v>
      </c>
      <c r="G1020" s="28">
        <f t="shared" si="60"/>
        <v>5766892956</v>
      </c>
      <c r="H1020" s="103"/>
      <c r="I1020" s="122">
        <v>168962520</v>
      </c>
      <c r="J1020" s="119">
        <v>1763606808</v>
      </c>
      <c r="K1020" s="116">
        <v>0</v>
      </c>
      <c r="L1020" s="46">
        <v>76967954.400745735</v>
      </c>
      <c r="M1020" s="47">
        <v>209551692.82709089</v>
      </c>
      <c r="N1020" s="48">
        <f t="shared" si="61"/>
        <v>3547803980.77</v>
      </c>
      <c r="O1020" s="52"/>
      <c r="P1020" s="39">
        <v>257</v>
      </c>
      <c r="Q1020" s="37">
        <f t="shared" si="62"/>
        <v>130811252.40000001</v>
      </c>
      <c r="R1020" s="40">
        <f t="shared" si="63"/>
        <v>32702813.100000001</v>
      </c>
    </row>
    <row r="1021" spans="1:18" ht="12.75">
      <c r="A1021" s="96" t="s">
        <v>1941</v>
      </c>
      <c r="B1021" s="49" t="s">
        <v>1922</v>
      </c>
      <c r="C1021" s="49" t="s">
        <v>244</v>
      </c>
      <c r="D1021" s="50" t="s">
        <v>2162</v>
      </c>
      <c r="E1021" s="57">
        <v>33438</v>
      </c>
      <c r="F1021" s="60">
        <v>508993.2</v>
      </c>
      <c r="G1021" s="28">
        <f t="shared" si="60"/>
        <v>17019714621.6</v>
      </c>
      <c r="H1021" s="103"/>
      <c r="I1021" s="122">
        <v>529539856</v>
      </c>
      <c r="J1021" s="119">
        <v>5964540358</v>
      </c>
      <c r="K1021" s="116">
        <v>0</v>
      </c>
      <c r="L1021" s="46">
        <v>175241806</v>
      </c>
      <c r="M1021" s="47">
        <v>150559237.36888343</v>
      </c>
      <c r="N1021" s="48">
        <f t="shared" si="61"/>
        <v>10199833364.23</v>
      </c>
      <c r="O1021" s="52"/>
      <c r="P1021" s="39">
        <v>893</v>
      </c>
      <c r="Q1021" s="37">
        <f t="shared" si="62"/>
        <v>454530927.60000002</v>
      </c>
      <c r="R1021" s="40">
        <f t="shared" si="63"/>
        <v>113632731.90000001</v>
      </c>
    </row>
    <row r="1022" spans="1:18" ht="12.75">
      <c r="A1022" s="96" t="s">
        <v>1942</v>
      </c>
      <c r="B1022" s="49" t="s">
        <v>1922</v>
      </c>
      <c r="C1022" s="49" t="s">
        <v>1943</v>
      </c>
      <c r="D1022" s="50" t="s">
        <v>2162</v>
      </c>
      <c r="E1022" s="57">
        <v>58177</v>
      </c>
      <c r="F1022" s="60">
        <v>508993.2</v>
      </c>
      <c r="G1022" s="28">
        <f t="shared" si="60"/>
        <v>29611697396.400002</v>
      </c>
      <c r="H1022" s="103"/>
      <c r="I1022" s="122">
        <v>931460462</v>
      </c>
      <c r="J1022" s="119">
        <v>9722452113</v>
      </c>
      <c r="K1022" s="116">
        <v>0</v>
      </c>
      <c r="L1022" s="46">
        <v>373738425.03148144</v>
      </c>
      <c r="M1022" s="47">
        <v>1475885114.0338202</v>
      </c>
      <c r="N1022" s="48">
        <f t="shared" si="61"/>
        <v>17108161282.33</v>
      </c>
      <c r="O1022" s="52"/>
      <c r="P1022" s="39">
        <v>2677</v>
      </c>
      <c r="Q1022" s="37">
        <f t="shared" si="62"/>
        <v>1362574796.4000001</v>
      </c>
      <c r="R1022" s="40">
        <f t="shared" si="63"/>
        <v>340643699.10000002</v>
      </c>
    </row>
    <row r="1023" spans="1:18" ht="12.75">
      <c r="A1023" s="96" t="s">
        <v>1944</v>
      </c>
      <c r="B1023" s="49" t="s">
        <v>1922</v>
      </c>
      <c r="C1023" s="49" t="s">
        <v>1945</v>
      </c>
      <c r="D1023" s="50" t="s">
        <v>2162</v>
      </c>
      <c r="E1023" s="57">
        <v>25476</v>
      </c>
      <c r="F1023" s="60">
        <v>508993.2</v>
      </c>
      <c r="G1023" s="28">
        <f t="shared" si="60"/>
        <v>12967110763.200001</v>
      </c>
      <c r="H1023" s="103"/>
      <c r="I1023" s="122">
        <v>396423260</v>
      </c>
      <c r="J1023" s="119">
        <v>4137809733</v>
      </c>
      <c r="K1023" s="116">
        <v>0</v>
      </c>
      <c r="L1023" s="46">
        <v>71471134.502699047</v>
      </c>
      <c r="M1023" s="47">
        <v>180123215.41802371</v>
      </c>
      <c r="N1023" s="48">
        <f t="shared" si="61"/>
        <v>8181283420.2799997</v>
      </c>
      <c r="O1023" s="52"/>
      <c r="P1023" s="39">
        <v>1773</v>
      </c>
      <c r="Q1023" s="37">
        <f t="shared" si="62"/>
        <v>902444943.60000002</v>
      </c>
      <c r="R1023" s="40">
        <f t="shared" si="63"/>
        <v>225611235.90000001</v>
      </c>
    </row>
    <row r="1024" spans="1:18" ht="12.75">
      <c r="A1024" s="96" t="s">
        <v>1946</v>
      </c>
      <c r="B1024" s="49" t="s">
        <v>1922</v>
      </c>
      <c r="C1024" s="49" t="s">
        <v>1947</v>
      </c>
      <c r="D1024" s="50" t="s">
        <v>2162</v>
      </c>
      <c r="E1024" s="57">
        <v>7559</v>
      </c>
      <c r="F1024" s="60">
        <v>508993.2</v>
      </c>
      <c r="G1024" s="28">
        <f t="shared" si="60"/>
        <v>3847479598.8000002</v>
      </c>
      <c r="H1024" s="103"/>
      <c r="I1024" s="122">
        <v>121022437</v>
      </c>
      <c r="J1024" s="119">
        <v>1263215019</v>
      </c>
      <c r="K1024" s="116">
        <v>0</v>
      </c>
      <c r="L1024" s="46">
        <v>21582449</v>
      </c>
      <c r="M1024" s="47">
        <v>170818547.79176864</v>
      </c>
      <c r="N1024" s="48">
        <f t="shared" si="61"/>
        <v>2270841146.0100002</v>
      </c>
      <c r="O1024" s="52"/>
      <c r="P1024" s="39">
        <v>263</v>
      </c>
      <c r="Q1024" s="37">
        <f t="shared" si="62"/>
        <v>133865211.60000001</v>
      </c>
      <c r="R1024" s="40">
        <f t="shared" si="63"/>
        <v>33466302.900000002</v>
      </c>
    </row>
    <row r="1025" spans="1:18" ht="12.75">
      <c r="A1025" s="96" t="s">
        <v>1948</v>
      </c>
      <c r="B1025" s="49" t="s">
        <v>1922</v>
      </c>
      <c r="C1025" s="49" t="s">
        <v>1949</v>
      </c>
      <c r="D1025" s="50" t="s">
        <v>2162</v>
      </c>
      <c r="E1025" s="57">
        <v>6418</v>
      </c>
      <c r="F1025" s="60">
        <v>508993.2</v>
      </c>
      <c r="G1025" s="28">
        <f t="shared" si="60"/>
        <v>3266718357.5999999</v>
      </c>
      <c r="H1025" s="103"/>
      <c r="I1025" s="122">
        <v>105613701</v>
      </c>
      <c r="J1025" s="119">
        <v>1102380830</v>
      </c>
      <c r="K1025" s="116">
        <v>0</v>
      </c>
      <c r="L1025" s="46">
        <v>47604829</v>
      </c>
      <c r="M1025" s="47">
        <v>78008716.493291512</v>
      </c>
      <c r="N1025" s="48">
        <f t="shared" si="61"/>
        <v>1933110281.1099999</v>
      </c>
      <c r="O1025" s="52"/>
      <c r="P1025" s="39">
        <v>394</v>
      </c>
      <c r="Q1025" s="37">
        <f t="shared" si="62"/>
        <v>200543320.80000001</v>
      </c>
      <c r="R1025" s="40">
        <f t="shared" si="63"/>
        <v>50135830.200000003</v>
      </c>
    </row>
    <row r="1026" spans="1:18" ht="12.75">
      <c r="A1026" s="96" t="s">
        <v>1950</v>
      </c>
      <c r="B1026" s="49" t="s">
        <v>1922</v>
      </c>
      <c r="C1026" s="49" t="s">
        <v>1951</v>
      </c>
      <c r="D1026" s="50" t="s">
        <v>2162</v>
      </c>
      <c r="E1026" s="57">
        <v>27859</v>
      </c>
      <c r="F1026" s="60">
        <v>508993.2</v>
      </c>
      <c r="G1026" s="28">
        <f t="shared" si="60"/>
        <v>14180041558.800001</v>
      </c>
      <c r="H1026" s="103"/>
      <c r="I1026" s="122">
        <v>391249288</v>
      </c>
      <c r="J1026" s="119">
        <v>4083804549</v>
      </c>
      <c r="K1026" s="116">
        <v>0</v>
      </c>
      <c r="L1026" s="46">
        <v>342755688</v>
      </c>
      <c r="M1026" s="47">
        <v>275273367.3100782</v>
      </c>
      <c r="N1026" s="48">
        <f t="shared" si="61"/>
        <v>9086958666.4899998</v>
      </c>
      <c r="O1026" s="52"/>
      <c r="P1026" s="39">
        <v>565</v>
      </c>
      <c r="Q1026" s="37">
        <f t="shared" si="62"/>
        <v>287581158</v>
      </c>
      <c r="R1026" s="40">
        <f t="shared" si="63"/>
        <v>71895289.5</v>
      </c>
    </row>
    <row r="1027" spans="1:18" ht="12.75">
      <c r="A1027" s="96" t="s">
        <v>1952</v>
      </c>
      <c r="B1027" s="49" t="s">
        <v>1922</v>
      </c>
      <c r="C1027" s="49" t="s">
        <v>1953</v>
      </c>
      <c r="D1027" s="50" t="s">
        <v>2162</v>
      </c>
      <c r="E1027" s="57">
        <v>9594</v>
      </c>
      <c r="F1027" s="60">
        <v>508993.2</v>
      </c>
      <c r="G1027" s="28">
        <f t="shared" si="60"/>
        <v>4883280760.8000002</v>
      </c>
      <c r="H1027" s="103"/>
      <c r="I1027" s="122">
        <v>148331308</v>
      </c>
      <c r="J1027" s="119">
        <v>1548261133</v>
      </c>
      <c r="K1027" s="116">
        <v>0</v>
      </c>
      <c r="L1027" s="46">
        <v>75284052</v>
      </c>
      <c r="M1027" s="47">
        <v>214828843.66031408</v>
      </c>
      <c r="N1027" s="48">
        <f t="shared" si="61"/>
        <v>2896575424.1399999</v>
      </c>
      <c r="O1027" s="52"/>
      <c r="P1027" s="39">
        <v>383</v>
      </c>
      <c r="Q1027" s="37">
        <f t="shared" si="62"/>
        <v>194944395.59999999</v>
      </c>
      <c r="R1027" s="40">
        <f t="shared" si="63"/>
        <v>48736098.899999999</v>
      </c>
    </row>
    <row r="1028" spans="1:18" ht="12.75">
      <c r="A1028" s="96" t="s">
        <v>1954</v>
      </c>
      <c r="B1028" s="49" t="s">
        <v>1922</v>
      </c>
      <c r="C1028" s="49" t="s">
        <v>1955</v>
      </c>
      <c r="D1028" s="50" t="s">
        <v>2162</v>
      </c>
      <c r="E1028" s="57">
        <v>36154</v>
      </c>
      <c r="F1028" s="60">
        <v>508993.2</v>
      </c>
      <c r="G1028" s="28">
        <f t="shared" si="60"/>
        <v>18402140152.799999</v>
      </c>
      <c r="H1028" s="103"/>
      <c r="I1028" s="122">
        <v>574795942</v>
      </c>
      <c r="J1028" s="119">
        <v>5999638470</v>
      </c>
      <c r="K1028" s="116">
        <v>0</v>
      </c>
      <c r="L1028" s="46">
        <v>166979118</v>
      </c>
      <c r="M1028" s="47">
        <v>797282228.32872319</v>
      </c>
      <c r="N1028" s="48">
        <f t="shared" si="61"/>
        <v>10863444394.469999</v>
      </c>
      <c r="O1028" s="52"/>
      <c r="P1028" s="39">
        <v>698</v>
      </c>
      <c r="Q1028" s="37">
        <f t="shared" si="62"/>
        <v>355277253.60000002</v>
      </c>
      <c r="R1028" s="40">
        <f t="shared" si="63"/>
        <v>88819313.400000006</v>
      </c>
    </row>
    <row r="1029" spans="1:18" ht="12.75">
      <c r="A1029" s="96" t="s">
        <v>1956</v>
      </c>
      <c r="B1029" s="49" t="s">
        <v>1922</v>
      </c>
      <c r="C1029" s="49" t="s">
        <v>1957</v>
      </c>
      <c r="D1029" s="50" t="s">
        <v>2162</v>
      </c>
      <c r="E1029" s="57">
        <v>12434</v>
      </c>
      <c r="F1029" s="60">
        <v>508993.2</v>
      </c>
      <c r="G1029" s="28">
        <f t="shared" si="60"/>
        <v>6328821448.8000002</v>
      </c>
      <c r="H1029" s="103"/>
      <c r="I1029" s="122">
        <v>199618303</v>
      </c>
      <c r="J1029" s="119">
        <v>2083587527</v>
      </c>
      <c r="K1029" s="116">
        <v>0</v>
      </c>
      <c r="L1029" s="46">
        <v>60470014.848241314</v>
      </c>
      <c r="M1029" s="47">
        <v>275273368.20619309</v>
      </c>
      <c r="N1029" s="48">
        <f t="shared" si="61"/>
        <v>3709872235.75</v>
      </c>
      <c r="O1029" s="52"/>
      <c r="P1029" s="39">
        <v>508</v>
      </c>
      <c r="Q1029" s="37">
        <f t="shared" si="62"/>
        <v>258568545.59999999</v>
      </c>
      <c r="R1029" s="40">
        <f t="shared" si="63"/>
        <v>64642136.399999999</v>
      </c>
    </row>
    <row r="1030" spans="1:18" ht="12.75">
      <c r="A1030" s="96" t="s">
        <v>1958</v>
      </c>
      <c r="B1030" s="49" t="s">
        <v>1922</v>
      </c>
      <c r="C1030" s="49" t="s">
        <v>1959</v>
      </c>
      <c r="D1030" s="50" t="s">
        <v>2162</v>
      </c>
      <c r="E1030" s="57">
        <v>16070</v>
      </c>
      <c r="F1030" s="60">
        <v>508993.2</v>
      </c>
      <c r="G1030" s="28">
        <f t="shared" ref="G1030:G1093" si="64">+E1030*F1030</f>
        <v>8179520724</v>
      </c>
      <c r="H1030" s="103"/>
      <c r="I1030" s="122">
        <v>257712307</v>
      </c>
      <c r="J1030" s="119">
        <v>2689964489</v>
      </c>
      <c r="K1030" s="116">
        <v>0</v>
      </c>
      <c r="L1030" s="46">
        <v>53524166.161337107</v>
      </c>
      <c r="M1030" s="47">
        <v>623269316.72820902</v>
      </c>
      <c r="N1030" s="48">
        <f t="shared" ref="N1030:N1093" si="65">ROUND((G1030)-(I1030+J1030+K1030+L1030+M1030),2)</f>
        <v>4555050445.1099997</v>
      </c>
      <c r="O1030" s="52"/>
      <c r="P1030" s="39">
        <v>731</v>
      </c>
      <c r="Q1030" s="37">
        <f t="shared" ref="Q1030:Q1093" si="66">+P1030*F1030</f>
        <v>372074029.19999999</v>
      </c>
      <c r="R1030" s="40">
        <f t="shared" ref="R1030:R1093" si="67">+Q1030*0.25</f>
        <v>93018507.299999997</v>
      </c>
    </row>
    <row r="1031" spans="1:18" ht="12.75">
      <c r="A1031" s="96" t="s">
        <v>1960</v>
      </c>
      <c r="B1031" s="49" t="s">
        <v>1922</v>
      </c>
      <c r="C1031" s="49" t="s">
        <v>1961</v>
      </c>
      <c r="D1031" s="50" t="s">
        <v>2162</v>
      </c>
      <c r="E1031" s="57">
        <v>45400</v>
      </c>
      <c r="F1031" s="60">
        <v>508993.2</v>
      </c>
      <c r="G1031" s="28">
        <f t="shared" si="64"/>
        <v>23108291280</v>
      </c>
      <c r="H1031" s="103"/>
      <c r="I1031" s="122">
        <v>711340295</v>
      </c>
      <c r="J1031" s="119">
        <v>7424869043</v>
      </c>
      <c r="K1031" s="116">
        <v>0</v>
      </c>
      <c r="L1031" s="46">
        <v>332615744</v>
      </c>
      <c r="M1031" s="47">
        <v>568200639.31998205</v>
      </c>
      <c r="N1031" s="48">
        <f t="shared" si="65"/>
        <v>14071265558.68</v>
      </c>
      <c r="O1031" s="52"/>
      <c r="P1031" s="39">
        <v>2039</v>
      </c>
      <c r="Q1031" s="37">
        <f t="shared" si="66"/>
        <v>1037837134.8000001</v>
      </c>
      <c r="R1031" s="40">
        <f t="shared" si="67"/>
        <v>259459283.70000002</v>
      </c>
    </row>
    <row r="1032" spans="1:18" ht="12.75">
      <c r="A1032" s="96" t="s">
        <v>1962</v>
      </c>
      <c r="B1032" s="49" t="s">
        <v>1922</v>
      </c>
      <c r="C1032" s="49" t="s">
        <v>1963</v>
      </c>
      <c r="D1032" s="50" t="s">
        <v>2162</v>
      </c>
      <c r="E1032" s="57">
        <v>8436</v>
      </c>
      <c r="F1032" s="60">
        <v>508993.2</v>
      </c>
      <c r="G1032" s="28">
        <f t="shared" si="64"/>
        <v>4293866635.2000003</v>
      </c>
      <c r="H1032" s="103"/>
      <c r="I1032" s="122">
        <v>131499730</v>
      </c>
      <c r="J1032" s="119">
        <v>1372575518</v>
      </c>
      <c r="K1032" s="116">
        <v>0</v>
      </c>
      <c r="L1032" s="46">
        <v>23890079</v>
      </c>
      <c r="M1032" s="47">
        <v>149005031.79162714</v>
      </c>
      <c r="N1032" s="48">
        <f t="shared" si="65"/>
        <v>2616896276.4099998</v>
      </c>
      <c r="O1032" s="52"/>
      <c r="P1032" s="39">
        <v>478</v>
      </c>
      <c r="Q1032" s="37">
        <f t="shared" si="66"/>
        <v>243298749.59999999</v>
      </c>
      <c r="R1032" s="40">
        <f t="shared" si="67"/>
        <v>60824687.399999999</v>
      </c>
    </row>
    <row r="1033" spans="1:18" ht="12.75">
      <c r="A1033" s="96" t="s">
        <v>1964</v>
      </c>
      <c r="B1033" s="49" t="s">
        <v>1922</v>
      </c>
      <c r="C1033" s="49" t="s">
        <v>124</v>
      </c>
      <c r="D1033" s="50" t="s">
        <v>2162</v>
      </c>
      <c r="E1033" s="57">
        <v>20987</v>
      </c>
      <c r="F1033" s="60">
        <v>508993.2</v>
      </c>
      <c r="G1033" s="28">
        <f t="shared" si="64"/>
        <v>10682240288.4</v>
      </c>
      <c r="H1033" s="103"/>
      <c r="I1033" s="122">
        <v>342985832</v>
      </c>
      <c r="J1033" s="119">
        <v>3603246761</v>
      </c>
      <c r="K1033" s="116">
        <v>0</v>
      </c>
      <c r="L1033" s="46">
        <v>106959750.71326637</v>
      </c>
      <c r="M1033" s="47">
        <v>348614633.42775321</v>
      </c>
      <c r="N1033" s="48">
        <f t="shared" si="65"/>
        <v>6280433311.2600002</v>
      </c>
      <c r="O1033" s="52"/>
      <c r="P1033" s="39">
        <v>870</v>
      </c>
      <c r="Q1033" s="37">
        <f t="shared" si="66"/>
        <v>442824084</v>
      </c>
      <c r="R1033" s="40">
        <f t="shared" si="67"/>
        <v>110706021</v>
      </c>
    </row>
    <row r="1034" spans="1:18" ht="12.75">
      <c r="A1034" s="96" t="s">
        <v>1965</v>
      </c>
      <c r="B1034" s="49" t="s">
        <v>1922</v>
      </c>
      <c r="C1034" s="49" t="s">
        <v>469</v>
      </c>
      <c r="D1034" s="50" t="s">
        <v>2162</v>
      </c>
      <c r="E1034" s="57">
        <v>8760</v>
      </c>
      <c r="F1034" s="60">
        <v>508993.2</v>
      </c>
      <c r="G1034" s="28">
        <f t="shared" si="64"/>
        <v>4458780432</v>
      </c>
      <c r="H1034" s="103"/>
      <c r="I1034" s="122">
        <v>141572806</v>
      </c>
      <c r="J1034" s="119">
        <v>1477716862</v>
      </c>
      <c r="K1034" s="116">
        <v>0</v>
      </c>
      <c r="L1034" s="46">
        <v>17708637.816635154</v>
      </c>
      <c r="M1034" s="47">
        <v>262639203.53823426</v>
      </c>
      <c r="N1034" s="48">
        <f t="shared" si="65"/>
        <v>2559142922.6500001</v>
      </c>
      <c r="O1034" s="52"/>
      <c r="P1034" s="39">
        <v>362</v>
      </c>
      <c r="Q1034" s="37">
        <f t="shared" si="66"/>
        <v>184255538.40000001</v>
      </c>
      <c r="R1034" s="40">
        <f t="shared" si="67"/>
        <v>46063884.600000001</v>
      </c>
    </row>
    <row r="1035" spans="1:18" ht="12.75">
      <c r="A1035" s="96" t="s">
        <v>1966</v>
      </c>
      <c r="B1035" s="49" t="s">
        <v>1922</v>
      </c>
      <c r="C1035" s="49" t="s">
        <v>1967</v>
      </c>
      <c r="D1035" s="50" t="s">
        <v>2162</v>
      </c>
      <c r="E1035" s="57">
        <v>8281</v>
      </c>
      <c r="F1035" s="60">
        <v>508993.2</v>
      </c>
      <c r="G1035" s="28">
        <f t="shared" si="64"/>
        <v>4214972689.2000003</v>
      </c>
      <c r="H1035" s="103"/>
      <c r="I1035" s="122">
        <v>134183728</v>
      </c>
      <c r="J1035" s="119">
        <v>1400590708</v>
      </c>
      <c r="K1035" s="116">
        <v>0</v>
      </c>
      <c r="L1035" s="46">
        <v>17477197</v>
      </c>
      <c r="M1035" s="47">
        <v>476648803.70996135</v>
      </c>
      <c r="N1035" s="48">
        <f t="shared" si="65"/>
        <v>2186072252.4899998</v>
      </c>
      <c r="O1035" s="52"/>
      <c r="P1035" s="39">
        <v>269</v>
      </c>
      <c r="Q1035" s="37">
        <f t="shared" si="66"/>
        <v>136919170.80000001</v>
      </c>
      <c r="R1035" s="40">
        <f t="shared" si="67"/>
        <v>34229792.700000003</v>
      </c>
    </row>
    <row r="1036" spans="1:18" ht="12.75">
      <c r="A1036" s="96" t="s">
        <v>1968</v>
      </c>
      <c r="B1036" s="49" t="s">
        <v>1922</v>
      </c>
      <c r="C1036" s="49" t="s">
        <v>1969</v>
      </c>
      <c r="D1036" s="50" t="s">
        <v>2163</v>
      </c>
      <c r="E1036" s="57">
        <v>134584</v>
      </c>
      <c r="F1036" s="60">
        <v>585342</v>
      </c>
      <c r="G1036" s="28">
        <f t="shared" si="64"/>
        <v>78777667728</v>
      </c>
      <c r="H1036" s="103"/>
      <c r="I1036" s="122">
        <v>2052385307</v>
      </c>
      <c r="J1036" s="119">
        <v>21422506578</v>
      </c>
      <c r="K1036" s="116">
        <v>0</v>
      </c>
      <c r="L1036" s="46">
        <v>4048518807</v>
      </c>
      <c r="M1036" s="47">
        <v>4908399295.0853777</v>
      </c>
      <c r="N1036" s="48">
        <f t="shared" si="65"/>
        <v>46345857740.910004</v>
      </c>
      <c r="O1036" s="52"/>
      <c r="P1036" s="39">
        <v>3945</v>
      </c>
      <c r="Q1036" s="37">
        <f t="shared" si="66"/>
        <v>2309174190</v>
      </c>
      <c r="R1036" s="40">
        <f t="shared" si="67"/>
        <v>577293547.5</v>
      </c>
    </row>
    <row r="1037" spans="1:18" ht="12.75">
      <c r="A1037" s="96" t="s">
        <v>1970</v>
      </c>
      <c r="B1037" s="49" t="s">
        <v>1922</v>
      </c>
      <c r="C1037" s="49" t="s">
        <v>1971</v>
      </c>
      <c r="D1037" s="50" t="s">
        <v>2162</v>
      </c>
      <c r="E1037" s="57">
        <v>25301</v>
      </c>
      <c r="F1037" s="60">
        <v>508993.2</v>
      </c>
      <c r="G1037" s="28">
        <f t="shared" si="64"/>
        <v>12878036953.200001</v>
      </c>
      <c r="H1037" s="103"/>
      <c r="I1037" s="122">
        <v>403634484</v>
      </c>
      <c r="J1037" s="119">
        <v>4213079459</v>
      </c>
      <c r="K1037" s="116">
        <v>0</v>
      </c>
      <c r="L1037" s="46">
        <v>116045525.0249552</v>
      </c>
      <c r="M1037" s="47">
        <v>206911667.496548</v>
      </c>
      <c r="N1037" s="48">
        <f t="shared" si="65"/>
        <v>7938365817.6800003</v>
      </c>
      <c r="O1037" s="52"/>
      <c r="P1037" s="39">
        <v>818</v>
      </c>
      <c r="Q1037" s="37">
        <f t="shared" si="66"/>
        <v>416356437.60000002</v>
      </c>
      <c r="R1037" s="40">
        <f t="shared" si="67"/>
        <v>104089109.40000001</v>
      </c>
    </row>
    <row r="1038" spans="1:18" ht="12.75">
      <c r="A1038" s="96" t="s">
        <v>1972</v>
      </c>
      <c r="B1038" s="49" t="s">
        <v>1922</v>
      </c>
      <c r="C1038" s="49" t="s">
        <v>1369</v>
      </c>
      <c r="D1038" s="50" t="s">
        <v>2162</v>
      </c>
      <c r="E1038" s="57">
        <v>10481</v>
      </c>
      <c r="F1038" s="60">
        <v>508993.2</v>
      </c>
      <c r="G1038" s="28">
        <f t="shared" si="64"/>
        <v>5334757729.1999998</v>
      </c>
      <c r="H1038" s="103"/>
      <c r="I1038" s="122">
        <v>162592067</v>
      </c>
      <c r="J1038" s="119">
        <v>1698962273</v>
      </c>
      <c r="K1038" s="116">
        <v>0</v>
      </c>
      <c r="L1038" s="46">
        <v>78526082.18080458</v>
      </c>
      <c r="M1038" s="47">
        <v>177017268.57952541</v>
      </c>
      <c r="N1038" s="48">
        <f t="shared" si="65"/>
        <v>3217660038.4400001</v>
      </c>
      <c r="O1038" s="52"/>
      <c r="P1038" s="39">
        <v>479</v>
      </c>
      <c r="Q1038" s="37">
        <f t="shared" si="66"/>
        <v>243807742.80000001</v>
      </c>
      <c r="R1038" s="40">
        <f t="shared" si="67"/>
        <v>60951935.700000003</v>
      </c>
    </row>
    <row r="1039" spans="1:18" ht="12.75">
      <c r="A1039" s="96" t="s">
        <v>1973</v>
      </c>
      <c r="B1039" s="49" t="s">
        <v>1922</v>
      </c>
      <c r="C1039" s="49" t="s">
        <v>1974</v>
      </c>
      <c r="D1039" s="50" t="s">
        <v>2162</v>
      </c>
      <c r="E1039" s="57">
        <v>12709</v>
      </c>
      <c r="F1039" s="60">
        <v>508993.2</v>
      </c>
      <c r="G1039" s="28">
        <f t="shared" si="64"/>
        <v>6468794578.8000002</v>
      </c>
      <c r="H1039" s="103"/>
      <c r="I1039" s="122">
        <v>210564488</v>
      </c>
      <c r="J1039" s="119">
        <v>2197842245</v>
      </c>
      <c r="K1039" s="116">
        <v>0</v>
      </c>
      <c r="L1039" s="46">
        <v>111201456</v>
      </c>
      <c r="M1039" s="47">
        <v>428110494.73869097</v>
      </c>
      <c r="N1039" s="48">
        <f t="shared" si="65"/>
        <v>3521075895.0599999</v>
      </c>
      <c r="O1039" s="52"/>
      <c r="P1039" s="39">
        <v>622</v>
      </c>
      <c r="Q1039" s="37">
        <f t="shared" si="66"/>
        <v>316593770.40000004</v>
      </c>
      <c r="R1039" s="40">
        <f t="shared" si="67"/>
        <v>79148442.600000009</v>
      </c>
    </row>
    <row r="1040" spans="1:18" ht="12.75">
      <c r="A1040" s="96" t="s">
        <v>1975</v>
      </c>
      <c r="B1040" s="49" t="s">
        <v>1922</v>
      </c>
      <c r="C1040" s="49" t="s">
        <v>1976</v>
      </c>
      <c r="D1040" s="50" t="s">
        <v>2162</v>
      </c>
      <c r="E1040" s="57">
        <v>21759</v>
      </c>
      <c r="F1040" s="60">
        <v>508993.2</v>
      </c>
      <c r="G1040" s="28">
        <f t="shared" si="64"/>
        <v>11075183038.800001</v>
      </c>
      <c r="H1040" s="103"/>
      <c r="I1040" s="122">
        <v>344214650</v>
      </c>
      <c r="J1040" s="119">
        <v>3592863668</v>
      </c>
      <c r="K1040" s="116">
        <v>0</v>
      </c>
      <c r="L1040" s="46">
        <v>76743303.539090753</v>
      </c>
      <c r="M1040" s="47">
        <v>210211426.06870651</v>
      </c>
      <c r="N1040" s="48">
        <f t="shared" si="65"/>
        <v>6851149991.1899996</v>
      </c>
      <c r="O1040" s="52"/>
      <c r="P1040" s="39">
        <v>848</v>
      </c>
      <c r="Q1040" s="37">
        <f t="shared" si="66"/>
        <v>431626233.60000002</v>
      </c>
      <c r="R1040" s="40">
        <f t="shared" si="67"/>
        <v>107906558.40000001</v>
      </c>
    </row>
    <row r="1041" spans="1:18" ht="12.75">
      <c r="A1041" s="96" t="s">
        <v>1977</v>
      </c>
      <c r="B1041" s="49" t="s">
        <v>1922</v>
      </c>
      <c r="C1041" s="49" t="s">
        <v>179</v>
      </c>
      <c r="D1041" s="50" t="s">
        <v>2162</v>
      </c>
      <c r="E1041" s="57">
        <v>7538</v>
      </c>
      <c r="F1041" s="60">
        <v>508993.2</v>
      </c>
      <c r="G1041" s="28">
        <f t="shared" si="64"/>
        <v>3836790741.5999999</v>
      </c>
      <c r="H1041" s="103"/>
      <c r="I1041" s="122">
        <v>116010151</v>
      </c>
      <c r="J1041" s="119">
        <v>1210897498</v>
      </c>
      <c r="K1041" s="116">
        <v>0</v>
      </c>
      <c r="L1041" s="46">
        <v>15064716.214328494</v>
      </c>
      <c r="M1041" s="47">
        <v>63964879.726485476</v>
      </c>
      <c r="N1041" s="48">
        <f t="shared" si="65"/>
        <v>2430853496.6599998</v>
      </c>
      <c r="O1041" s="52"/>
      <c r="P1041" s="39">
        <v>414</v>
      </c>
      <c r="Q1041" s="37">
        <f t="shared" si="66"/>
        <v>210723184.80000001</v>
      </c>
      <c r="R1041" s="40">
        <f t="shared" si="67"/>
        <v>52680796.200000003</v>
      </c>
    </row>
    <row r="1042" spans="1:18" ht="12.75">
      <c r="A1042" s="96" t="s">
        <v>1978</v>
      </c>
      <c r="B1042" s="49" t="s">
        <v>1922</v>
      </c>
      <c r="C1042" s="49" t="s">
        <v>1979</v>
      </c>
      <c r="D1042" s="50" t="s">
        <v>2162</v>
      </c>
      <c r="E1042" s="57">
        <v>32631</v>
      </c>
      <c r="F1042" s="60">
        <v>508993.2</v>
      </c>
      <c r="G1042" s="28">
        <f t="shared" si="64"/>
        <v>16608957109.200001</v>
      </c>
      <c r="H1042" s="103"/>
      <c r="I1042" s="122">
        <v>528214026</v>
      </c>
      <c r="J1042" s="119">
        <v>5513423043</v>
      </c>
      <c r="K1042" s="116">
        <v>0</v>
      </c>
      <c r="L1042" s="46">
        <v>207898780.83383113</v>
      </c>
      <c r="M1042" s="47">
        <v>76326519.718943745</v>
      </c>
      <c r="N1042" s="48">
        <f t="shared" si="65"/>
        <v>10283094739.65</v>
      </c>
      <c r="O1042" s="52"/>
      <c r="P1042" s="39">
        <v>1263</v>
      </c>
      <c r="Q1042" s="37">
        <f t="shared" si="66"/>
        <v>642858411.60000002</v>
      </c>
      <c r="R1042" s="40">
        <f t="shared" si="67"/>
        <v>160714602.90000001</v>
      </c>
    </row>
    <row r="1043" spans="1:18" ht="12.75">
      <c r="A1043" s="96" t="s">
        <v>1980</v>
      </c>
      <c r="B1043" s="49" t="s">
        <v>1922</v>
      </c>
      <c r="C1043" s="49" t="s">
        <v>1981</v>
      </c>
      <c r="D1043" s="50" t="s">
        <v>2162</v>
      </c>
      <c r="E1043" s="57">
        <v>11611</v>
      </c>
      <c r="F1043" s="60">
        <v>508993.2</v>
      </c>
      <c r="G1043" s="28">
        <f t="shared" si="64"/>
        <v>5909920045.1999998</v>
      </c>
      <c r="H1043" s="103"/>
      <c r="I1043" s="122">
        <v>185001833</v>
      </c>
      <c r="J1043" s="119">
        <v>1931022880</v>
      </c>
      <c r="K1043" s="116">
        <v>0</v>
      </c>
      <c r="L1043" s="46">
        <v>61796237</v>
      </c>
      <c r="M1043" s="47">
        <v>100079183.58783837</v>
      </c>
      <c r="N1043" s="48">
        <f t="shared" si="65"/>
        <v>3632019911.6100001</v>
      </c>
      <c r="O1043" s="52"/>
      <c r="P1043" s="39">
        <v>387</v>
      </c>
      <c r="Q1043" s="37">
        <f t="shared" si="66"/>
        <v>196980368.40000001</v>
      </c>
      <c r="R1043" s="40">
        <f t="shared" si="67"/>
        <v>49245092.100000001</v>
      </c>
    </row>
    <row r="1044" spans="1:18" ht="12.75">
      <c r="A1044" s="96" t="s">
        <v>1982</v>
      </c>
      <c r="B1044" s="49" t="s">
        <v>1922</v>
      </c>
      <c r="C1044" s="49" t="s">
        <v>1983</v>
      </c>
      <c r="D1044" s="50" t="s">
        <v>2162</v>
      </c>
      <c r="E1044" s="57">
        <v>14194</v>
      </c>
      <c r="F1044" s="60">
        <v>508993.2</v>
      </c>
      <c r="G1044" s="28">
        <f t="shared" si="64"/>
        <v>7224649480.8000002</v>
      </c>
      <c r="H1044" s="103"/>
      <c r="I1044" s="122">
        <v>229206956</v>
      </c>
      <c r="J1044" s="119">
        <v>2392429675</v>
      </c>
      <c r="K1044" s="116">
        <v>0</v>
      </c>
      <c r="L1044" s="46">
        <v>47183610.625388555</v>
      </c>
      <c r="M1044" s="47">
        <v>171194511.90793931</v>
      </c>
      <c r="N1044" s="48">
        <f t="shared" si="65"/>
        <v>4384634727.2700005</v>
      </c>
      <c r="O1044" s="52"/>
      <c r="P1044" s="39">
        <v>666</v>
      </c>
      <c r="Q1044" s="37">
        <f t="shared" si="66"/>
        <v>338989471.19999999</v>
      </c>
      <c r="R1044" s="40">
        <f t="shared" si="67"/>
        <v>84747367.799999997</v>
      </c>
    </row>
    <row r="1045" spans="1:18" ht="12.75">
      <c r="A1045" s="96" t="s">
        <v>1984</v>
      </c>
      <c r="B1045" s="49" t="s">
        <v>1922</v>
      </c>
      <c r="C1045" s="49" t="s">
        <v>2145</v>
      </c>
      <c r="D1045" s="50" t="s">
        <v>2163</v>
      </c>
      <c r="E1045" s="57">
        <v>115067</v>
      </c>
      <c r="F1045" s="60">
        <v>585342</v>
      </c>
      <c r="G1045" s="28">
        <f t="shared" si="64"/>
        <v>67353547914</v>
      </c>
      <c r="H1045" s="103"/>
      <c r="I1045" s="122">
        <v>1827269023</v>
      </c>
      <c r="J1045" s="119">
        <v>19072774752</v>
      </c>
      <c r="K1045" s="116">
        <v>0</v>
      </c>
      <c r="L1045" s="46">
        <v>949460560</v>
      </c>
      <c r="M1045" s="47">
        <v>4520267054.0418844</v>
      </c>
      <c r="N1045" s="48">
        <f t="shared" si="65"/>
        <v>40983776524.959999</v>
      </c>
      <c r="O1045" s="52"/>
      <c r="P1045" s="39">
        <v>4255</v>
      </c>
      <c r="Q1045" s="37">
        <f t="shared" si="66"/>
        <v>2490630210</v>
      </c>
      <c r="R1045" s="40">
        <f t="shared" si="67"/>
        <v>622657552.5</v>
      </c>
    </row>
    <row r="1046" spans="1:18" ht="12.75">
      <c r="A1046" s="96" t="s">
        <v>1985</v>
      </c>
      <c r="B1046" s="49" t="s">
        <v>1922</v>
      </c>
      <c r="C1046" s="49" t="s">
        <v>1986</v>
      </c>
      <c r="D1046" s="50" t="s">
        <v>2162</v>
      </c>
      <c r="E1046" s="57">
        <v>3115</v>
      </c>
      <c r="F1046" s="60">
        <v>508993.2</v>
      </c>
      <c r="G1046" s="28">
        <f t="shared" si="64"/>
        <v>1585513818</v>
      </c>
      <c r="H1046" s="103"/>
      <c r="I1046" s="122">
        <v>50737262</v>
      </c>
      <c r="J1046" s="119">
        <v>529588341</v>
      </c>
      <c r="K1046" s="116">
        <v>0</v>
      </c>
      <c r="L1046" s="46">
        <v>14087092</v>
      </c>
      <c r="M1046" s="47">
        <v>297148635.79161513</v>
      </c>
      <c r="N1046" s="48">
        <f t="shared" si="65"/>
        <v>693952487.21000004</v>
      </c>
      <c r="O1046" s="52"/>
      <c r="P1046" s="39">
        <v>145</v>
      </c>
      <c r="Q1046" s="37">
        <f t="shared" si="66"/>
        <v>73804014</v>
      </c>
      <c r="R1046" s="40">
        <f t="shared" si="67"/>
        <v>18451003.5</v>
      </c>
    </row>
    <row r="1047" spans="1:18" ht="12.75">
      <c r="A1047" s="96" t="s">
        <v>1987</v>
      </c>
      <c r="B1047" s="49" t="s">
        <v>1922</v>
      </c>
      <c r="C1047" s="49" t="s">
        <v>1988</v>
      </c>
      <c r="D1047" s="50" t="s">
        <v>2162</v>
      </c>
      <c r="E1047" s="57">
        <v>7021</v>
      </c>
      <c r="F1047" s="60">
        <v>508993.2</v>
      </c>
      <c r="G1047" s="28">
        <f t="shared" si="64"/>
        <v>3573641257.2000003</v>
      </c>
      <c r="H1047" s="103"/>
      <c r="I1047" s="122">
        <v>114684321</v>
      </c>
      <c r="J1047" s="119">
        <v>1197058669</v>
      </c>
      <c r="K1047" s="116">
        <v>0</v>
      </c>
      <c r="L1047" s="46">
        <v>31166151.606370576</v>
      </c>
      <c r="M1047" s="47">
        <v>988327274.08756101</v>
      </c>
      <c r="N1047" s="48">
        <f t="shared" si="65"/>
        <v>1242404841.51</v>
      </c>
      <c r="O1047" s="52"/>
      <c r="P1047" s="39">
        <v>167</v>
      </c>
      <c r="Q1047" s="37">
        <f t="shared" si="66"/>
        <v>85001864.400000006</v>
      </c>
      <c r="R1047" s="40">
        <f t="shared" si="67"/>
        <v>21250466.100000001</v>
      </c>
    </row>
    <row r="1048" spans="1:18" ht="12.75">
      <c r="A1048" s="96" t="s">
        <v>1989</v>
      </c>
      <c r="B1048" s="49" t="s">
        <v>1922</v>
      </c>
      <c r="C1048" s="49" t="s">
        <v>1990</v>
      </c>
      <c r="D1048" s="50" t="s">
        <v>2162</v>
      </c>
      <c r="E1048" s="57">
        <v>5376</v>
      </c>
      <c r="F1048" s="60">
        <v>508993.2</v>
      </c>
      <c r="G1048" s="28">
        <f t="shared" si="64"/>
        <v>2736347443.2000003</v>
      </c>
      <c r="H1048" s="103"/>
      <c r="I1048" s="122">
        <v>84109381</v>
      </c>
      <c r="J1048" s="119">
        <v>924710302</v>
      </c>
      <c r="K1048" s="116">
        <v>0</v>
      </c>
      <c r="L1048" s="46">
        <v>11418402.499559911</v>
      </c>
      <c r="M1048" s="47">
        <v>105318614.25597481</v>
      </c>
      <c r="N1048" s="48">
        <f t="shared" si="65"/>
        <v>1610790743.4400001</v>
      </c>
      <c r="O1048" s="52"/>
      <c r="P1048" s="39">
        <v>200</v>
      </c>
      <c r="Q1048" s="37">
        <f t="shared" si="66"/>
        <v>101798640</v>
      </c>
      <c r="R1048" s="40">
        <f t="shared" si="67"/>
        <v>25449660</v>
      </c>
    </row>
    <row r="1049" spans="1:18" ht="12.75">
      <c r="A1049" s="96" t="s">
        <v>1991</v>
      </c>
      <c r="B1049" s="49" t="s">
        <v>1922</v>
      </c>
      <c r="C1049" s="49" t="s">
        <v>1992</v>
      </c>
      <c r="D1049" s="50" t="s">
        <v>2162</v>
      </c>
      <c r="E1049" s="57">
        <v>7987</v>
      </c>
      <c r="F1049" s="60">
        <v>508993.2</v>
      </c>
      <c r="G1049" s="28">
        <f t="shared" si="64"/>
        <v>4065328688.4000001</v>
      </c>
      <c r="H1049" s="103"/>
      <c r="I1049" s="122">
        <v>124757397</v>
      </c>
      <c r="J1049" s="119">
        <v>1302200013</v>
      </c>
      <c r="K1049" s="116">
        <v>0</v>
      </c>
      <c r="L1049" s="46">
        <v>52778645</v>
      </c>
      <c r="M1049" s="47">
        <v>166178336.62120143</v>
      </c>
      <c r="N1049" s="48">
        <f t="shared" si="65"/>
        <v>2419414296.7800002</v>
      </c>
      <c r="O1049" s="52"/>
      <c r="P1049" s="39">
        <v>572</v>
      </c>
      <c r="Q1049" s="37">
        <f t="shared" si="66"/>
        <v>291144110.40000004</v>
      </c>
      <c r="R1049" s="40">
        <f t="shared" si="67"/>
        <v>72786027.600000009</v>
      </c>
    </row>
    <row r="1050" spans="1:18" ht="12.75">
      <c r="A1050" s="96" t="s">
        <v>1993</v>
      </c>
      <c r="B1050" s="49" t="s">
        <v>1922</v>
      </c>
      <c r="C1050" s="49" t="s">
        <v>1994</v>
      </c>
      <c r="D1050" s="50" t="s">
        <v>2162</v>
      </c>
      <c r="E1050" s="57">
        <v>44344</v>
      </c>
      <c r="F1050" s="60">
        <v>508993.2</v>
      </c>
      <c r="G1050" s="28">
        <f t="shared" si="64"/>
        <v>22570794460.799999</v>
      </c>
      <c r="H1050" s="103"/>
      <c r="I1050" s="122">
        <v>687135807</v>
      </c>
      <c r="J1050" s="119">
        <v>7172226039</v>
      </c>
      <c r="K1050" s="116">
        <v>0</v>
      </c>
      <c r="L1050" s="46">
        <v>220287628.94630253</v>
      </c>
      <c r="M1050" s="47">
        <v>476606349.36978239</v>
      </c>
      <c r="N1050" s="48">
        <f t="shared" si="65"/>
        <v>14014538636.48</v>
      </c>
      <c r="O1050" s="52"/>
      <c r="P1050" s="39">
        <v>2399</v>
      </c>
      <c r="Q1050" s="37">
        <f t="shared" si="66"/>
        <v>1221074686.8</v>
      </c>
      <c r="R1050" s="40">
        <f t="shared" si="67"/>
        <v>305268671.69999999</v>
      </c>
    </row>
    <row r="1051" spans="1:18" ht="12.75">
      <c r="A1051" s="96" t="s">
        <v>1995</v>
      </c>
      <c r="B1051" s="49" t="s">
        <v>1922</v>
      </c>
      <c r="C1051" s="49" t="s">
        <v>1996</v>
      </c>
      <c r="D1051" s="50" t="s">
        <v>2162</v>
      </c>
      <c r="E1051" s="57">
        <v>21024</v>
      </c>
      <c r="F1051" s="60">
        <v>508993.2</v>
      </c>
      <c r="G1051" s="28">
        <f t="shared" si="64"/>
        <v>10701073036.800001</v>
      </c>
      <c r="H1051" s="103"/>
      <c r="I1051" s="122">
        <v>319072380</v>
      </c>
      <c r="J1051" s="119">
        <v>3330432224</v>
      </c>
      <c r="K1051" s="116">
        <v>0</v>
      </c>
      <c r="L1051" s="46">
        <v>145954058.53087041</v>
      </c>
      <c r="M1051" s="47">
        <v>709649101.44661272</v>
      </c>
      <c r="N1051" s="48">
        <f t="shared" si="65"/>
        <v>6195965272.8199997</v>
      </c>
      <c r="O1051" s="52"/>
      <c r="P1051" s="39">
        <v>1378</v>
      </c>
      <c r="Q1051" s="37">
        <f t="shared" si="66"/>
        <v>701392629.60000002</v>
      </c>
      <c r="R1051" s="40">
        <f t="shared" si="67"/>
        <v>175348157.40000001</v>
      </c>
    </row>
    <row r="1052" spans="1:18" ht="12.75">
      <c r="A1052" s="96" t="s">
        <v>1997</v>
      </c>
      <c r="B1052" s="49" t="s">
        <v>1998</v>
      </c>
      <c r="C1052" s="49" t="s">
        <v>1998</v>
      </c>
      <c r="D1052" s="50" t="s">
        <v>2162</v>
      </c>
      <c r="E1052" s="57">
        <v>51166</v>
      </c>
      <c r="F1052" s="60">
        <v>508993.2</v>
      </c>
      <c r="G1052" s="28">
        <f t="shared" si="64"/>
        <v>26043146071.200001</v>
      </c>
      <c r="H1052" s="103"/>
      <c r="I1052" s="122">
        <v>817455224</v>
      </c>
      <c r="J1052" s="119">
        <v>8532481625</v>
      </c>
      <c r="K1052" s="116">
        <v>0</v>
      </c>
      <c r="L1052" s="46">
        <v>2368260769</v>
      </c>
      <c r="M1052" s="47">
        <v>25035555.537741072</v>
      </c>
      <c r="N1052" s="48">
        <f t="shared" si="65"/>
        <v>14299912897.66</v>
      </c>
      <c r="O1052" s="52"/>
      <c r="P1052" s="39">
        <v>3805</v>
      </c>
      <c r="Q1052" s="37">
        <f t="shared" si="66"/>
        <v>1936719126</v>
      </c>
      <c r="R1052" s="40">
        <f t="shared" si="67"/>
        <v>484179781.5</v>
      </c>
    </row>
    <row r="1053" spans="1:18" ht="12.75">
      <c r="A1053" s="96" t="s">
        <v>1999</v>
      </c>
      <c r="B1053" s="49" t="s">
        <v>1998</v>
      </c>
      <c r="C1053" s="49" t="s">
        <v>2000</v>
      </c>
      <c r="D1053" s="50" t="s">
        <v>2164</v>
      </c>
      <c r="E1053" s="57">
        <v>30086</v>
      </c>
      <c r="F1053" s="60">
        <v>567374.4</v>
      </c>
      <c r="G1053" s="28">
        <f t="shared" si="64"/>
        <v>17070026198.400002</v>
      </c>
      <c r="H1053" s="103"/>
      <c r="I1053" s="122">
        <v>469230746</v>
      </c>
      <c r="J1053" s="119">
        <v>4897763939</v>
      </c>
      <c r="K1053" s="116">
        <v>0</v>
      </c>
      <c r="L1053" s="46">
        <v>86600304.764686763</v>
      </c>
      <c r="M1053" s="47">
        <v>126554687.21452792</v>
      </c>
      <c r="N1053" s="48">
        <f t="shared" si="65"/>
        <v>11489876521.42</v>
      </c>
      <c r="O1053" s="52"/>
      <c r="P1053" s="39">
        <v>1742</v>
      </c>
      <c r="Q1053" s="37">
        <f t="shared" si="66"/>
        <v>988366204.80000007</v>
      </c>
      <c r="R1053" s="40">
        <f t="shared" si="67"/>
        <v>247091551.20000002</v>
      </c>
    </row>
    <row r="1054" spans="1:18" ht="12.75">
      <c r="A1054" s="96" t="s">
        <v>2001</v>
      </c>
      <c r="B1054" s="49" t="s">
        <v>1998</v>
      </c>
      <c r="C1054" s="49" t="s">
        <v>2002</v>
      </c>
      <c r="D1054" s="50" t="s">
        <v>2164</v>
      </c>
      <c r="E1054" s="57">
        <v>3045</v>
      </c>
      <c r="F1054" s="60">
        <v>567374.4</v>
      </c>
      <c r="G1054" s="28">
        <f t="shared" si="64"/>
        <v>1727655048</v>
      </c>
      <c r="H1054" s="103"/>
      <c r="I1054" s="122">
        <v>50009672</v>
      </c>
      <c r="J1054" s="119">
        <v>521993862</v>
      </c>
      <c r="K1054" s="116">
        <v>0</v>
      </c>
      <c r="L1054" s="46">
        <v>8415684.353706751</v>
      </c>
      <c r="M1054" s="47">
        <v>2550141.2626026855</v>
      </c>
      <c r="N1054" s="48">
        <f t="shared" si="65"/>
        <v>1144685688.3800001</v>
      </c>
      <c r="O1054" s="52"/>
      <c r="P1054" s="39">
        <v>125</v>
      </c>
      <c r="Q1054" s="37">
        <f t="shared" si="66"/>
        <v>70921800</v>
      </c>
      <c r="R1054" s="40">
        <f t="shared" si="67"/>
        <v>17730450</v>
      </c>
    </row>
    <row r="1055" spans="1:18" ht="12.75">
      <c r="A1055" s="96" t="s">
        <v>2003</v>
      </c>
      <c r="B1055" s="49" t="s">
        <v>1998</v>
      </c>
      <c r="C1055" s="49" t="s">
        <v>2004</v>
      </c>
      <c r="D1055" s="50" t="s">
        <v>2164</v>
      </c>
      <c r="E1055" s="57">
        <v>16207</v>
      </c>
      <c r="F1055" s="60">
        <v>567374.4</v>
      </c>
      <c r="G1055" s="28">
        <f t="shared" si="64"/>
        <v>9195436900.8000011</v>
      </c>
      <c r="H1055" s="103"/>
      <c r="I1055" s="122">
        <v>249757325</v>
      </c>
      <c r="J1055" s="119">
        <v>2606931518</v>
      </c>
      <c r="K1055" s="116">
        <v>0</v>
      </c>
      <c r="L1055" s="46">
        <v>40790568</v>
      </c>
      <c r="M1055" s="47">
        <v>59685146.418678194</v>
      </c>
      <c r="N1055" s="48">
        <f t="shared" si="65"/>
        <v>6238272343.3800001</v>
      </c>
      <c r="O1055" s="52"/>
      <c r="P1055" s="39">
        <v>365</v>
      </c>
      <c r="Q1055" s="37">
        <f t="shared" si="66"/>
        <v>207091656</v>
      </c>
      <c r="R1055" s="40">
        <f t="shared" si="67"/>
        <v>51772914</v>
      </c>
    </row>
    <row r="1056" spans="1:18" ht="12.75">
      <c r="A1056" s="96" t="s">
        <v>2005</v>
      </c>
      <c r="B1056" s="49" t="s">
        <v>1998</v>
      </c>
      <c r="C1056" s="49" t="s">
        <v>2006</v>
      </c>
      <c r="D1056" s="50" t="s">
        <v>2164</v>
      </c>
      <c r="E1056" s="57">
        <v>3592</v>
      </c>
      <c r="F1056" s="60">
        <v>567374.4</v>
      </c>
      <c r="G1056" s="28">
        <f t="shared" si="64"/>
        <v>2038008844.8000002</v>
      </c>
      <c r="H1056" s="103"/>
      <c r="I1056" s="122">
        <v>57544269</v>
      </c>
      <c r="J1056" s="119">
        <v>600638912</v>
      </c>
      <c r="K1056" s="116">
        <v>0</v>
      </c>
      <c r="L1056" s="46">
        <v>8400563.3727303334</v>
      </c>
      <c r="M1056" s="47">
        <v>3312475.4332552529</v>
      </c>
      <c r="N1056" s="48">
        <f t="shared" si="65"/>
        <v>1368112624.99</v>
      </c>
      <c r="O1056" s="52"/>
      <c r="P1056" s="39">
        <v>152</v>
      </c>
      <c r="Q1056" s="37">
        <f t="shared" si="66"/>
        <v>86240908.799999997</v>
      </c>
      <c r="R1056" s="40">
        <f t="shared" si="67"/>
        <v>21560227.199999999</v>
      </c>
    </row>
    <row r="1057" spans="1:18" ht="12.75">
      <c r="A1057" s="96" t="s">
        <v>2007</v>
      </c>
      <c r="B1057" s="49" t="s">
        <v>1998</v>
      </c>
      <c r="C1057" s="49" t="s">
        <v>2008</v>
      </c>
      <c r="D1057" s="50" t="s">
        <v>2164</v>
      </c>
      <c r="E1057" s="57">
        <v>41440</v>
      </c>
      <c r="F1057" s="60">
        <v>567374.4</v>
      </c>
      <c r="G1057" s="28">
        <f t="shared" si="64"/>
        <v>23511995136</v>
      </c>
      <c r="H1057" s="103"/>
      <c r="I1057" s="122">
        <v>662219898</v>
      </c>
      <c r="J1057" s="119">
        <v>6912157323</v>
      </c>
      <c r="K1057" s="116">
        <v>0</v>
      </c>
      <c r="L1057" s="46">
        <v>118982618.95477961</v>
      </c>
      <c r="M1057" s="47">
        <v>185158384.30992332</v>
      </c>
      <c r="N1057" s="48">
        <f t="shared" si="65"/>
        <v>15633476911.74</v>
      </c>
      <c r="O1057" s="52"/>
      <c r="P1057" s="39">
        <v>1538</v>
      </c>
      <c r="Q1057" s="37">
        <f t="shared" si="66"/>
        <v>872621827.20000005</v>
      </c>
      <c r="R1057" s="40">
        <f t="shared" si="67"/>
        <v>218155456.80000001</v>
      </c>
    </row>
    <row r="1058" spans="1:18" ht="12.75">
      <c r="A1058" s="96" t="s">
        <v>2009</v>
      </c>
      <c r="B1058" s="49" t="s">
        <v>1998</v>
      </c>
      <c r="C1058" s="49" t="s">
        <v>2010</v>
      </c>
      <c r="D1058" s="50" t="s">
        <v>2164</v>
      </c>
      <c r="E1058" s="57">
        <v>35204</v>
      </c>
      <c r="F1058" s="60">
        <v>567374.4</v>
      </c>
      <c r="G1058" s="28">
        <f t="shared" si="64"/>
        <v>19973848377.600002</v>
      </c>
      <c r="H1058" s="103"/>
      <c r="I1058" s="122">
        <v>548942251</v>
      </c>
      <c r="J1058" s="119">
        <v>5729781314</v>
      </c>
      <c r="K1058" s="116">
        <v>0</v>
      </c>
      <c r="L1058" s="46">
        <v>119236711.72757462</v>
      </c>
      <c r="M1058" s="47">
        <v>44667993.818669081</v>
      </c>
      <c r="N1058" s="48">
        <f t="shared" si="65"/>
        <v>13531220107.049999</v>
      </c>
      <c r="O1058" s="52"/>
      <c r="P1058" s="39">
        <v>2330</v>
      </c>
      <c r="Q1058" s="37">
        <f t="shared" si="66"/>
        <v>1321982352</v>
      </c>
      <c r="R1058" s="40">
        <f t="shared" si="67"/>
        <v>330495588</v>
      </c>
    </row>
    <row r="1059" spans="1:18" ht="12.75">
      <c r="A1059" s="96" t="s">
        <v>2011</v>
      </c>
      <c r="B1059" s="49" t="s">
        <v>2012</v>
      </c>
      <c r="C1059" s="49" t="s">
        <v>2013</v>
      </c>
      <c r="D1059" s="50" t="s">
        <v>2162</v>
      </c>
      <c r="E1059" s="57">
        <v>63806</v>
      </c>
      <c r="F1059" s="60">
        <v>508993.2</v>
      </c>
      <c r="G1059" s="28">
        <f t="shared" si="64"/>
        <v>32476820119.200001</v>
      </c>
      <c r="H1059" s="103"/>
      <c r="I1059" s="122">
        <v>997897495</v>
      </c>
      <c r="J1059" s="119">
        <v>10577083170</v>
      </c>
      <c r="K1059" s="116">
        <v>0</v>
      </c>
      <c r="L1059" s="46">
        <v>386620800</v>
      </c>
      <c r="M1059" s="47">
        <v>2961110367.0774632</v>
      </c>
      <c r="N1059" s="48">
        <f t="shared" si="65"/>
        <v>17554108287.119999</v>
      </c>
      <c r="O1059" s="52"/>
      <c r="P1059" s="39">
        <v>2564</v>
      </c>
      <c r="Q1059" s="37">
        <f t="shared" si="66"/>
        <v>1305058564.8</v>
      </c>
      <c r="R1059" s="40">
        <f t="shared" si="67"/>
        <v>326264641.19999999</v>
      </c>
    </row>
    <row r="1060" spans="1:18" ht="12.75">
      <c r="A1060" s="96" t="s">
        <v>2014</v>
      </c>
      <c r="B1060" s="49" t="s">
        <v>2012</v>
      </c>
      <c r="C1060" s="49" t="s">
        <v>2015</v>
      </c>
      <c r="D1060" s="50" t="s">
        <v>2164</v>
      </c>
      <c r="E1060" s="57">
        <v>19898</v>
      </c>
      <c r="F1060" s="60">
        <v>567374.4</v>
      </c>
      <c r="G1060" s="28">
        <f t="shared" si="64"/>
        <v>11289615811.200001</v>
      </c>
      <c r="H1060" s="103"/>
      <c r="I1060" s="122">
        <v>328143000</v>
      </c>
      <c r="J1060" s="119">
        <v>3425110063</v>
      </c>
      <c r="K1060" s="116">
        <v>0</v>
      </c>
      <c r="L1060" s="46">
        <v>107137993.24745408</v>
      </c>
      <c r="M1060" s="47">
        <v>642925328.9236629</v>
      </c>
      <c r="N1060" s="48">
        <f t="shared" si="65"/>
        <v>6786299426.0299997</v>
      </c>
      <c r="O1060" s="52"/>
      <c r="P1060" s="39">
        <v>683</v>
      </c>
      <c r="Q1060" s="37">
        <f t="shared" si="66"/>
        <v>387516715.19999999</v>
      </c>
      <c r="R1060" s="40">
        <f t="shared" si="67"/>
        <v>96879178.799999997</v>
      </c>
    </row>
    <row r="1061" spans="1:18" ht="12.75">
      <c r="A1061" s="96" t="s">
        <v>2016</v>
      </c>
      <c r="B1061" s="49" t="s">
        <v>2012</v>
      </c>
      <c r="C1061" s="49" t="s">
        <v>2017</v>
      </c>
      <c r="D1061" s="50" t="s">
        <v>2164</v>
      </c>
      <c r="E1061" s="57">
        <v>1384</v>
      </c>
      <c r="F1061" s="60">
        <v>567374.4</v>
      </c>
      <c r="G1061" s="28">
        <f t="shared" si="64"/>
        <v>785246169.60000002</v>
      </c>
      <c r="H1061" s="103"/>
      <c r="I1061" s="122">
        <v>22878657</v>
      </c>
      <c r="J1061" s="119">
        <v>238804175</v>
      </c>
      <c r="K1061" s="116">
        <v>0</v>
      </c>
      <c r="L1061" s="46">
        <v>3084291.571431865</v>
      </c>
      <c r="M1061" s="47">
        <v>13008712.282284077</v>
      </c>
      <c r="N1061" s="48">
        <f t="shared" si="65"/>
        <v>507470333.75</v>
      </c>
      <c r="O1061" s="52"/>
      <c r="P1061" s="39">
        <v>31</v>
      </c>
      <c r="Q1061" s="37">
        <f t="shared" si="66"/>
        <v>17588606.400000002</v>
      </c>
      <c r="R1061" s="40">
        <f t="shared" si="67"/>
        <v>4397151.6000000006</v>
      </c>
    </row>
    <row r="1062" spans="1:18" ht="12.75">
      <c r="A1062" s="96" t="s">
        <v>2018</v>
      </c>
      <c r="B1062" s="49" t="s">
        <v>2012</v>
      </c>
      <c r="C1062" s="49" t="s">
        <v>2019</v>
      </c>
      <c r="D1062" s="50" t="s">
        <v>2164</v>
      </c>
      <c r="E1062" s="57">
        <v>8569</v>
      </c>
      <c r="F1062" s="60">
        <v>567374.4</v>
      </c>
      <c r="G1062" s="28">
        <f t="shared" si="64"/>
        <v>4861831233.6000004</v>
      </c>
      <c r="H1062" s="103"/>
      <c r="I1062" s="122">
        <v>142607601</v>
      </c>
      <c r="J1062" s="119">
        <v>1604934395</v>
      </c>
      <c r="K1062" s="116">
        <v>0</v>
      </c>
      <c r="L1062" s="46">
        <v>54592035</v>
      </c>
      <c r="M1062" s="47">
        <v>453532416.19008261</v>
      </c>
      <c r="N1062" s="48">
        <f t="shared" si="65"/>
        <v>2606164786.4099998</v>
      </c>
      <c r="O1062" s="52"/>
      <c r="P1062" s="39">
        <v>457</v>
      </c>
      <c r="Q1062" s="37">
        <f t="shared" si="66"/>
        <v>259290100.80000001</v>
      </c>
      <c r="R1062" s="40">
        <f t="shared" si="67"/>
        <v>64822525.200000003</v>
      </c>
    </row>
    <row r="1063" spans="1:18" ht="12.75">
      <c r="A1063" s="96" t="s">
        <v>2020</v>
      </c>
      <c r="B1063" s="49" t="s">
        <v>2012</v>
      </c>
      <c r="C1063" s="49" t="s">
        <v>2021</v>
      </c>
      <c r="D1063" s="50" t="s">
        <v>2164</v>
      </c>
      <c r="E1063" s="57">
        <v>859</v>
      </c>
      <c r="F1063" s="60">
        <v>567374.4</v>
      </c>
      <c r="G1063" s="28">
        <f t="shared" si="64"/>
        <v>487374609.60000002</v>
      </c>
      <c r="H1063" s="103"/>
      <c r="I1063" s="122">
        <v>14309266</v>
      </c>
      <c r="J1063" s="119">
        <v>149358089</v>
      </c>
      <c r="K1063" s="116">
        <v>0</v>
      </c>
      <c r="L1063" s="46">
        <v>1916563.9640271743</v>
      </c>
      <c r="M1063" s="47">
        <v>36649575.104709156</v>
      </c>
      <c r="N1063" s="48">
        <f t="shared" si="65"/>
        <v>285141115.52999997</v>
      </c>
      <c r="O1063" s="52"/>
      <c r="P1063" s="39">
        <v>14</v>
      </c>
      <c r="Q1063" s="37">
        <f t="shared" si="66"/>
        <v>7943241.6000000006</v>
      </c>
      <c r="R1063" s="40">
        <f t="shared" si="67"/>
        <v>1985810.4000000001</v>
      </c>
    </row>
    <row r="1064" spans="1:18" ht="12.75">
      <c r="A1064" s="96" t="s">
        <v>2022</v>
      </c>
      <c r="B1064" s="49" t="s">
        <v>2012</v>
      </c>
      <c r="C1064" s="49" t="s">
        <v>2148</v>
      </c>
      <c r="D1064" s="50" t="s">
        <v>2164</v>
      </c>
      <c r="E1064" s="57">
        <v>8621</v>
      </c>
      <c r="F1064" s="60">
        <v>567374.4</v>
      </c>
      <c r="G1064" s="28">
        <f t="shared" si="64"/>
        <v>4891334702.4000006</v>
      </c>
      <c r="H1064" s="103"/>
      <c r="I1064" s="122">
        <v>135315534</v>
      </c>
      <c r="J1064" s="119">
        <v>1412404342</v>
      </c>
      <c r="K1064" s="116">
        <v>0</v>
      </c>
      <c r="L1064" s="46">
        <v>18966244.845775984</v>
      </c>
      <c r="M1064" s="47">
        <v>60448664.833050184</v>
      </c>
      <c r="N1064" s="48">
        <f t="shared" si="65"/>
        <v>3264199916.7199998</v>
      </c>
      <c r="O1064" s="52"/>
      <c r="P1064" s="39">
        <v>268</v>
      </c>
      <c r="Q1064" s="37">
        <f t="shared" si="66"/>
        <v>152056339.20000002</v>
      </c>
      <c r="R1064" s="40">
        <f t="shared" si="67"/>
        <v>38014084.800000004</v>
      </c>
    </row>
    <row r="1065" spans="1:18" ht="12.75">
      <c r="A1065" s="96" t="s">
        <v>2023</v>
      </c>
      <c r="B1065" s="49" t="s">
        <v>2012</v>
      </c>
      <c r="C1065" s="49" t="s">
        <v>2024</v>
      </c>
      <c r="D1065" s="50" t="s">
        <v>2164</v>
      </c>
      <c r="E1065" s="57">
        <v>8874</v>
      </c>
      <c r="F1065" s="60">
        <v>567374.4</v>
      </c>
      <c r="G1065" s="28">
        <f t="shared" si="64"/>
        <v>5034880425.6000004</v>
      </c>
      <c r="H1065" s="103"/>
      <c r="I1065" s="122">
        <v>141960854</v>
      </c>
      <c r="J1065" s="119">
        <v>1481767251</v>
      </c>
      <c r="K1065" s="116">
        <v>0</v>
      </c>
      <c r="L1065" s="46">
        <v>18756402.91353713</v>
      </c>
      <c r="M1065" s="47">
        <v>391163803.35606664</v>
      </c>
      <c r="N1065" s="48">
        <f t="shared" si="65"/>
        <v>3001232114.3299999</v>
      </c>
      <c r="O1065" s="52"/>
      <c r="P1065" s="39">
        <v>287</v>
      </c>
      <c r="Q1065" s="37">
        <f t="shared" si="66"/>
        <v>162836452.80000001</v>
      </c>
      <c r="R1065" s="40">
        <f t="shared" si="67"/>
        <v>40709113.200000003</v>
      </c>
    </row>
    <row r="1066" spans="1:18" ht="12.75">
      <c r="A1066" s="96" t="s">
        <v>2025</v>
      </c>
      <c r="B1066" s="49" t="s">
        <v>2012</v>
      </c>
      <c r="C1066" s="49" t="s">
        <v>2155</v>
      </c>
      <c r="D1066" s="50" t="s">
        <v>2164</v>
      </c>
      <c r="E1066" s="57">
        <v>7100</v>
      </c>
      <c r="F1066" s="60">
        <v>567374.4</v>
      </c>
      <c r="G1066" s="28">
        <f t="shared" si="64"/>
        <v>4028358240</v>
      </c>
      <c r="H1066" s="103"/>
      <c r="I1066" s="122">
        <v>115234055</v>
      </c>
      <c r="J1066" s="119">
        <v>1202796720</v>
      </c>
      <c r="K1066" s="116">
        <v>0</v>
      </c>
      <c r="L1066" s="46">
        <v>15278531.143041411</v>
      </c>
      <c r="M1066" s="47">
        <v>249432818.29014358</v>
      </c>
      <c r="N1066" s="48">
        <f t="shared" si="65"/>
        <v>2445616115.5700002</v>
      </c>
      <c r="O1066" s="52"/>
      <c r="P1066" s="39">
        <v>223</v>
      </c>
      <c r="Q1066" s="37">
        <f t="shared" si="66"/>
        <v>126524491.2</v>
      </c>
      <c r="R1066" s="40">
        <f t="shared" si="67"/>
        <v>31631122.800000001</v>
      </c>
    </row>
    <row r="1067" spans="1:18" ht="12.75">
      <c r="A1067" s="96" t="s">
        <v>2026</v>
      </c>
      <c r="B1067" s="49" t="s">
        <v>2012</v>
      </c>
      <c r="C1067" s="49" t="s">
        <v>2137</v>
      </c>
      <c r="D1067" s="50" t="s">
        <v>2164</v>
      </c>
      <c r="E1067" s="57">
        <v>7706</v>
      </c>
      <c r="F1067" s="60">
        <v>567374.4</v>
      </c>
      <c r="G1067" s="28">
        <f t="shared" si="64"/>
        <v>4372187126.4000006</v>
      </c>
      <c r="H1067" s="103"/>
      <c r="I1067" s="122">
        <v>122574628</v>
      </c>
      <c r="J1067" s="119">
        <v>1279416575</v>
      </c>
      <c r="K1067" s="116">
        <v>0</v>
      </c>
      <c r="L1067" s="46">
        <v>17376914.565744422</v>
      </c>
      <c r="M1067" s="47">
        <v>228664263.80750531</v>
      </c>
      <c r="N1067" s="48">
        <f t="shared" si="65"/>
        <v>2724154745.0300002</v>
      </c>
      <c r="O1067" s="52"/>
      <c r="P1067" s="39">
        <v>370</v>
      </c>
      <c r="Q1067" s="37">
        <f t="shared" si="66"/>
        <v>209928528</v>
      </c>
      <c r="R1067" s="40">
        <f t="shared" si="67"/>
        <v>52482132</v>
      </c>
    </row>
    <row r="1068" spans="1:18" ht="12.75">
      <c r="A1068" s="96" t="s">
        <v>2027</v>
      </c>
      <c r="B1068" s="49" t="s">
        <v>2012</v>
      </c>
      <c r="C1068" s="49" t="s">
        <v>2028</v>
      </c>
      <c r="D1068" s="50" t="s">
        <v>2164</v>
      </c>
      <c r="E1068" s="57">
        <v>28537</v>
      </c>
      <c r="F1068" s="60">
        <v>567374.4</v>
      </c>
      <c r="G1068" s="28">
        <f t="shared" si="64"/>
        <v>16191163252.800001</v>
      </c>
      <c r="H1068" s="103"/>
      <c r="I1068" s="122">
        <v>458025863</v>
      </c>
      <c r="J1068" s="119">
        <v>4780808962</v>
      </c>
      <c r="K1068" s="116">
        <v>0</v>
      </c>
      <c r="L1068" s="46">
        <v>86190433.581184298</v>
      </c>
      <c r="M1068" s="47">
        <v>190085435.78962386</v>
      </c>
      <c r="N1068" s="48">
        <f t="shared" si="65"/>
        <v>10676052558.43</v>
      </c>
      <c r="O1068" s="52"/>
      <c r="P1068" s="39">
        <v>1294</v>
      </c>
      <c r="Q1068" s="37">
        <f t="shared" si="66"/>
        <v>734182473.60000002</v>
      </c>
      <c r="R1068" s="40">
        <f t="shared" si="67"/>
        <v>183545618.40000001</v>
      </c>
    </row>
    <row r="1069" spans="1:18" ht="12.75">
      <c r="A1069" s="96" t="s">
        <v>2029</v>
      </c>
      <c r="B1069" s="49" t="s">
        <v>2012</v>
      </c>
      <c r="C1069" s="49" t="s">
        <v>2030</v>
      </c>
      <c r="D1069" s="50" t="s">
        <v>2164</v>
      </c>
      <c r="E1069" s="57">
        <v>7229</v>
      </c>
      <c r="F1069" s="60">
        <v>567374.4</v>
      </c>
      <c r="G1069" s="28">
        <f t="shared" si="64"/>
        <v>4101549537.6000004</v>
      </c>
      <c r="H1069" s="103"/>
      <c r="I1069" s="122">
        <v>115428080</v>
      </c>
      <c r="J1069" s="119">
        <v>1204821913</v>
      </c>
      <c r="K1069" s="116">
        <v>0</v>
      </c>
      <c r="L1069" s="46">
        <v>43761115</v>
      </c>
      <c r="M1069" s="47">
        <v>145408496.00630993</v>
      </c>
      <c r="N1069" s="48">
        <f t="shared" si="65"/>
        <v>2592129933.5900002</v>
      </c>
      <c r="O1069" s="52"/>
      <c r="P1069" s="39">
        <v>201</v>
      </c>
      <c r="Q1069" s="37">
        <f t="shared" si="66"/>
        <v>114042254.40000001</v>
      </c>
      <c r="R1069" s="40">
        <f t="shared" si="67"/>
        <v>28510563.600000001</v>
      </c>
    </row>
    <row r="1070" spans="1:18" ht="12.75">
      <c r="A1070" s="96" t="s">
        <v>2031</v>
      </c>
      <c r="B1070" s="49" t="s">
        <v>2012</v>
      </c>
      <c r="C1070" s="49" t="s">
        <v>2032</v>
      </c>
      <c r="D1070" s="50" t="s">
        <v>2164</v>
      </c>
      <c r="E1070" s="57">
        <v>1219</v>
      </c>
      <c r="F1070" s="60">
        <v>567374.4</v>
      </c>
      <c r="G1070" s="28">
        <f t="shared" si="64"/>
        <v>691629393.60000002</v>
      </c>
      <c r="H1070" s="103"/>
      <c r="I1070" s="122">
        <v>20324008</v>
      </c>
      <c r="J1070" s="119">
        <v>212139116</v>
      </c>
      <c r="K1070" s="116">
        <v>0</v>
      </c>
      <c r="L1070" s="46">
        <v>2820401.0126909306</v>
      </c>
      <c r="M1070" s="47">
        <v>60921093.247147724</v>
      </c>
      <c r="N1070" s="48">
        <f t="shared" si="65"/>
        <v>395424775.33999997</v>
      </c>
      <c r="O1070" s="52"/>
      <c r="P1070" s="39">
        <v>56</v>
      </c>
      <c r="Q1070" s="37">
        <f t="shared" si="66"/>
        <v>31772966.400000002</v>
      </c>
      <c r="R1070" s="40">
        <f t="shared" si="67"/>
        <v>7943241.6000000006</v>
      </c>
    </row>
    <row r="1071" spans="1:18" ht="12.75">
      <c r="A1071" s="96" t="s">
        <v>2033</v>
      </c>
      <c r="B1071" s="49" t="s">
        <v>2012</v>
      </c>
      <c r="C1071" s="49" t="s">
        <v>159</v>
      </c>
      <c r="D1071" s="50" t="s">
        <v>2164</v>
      </c>
      <c r="E1071" s="57">
        <v>2037</v>
      </c>
      <c r="F1071" s="60">
        <v>567374.4</v>
      </c>
      <c r="G1071" s="28">
        <f t="shared" si="64"/>
        <v>1155741652.8</v>
      </c>
      <c r="H1071" s="103"/>
      <c r="I1071" s="122">
        <v>32482842</v>
      </c>
      <c r="J1071" s="119">
        <v>339051300</v>
      </c>
      <c r="K1071" s="116">
        <v>0</v>
      </c>
      <c r="L1071" s="46">
        <v>4399410.9887879975</v>
      </c>
      <c r="M1071" s="47">
        <v>0</v>
      </c>
      <c r="N1071" s="48">
        <f t="shared" si="65"/>
        <v>779808099.80999994</v>
      </c>
      <c r="O1071" s="52"/>
      <c r="P1071" s="39">
        <v>69</v>
      </c>
      <c r="Q1071" s="37">
        <f t="shared" si="66"/>
        <v>39148833.600000001</v>
      </c>
      <c r="R1071" s="40">
        <f t="shared" si="67"/>
        <v>9787208.4000000004</v>
      </c>
    </row>
    <row r="1072" spans="1:18" ht="12.75">
      <c r="A1072" s="96" t="s">
        <v>2034</v>
      </c>
      <c r="B1072" s="49" t="s">
        <v>2012</v>
      </c>
      <c r="C1072" s="49" t="s">
        <v>2035</v>
      </c>
      <c r="D1072" s="50" t="s">
        <v>2164</v>
      </c>
      <c r="E1072" s="57">
        <v>1316</v>
      </c>
      <c r="F1072" s="60">
        <v>567374.4</v>
      </c>
      <c r="G1072" s="28">
        <f t="shared" si="64"/>
        <v>746664710.39999998</v>
      </c>
      <c r="H1072" s="103"/>
      <c r="I1072" s="122">
        <v>21698344</v>
      </c>
      <c r="J1072" s="119">
        <v>229350734</v>
      </c>
      <c r="K1072" s="116">
        <v>0</v>
      </c>
      <c r="L1072" s="46">
        <v>3011874.4570134571</v>
      </c>
      <c r="M1072" s="47">
        <v>30640635.291994996</v>
      </c>
      <c r="N1072" s="48">
        <f t="shared" si="65"/>
        <v>461963122.64999998</v>
      </c>
      <c r="O1072" s="52"/>
      <c r="P1072" s="39">
        <v>39</v>
      </c>
      <c r="Q1072" s="37">
        <f t="shared" si="66"/>
        <v>22127601.600000001</v>
      </c>
      <c r="R1072" s="40">
        <f t="shared" si="67"/>
        <v>5531900.4000000004</v>
      </c>
    </row>
    <row r="1073" spans="1:18" ht="12.75">
      <c r="A1073" s="96" t="s">
        <v>2036</v>
      </c>
      <c r="B1073" s="49" t="s">
        <v>2012</v>
      </c>
      <c r="C1073" s="49" t="s">
        <v>2037</v>
      </c>
      <c r="D1073" s="50" t="s">
        <v>2164</v>
      </c>
      <c r="E1073" s="57">
        <v>6059</v>
      </c>
      <c r="F1073" s="60">
        <v>567374.4</v>
      </c>
      <c r="G1073" s="28">
        <f t="shared" si="64"/>
        <v>3437721489.5999999</v>
      </c>
      <c r="H1073" s="103"/>
      <c r="I1073" s="122">
        <v>91935014</v>
      </c>
      <c r="J1073" s="119">
        <v>959604622</v>
      </c>
      <c r="K1073" s="116">
        <v>0</v>
      </c>
      <c r="L1073" s="46">
        <v>13108026.222401522</v>
      </c>
      <c r="M1073" s="47">
        <v>46587373.971277356</v>
      </c>
      <c r="N1073" s="48">
        <f t="shared" si="65"/>
        <v>2326486453.4099998</v>
      </c>
      <c r="O1073" s="52"/>
      <c r="P1073" s="39">
        <v>185</v>
      </c>
      <c r="Q1073" s="37">
        <f t="shared" si="66"/>
        <v>104964264</v>
      </c>
      <c r="R1073" s="40">
        <f t="shared" si="67"/>
        <v>26241066</v>
      </c>
    </row>
    <row r="1074" spans="1:18" ht="12.75">
      <c r="A1074" s="96" t="s">
        <v>2038</v>
      </c>
      <c r="B1074" s="49" t="s">
        <v>2012</v>
      </c>
      <c r="C1074" s="49" t="s">
        <v>2039</v>
      </c>
      <c r="D1074" s="50" t="s">
        <v>2164</v>
      </c>
      <c r="E1074" s="57">
        <v>5078</v>
      </c>
      <c r="F1074" s="60">
        <v>567374.4</v>
      </c>
      <c r="G1074" s="28">
        <f t="shared" si="64"/>
        <v>2881127203.2000003</v>
      </c>
      <c r="H1074" s="103"/>
      <c r="I1074" s="122">
        <v>84093213</v>
      </c>
      <c r="J1074" s="119">
        <v>877753014</v>
      </c>
      <c r="K1074" s="116">
        <v>0</v>
      </c>
      <c r="L1074" s="46">
        <v>25993507</v>
      </c>
      <c r="M1074" s="47">
        <v>101961183.08528505</v>
      </c>
      <c r="N1074" s="48">
        <f t="shared" si="65"/>
        <v>1791326286.1099999</v>
      </c>
      <c r="O1074" s="52"/>
      <c r="P1074" s="39">
        <v>111</v>
      </c>
      <c r="Q1074" s="37">
        <f t="shared" si="66"/>
        <v>62978558.400000006</v>
      </c>
      <c r="R1074" s="40">
        <f t="shared" si="67"/>
        <v>15744639.600000001</v>
      </c>
    </row>
    <row r="1075" spans="1:18" ht="12.75">
      <c r="A1075" s="96" t="s">
        <v>2040</v>
      </c>
      <c r="B1075" s="49" t="s">
        <v>2012</v>
      </c>
      <c r="C1075" s="49" t="s">
        <v>2041</v>
      </c>
      <c r="D1075" s="50" t="s">
        <v>2164</v>
      </c>
      <c r="E1075" s="57">
        <v>9907</v>
      </c>
      <c r="F1075" s="60">
        <v>567374.4</v>
      </c>
      <c r="G1075" s="28">
        <f t="shared" si="64"/>
        <v>5620978180.8000002</v>
      </c>
      <c r="H1075" s="103"/>
      <c r="I1075" s="122">
        <v>159374503</v>
      </c>
      <c r="J1075" s="119">
        <v>1729457730</v>
      </c>
      <c r="K1075" s="116">
        <v>0</v>
      </c>
      <c r="L1075" s="46">
        <v>53045000</v>
      </c>
      <c r="M1075" s="47">
        <v>215226185.23708987</v>
      </c>
      <c r="N1075" s="48">
        <f t="shared" si="65"/>
        <v>3463874762.5599999</v>
      </c>
      <c r="O1075" s="52"/>
      <c r="P1075" s="39">
        <v>479</v>
      </c>
      <c r="Q1075" s="37">
        <f t="shared" si="66"/>
        <v>271772337.60000002</v>
      </c>
      <c r="R1075" s="40">
        <f t="shared" si="67"/>
        <v>67943084.400000006</v>
      </c>
    </row>
    <row r="1076" spans="1:18" ht="12.75">
      <c r="A1076" s="96" t="s">
        <v>2042</v>
      </c>
      <c r="B1076" s="49" t="s">
        <v>2012</v>
      </c>
      <c r="C1076" s="49" t="s">
        <v>2043</v>
      </c>
      <c r="D1076" s="50" t="s">
        <v>2164</v>
      </c>
      <c r="E1076" s="57">
        <v>8202</v>
      </c>
      <c r="F1076" s="60">
        <v>567374.4</v>
      </c>
      <c r="G1076" s="28">
        <f t="shared" si="64"/>
        <v>4653604828.8000002</v>
      </c>
      <c r="H1076" s="103"/>
      <c r="I1076" s="122">
        <v>119260053</v>
      </c>
      <c r="J1076" s="119">
        <v>1249720277</v>
      </c>
      <c r="K1076" s="116">
        <v>0</v>
      </c>
      <c r="L1076" s="46">
        <v>17075024.352592263</v>
      </c>
      <c r="M1076" s="47">
        <v>475913149.08124959</v>
      </c>
      <c r="N1076" s="48">
        <f t="shared" si="65"/>
        <v>2791636325.3699999</v>
      </c>
      <c r="O1076" s="52"/>
      <c r="P1076" s="39">
        <v>318</v>
      </c>
      <c r="Q1076" s="37">
        <f t="shared" si="66"/>
        <v>180425059.20000002</v>
      </c>
      <c r="R1076" s="40">
        <f t="shared" si="67"/>
        <v>45106264.800000004</v>
      </c>
    </row>
    <row r="1077" spans="1:18" ht="12.75">
      <c r="A1077" s="96" t="s">
        <v>2044</v>
      </c>
      <c r="B1077" s="49" t="s">
        <v>2012</v>
      </c>
      <c r="C1077" s="49" t="s">
        <v>372</v>
      </c>
      <c r="D1077" s="50" t="s">
        <v>2164</v>
      </c>
      <c r="E1077" s="57">
        <v>11711</v>
      </c>
      <c r="F1077" s="60">
        <v>567374.4</v>
      </c>
      <c r="G1077" s="28">
        <f t="shared" si="64"/>
        <v>6644521598.4000006</v>
      </c>
      <c r="H1077" s="103"/>
      <c r="I1077" s="122">
        <v>179084103</v>
      </c>
      <c r="J1077" s="119">
        <v>2013133774</v>
      </c>
      <c r="K1077" s="116">
        <v>0</v>
      </c>
      <c r="L1077" s="46">
        <v>41547564.377674542</v>
      </c>
      <c r="M1077" s="47">
        <v>286230507.73689395</v>
      </c>
      <c r="N1077" s="48">
        <f t="shared" si="65"/>
        <v>4124525649.29</v>
      </c>
      <c r="O1077" s="52"/>
      <c r="P1077" s="39">
        <v>532</v>
      </c>
      <c r="Q1077" s="37">
        <f t="shared" si="66"/>
        <v>301843180.80000001</v>
      </c>
      <c r="R1077" s="40">
        <f t="shared" si="67"/>
        <v>75460795.200000003</v>
      </c>
    </row>
    <row r="1078" spans="1:18" ht="12.75">
      <c r="A1078" s="96" t="s">
        <v>2045</v>
      </c>
      <c r="B1078" s="49" t="s">
        <v>2046</v>
      </c>
      <c r="C1078" s="49" t="s">
        <v>2047</v>
      </c>
      <c r="D1078" s="50" t="s">
        <v>2164</v>
      </c>
      <c r="E1078" s="57">
        <v>37375</v>
      </c>
      <c r="F1078" s="60">
        <v>567374.4</v>
      </c>
      <c r="G1078" s="28">
        <f t="shared" si="64"/>
        <v>21205618200</v>
      </c>
      <c r="H1078" s="103"/>
      <c r="I1078" s="122">
        <v>588377618</v>
      </c>
      <c r="J1078" s="119">
        <v>6141402080</v>
      </c>
      <c r="K1078" s="116">
        <v>0</v>
      </c>
      <c r="L1078" s="46">
        <v>126732703</v>
      </c>
      <c r="M1078" s="47">
        <v>183546982.40584576</v>
      </c>
      <c r="N1078" s="48">
        <f t="shared" si="65"/>
        <v>14165558816.59</v>
      </c>
      <c r="O1078" s="52"/>
      <c r="P1078" s="39">
        <v>963</v>
      </c>
      <c r="Q1078" s="37">
        <f t="shared" si="66"/>
        <v>546381547.20000005</v>
      </c>
      <c r="R1078" s="40">
        <f t="shared" si="67"/>
        <v>136595386.80000001</v>
      </c>
    </row>
    <row r="1079" spans="1:18" ht="12.75">
      <c r="A1079" s="96" t="s">
        <v>2048</v>
      </c>
      <c r="B1079" s="49" t="s">
        <v>2046</v>
      </c>
      <c r="C1079" s="49" t="s">
        <v>1395</v>
      </c>
      <c r="D1079" s="50" t="s">
        <v>2164</v>
      </c>
      <c r="E1079" s="57">
        <v>4270</v>
      </c>
      <c r="F1079" s="60">
        <v>567374.4</v>
      </c>
      <c r="G1079" s="28">
        <f t="shared" si="64"/>
        <v>2422688688</v>
      </c>
      <c r="H1079" s="103"/>
      <c r="I1079" s="122">
        <v>67924550</v>
      </c>
      <c r="J1079" s="119">
        <v>708986813</v>
      </c>
      <c r="K1079" s="116">
        <v>0</v>
      </c>
      <c r="L1079" s="46">
        <v>8356551.2763240915</v>
      </c>
      <c r="M1079" s="47">
        <v>11550645.641265439</v>
      </c>
      <c r="N1079" s="48">
        <f t="shared" si="65"/>
        <v>1625870128.0799999</v>
      </c>
      <c r="O1079" s="52"/>
      <c r="P1079" s="39">
        <v>97</v>
      </c>
      <c r="Q1079" s="37">
        <f t="shared" si="66"/>
        <v>55035316.800000004</v>
      </c>
      <c r="R1079" s="40">
        <f t="shared" si="67"/>
        <v>13758829.200000001</v>
      </c>
    </row>
    <row r="1080" spans="1:18" ht="12.75">
      <c r="A1080" s="96" t="s">
        <v>2049</v>
      </c>
      <c r="B1080" s="49" t="s">
        <v>2046</v>
      </c>
      <c r="C1080" s="49" t="s">
        <v>2050</v>
      </c>
      <c r="D1080" s="50" t="s">
        <v>2164</v>
      </c>
      <c r="E1080" s="57">
        <v>32878</v>
      </c>
      <c r="F1080" s="60">
        <v>567374.4</v>
      </c>
      <c r="G1080" s="28">
        <f t="shared" si="64"/>
        <v>18654135523.200001</v>
      </c>
      <c r="H1080" s="103"/>
      <c r="I1080" s="122">
        <v>529879399</v>
      </c>
      <c r="J1080" s="119">
        <v>5530805961</v>
      </c>
      <c r="K1080" s="116">
        <v>0</v>
      </c>
      <c r="L1080" s="46">
        <v>81393404.230733037</v>
      </c>
      <c r="M1080" s="47">
        <v>56670356.238149047</v>
      </c>
      <c r="N1080" s="48">
        <f t="shared" si="65"/>
        <v>12455386402.73</v>
      </c>
      <c r="O1080" s="52"/>
      <c r="P1080" s="39">
        <v>668</v>
      </c>
      <c r="Q1080" s="37">
        <f t="shared" si="66"/>
        <v>379006099.19999999</v>
      </c>
      <c r="R1080" s="40">
        <f t="shared" si="67"/>
        <v>94751524.799999997</v>
      </c>
    </row>
    <row r="1081" spans="1:18" ht="12.75">
      <c r="A1081" s="96" t="s">
        <v>2051</v>
      </c>
      <c r="B1081" s="49" t="s">
        <v>2046</v>
      </c>
      <c r="C1081" s="49" t="s">
        <v>2052</v>
      </c>
      <c r="D1081" s="50" t="s">
        <v>2164</v>
      </c>
      <c r="E1081" s="57">
        <v>46606</v>
      </c>
      <c r="F1081" s="60">
        <v>567374.4</v>
      </c>
      <c r="G1081" s="28">
        <f t="shared" si="64"/>
        <v>26443051286.400002</v>
      </c>
      <c r="H1081" s="103"/>
      <c r="I1081" s="122">
        <v>680797691</v>
      </c>
      <c r="J1081" s="119">
        <v>7106069689</v>
      </c>
      <c r="K1081" s="116">
        <v>0</v>
      </c>
      <c r="L1081" s="46">
        <v>180250000</v>
      </c>
      <c r="M1081" s="47">
        <v>215311258.39963838</v>
      </c>
      <c r="N1081" s="48">
        <f t="shared" si="65"/>
        <v>18260622648</v>
      </c>
      <c r="O1081" s="52"/>
      <c r="P1081" s="39">
        <v>2902</v>
      </c>
      <c r="Q1081" s="37">
        <f t="shared" si="66"/>
        <v>1646520508.8</v>
      </c>
      <c r="R1081" s="40">
        <f t="shared" si="67"/>
        <v>411630127.19999999</v>
      </c>
    </row>
    <row r="1082" spans="1:18" ht="12.75">
      <c r="A1082" s="96" t="s">
        <v>2053</v>
      </c>
      <c r="B1082" s="49" t="s">
        <v>2046</v>
      </c>
      <c r="C1082" s="49" t="s">
        <v>2054</v>
      </c>
      <c r="D1082" s="50" t="s">
        <v>2164</v>
      </c>
      <c r="E1082" s="57">
        <v>11470</v>
      </c>
      <c r="F1082" s="60">
        <v>567374.4</v>
      </c>
      <c r="G1082" s="28">
        <f t="shared" si="64"/>
        <v>6507784368</v>
      </c>
      <c r="H1082" s="103"/>
      <c r="I1082" s="122">
        <v>186877398</v>
      </c>
      <c r="J1082" s="119">
        <v>1950599759</v>
      </c>
      <c r="K1082" s="116">
        <v>0</v>
      </c>
      <c r="L1082" s="46">
        <v>23995389.637136303</v>
      </c>
      <c r="M1082" s="47">
        <v>200511993.33154556</v>
      </c>
      <c r="N1082" s="48">
        <f t="shared" si="65"/>
        <v>4145799828.0300002</v>
      </c>
      <c r="O1082" s="52"/>
      <c r="P1082" s="39">
        <v>537</v>
      </c>
      <c r="Q1082" s="37">
        <f t="shared" si="66"/>
        <v>304680052.80000001</v>
      </c>
      <c r="R1082" s="40">
        <f t="shared" si="67"/>
        <v>76170013.200000003</v>
      </c>
    </row>
    <row r="1083" spans="1:18" ht="12.75">
      <c r="A1083" s="96" t="s">
        <v>2055</v>
      </c>
      <c r="B1083" s="49" t="s">
        <v>2046</v>
      </c>
      <c r="C1083" s="49" t="s">
        <v>2056</v>
      </c>
      <c r="D1083" s="50" t="s">
        <v>2164</v>
      </c>
      <c r="E1083" s="57">
        <v>20051</v>
      </c>
      <c r="F1083" s="60">
        <v>567374.4</v>
      </c>
      <c r="G1083" s="28">
        <f t="shared" si="64"/>
        <v>11376424094.4</v>
      </c>
      <c r="H1083" s="103"/>
      <c r="I1083" s="122">
        <v>329177794</v>
      </c>
      <c r="J1083" s="119">
        <v>3435911100</v>
      </c>
      <c r="K1083" s="116">
        <v>0</v>
      </c>
      <c r="L1083" s="46">
        <v>44028933.957318433</v>
      </c>
      <c r="M1083" s="47">
        <v>215491737.16773757</v>
      </c>
      <c r="N1083" s="48">
        <f t="shared" si="65"/>
        <v>7351814529.2700005</v>
      </c>
      <c r="O1083" s="52"/>
      <c r="P1083" s="39">
        <v>836</v>
      </c>
      <c r="Q1083" s="37">
        <f t="shared" si="66"/>
        <v>474324998.40000004</v>
      </c>
      <c r="R1083" s="40">
        <f t="shared" si="67"/>
        <v>118581249.60000001</v>
      </c>
    </row>
    <row r="1084" spans="1:18" ht="12.75">
      <c r="A1084" s="96" t="s">
        <v>2057</v>
      </c>
      <c r="B1084" s="49" t="s">
        <v>2046</v>
      </c>
      <c r="C1084" s="49" t="s">
        <v>2058</v>
      </c>
      <c r="D1084" s="50" t="s">
        <v>2164</v>
      </c>
      <c r="E1084" s="57">
        <v>23631</v>
      </c>
      <c r="F1084" s="60">
        <v>567374.4</v>
      </c>
      <c r="G1084" s="28">
        <f t="shared" si="64"/>
        <v>13407624446.4</v>
      </c>
      <c r="H1084" s="103"/>
      <c r="I1084" s="122">
        <v>364231454</v>
      </c>
      <c r="J1084" s="119">
        <v>3801796225</v>
      </c>
      <c r="K1084" s="116">
        <v>0</v>
      </c>
      <c r="L1084" s="46">
        <v>107156034</v>
      </c>
      <c r="M1084" s="47">
        <v>201775345.34865668</v>
      </c>
      <c r="N1084" s="48">
        <f t="shared" si="65"/>
        <v>8932665388.0499992</v>
      </c>
      <c r="O1084" s="52"/>
      <c r="P1084" s="39">
        <v>1440</v>
      </c>
      <c r="Q1084" s="37">
        <f t="shared" si="66"/>
        <v>817019136</v>
      </c>
      <c r="R1084" s="40">
        <f t="shared" si="67"/>
        <v>204254784</v>
      </c>
    </row>
    <row r="1085" spans="1:18" ht="12.75">
      <c r="A1085" s="96" t="s">
        <v>2059</v>
      </c>
      <c r="B1085" s="49" t="s">
        <v>2046</v>
      </c>
      <c r="C1085" s="49" t="s">
        <v>2060</v>
      </c>
      <c r="D1085" s="50" t="s">
        <v>2164</v>
      </c>
      <c r="E1085" s="57">
        <v>11219</v>
      </c>
      <c r="F1085" s="60">
        <v>567374.4</v>
      </c>
      <c r="G1085" s="28">
        <f t="shared" si="64"/>
        <v>6365373393.6000004</v>
      </c>
      <c r="H1085" s="103"/>
      <c r="I1085" s="122">
        <v>179261958</v>
      </c>
      <c r="J1085" s="119">
        <v>1871110878</v>
      </c>
      <c r="K1085" s="116">
        <v>0</v>
      </c>
      <c r="L1085" s="46">
        <v>22422090.578243382</v>
      </c>
      <c r="M1085" s="47">
        <v>24725601.156048793</v>
      </c>
      <c r="N1085" s="48">
        <f t="shared" si="65"/>
        <v>4267852865.8699999</v>
      </c>
      <c r="O1085" s="52"/>
      <c r="P1085" s="39">
        <v>348</v>
      </c>
      <c r="Q1085" s="37">
        <f t="shared" si="66"/>
        <v>197446291.20000002</v>
      </c>
      <c r="R1085" s="40">
        <f t="shared" si="67"/>
        <v>49361572.800000004</v>
      </c>
    </row>
    <row r="1086" spans="1:18" ht="12.75">
      <c r="A1086" s="96" t="s">
        <v>2061</v>
      </c>
      <c r="B1086" s="49" t="s">
        <v>2046</v>
      </c>
      <c r="C1086" s="49" t="s">
        <v>169</v>
      </c>
      <c r="D1086" s="50" t="s">
        <v>2164</v>
      </c>
      <c r="E1086" s="57">
        <v>5253</v>
      </c>
      <c r="F1086" s="60">
        <v>567374.4</v>
      </c>
      <c r="G1086" s="28">
        <f t="shared" si="64"/>
        <v>2980417723.2000003</v>
      </c>
      <c r="H1086" s="103"/>
      <c r="I1086" s="122">
        <v>87585644</v>
      </c>
      <c r="J1086" s="119">
        <v>914206514</v>
      </c>
      <c r="K1086" s="116">
        <v>0</v>
      </c>
      <c r="L1086" s="46">
        <v>10964088.744732795</v>
      </c>
      <c r="M1086" s="47">
        <v>9565378.5517576244</v>
      </c>
      <c r="N1086" s="48">
        <f t="shared" si="65"/>
        <v>1958096097.9000001</v>
      </c>
      <c r="O1086" s="52"/>
      <c r="P1086" s="39">
        <v>170</v>
      </c>
      <c r="Q1086" s="37">
        <f t="shared" si="66"/>
        <v>96453648</v>
      </c>
      <c r="R1086" s="40">
        <f t="shared" si="67"/>
        <v>24113412</v>
      </c>
    </row>
    <row r="1087" spans="1:18" ht="12.75">
      <c r="A1087" s="96" t="s">
        <v>2062</v>
      </c>
      <c r="B1087" s="49" t="s">
        <v>2046</v>
      </c>
      <c r="C1087" s="49" t="s">
        <v>1755</v>
      </c>
      <c r="D1087" s="50" t="s">
        <v>2164</v>
      </c>
      <c r="E1087" s="57">
        <v>15212</v>
      </c>
      <c r="F1087" s="60">
        <v>567374.4</v>
      </c>
      <c r="G1087" s="28">
        <f t="shared" si="64"/>
        <v>8630899372.8000011</v>
      </c>
      <c r="H1087" s="103"/>
      <c r="I1087" s="122">
        <v>248156627</v>
      </c>
      <c r="J1087" s="119">
        <v>2590223664</v>
      </c>
      <c r="K1087" s="116">
        <v>0</v>
      </c>
      <c r="L1087" s="46">
        <v>32432574.544419542</v>
      </c>
      <c r="M1087" s="47">
        <v>89156547.944755286</v>
      </c>
      <c r="N1087" s="48">
        <f t="shared" si="65"/>
        <v>5670929959.3100004</v>
      </c>
      <c r="O1087" s="52"/>
      <c r="P1087" s="39">
        <v>307</v>
      </c>
      <c r="Q1087" s="37">
        <f t="shared" si="66"/>
        <v>174183940.80000001</v>
      </c>
      <c r="R1087" s="40">
        <f t="shared" si="67"/>
        <v>43545985.200000003</v>
      </c>
    </row>
    <row r="1088" spans="1:18" ht="12.75">
      <c r="A1088" s="96" t="s">
        <v>2063</v>
      </c>
      <c r="B1088" s="49" t="s">
        <v>2046</v>
      </c>
      <c r="C1088" s="49" t="s">
        <v>1561</v>
      </c>
      <c r="D1088" s="50" t="s">
        <v>2164</v>
      </c>
      <c r="E1088" s="57">
        <v>7677</v>
      </c>
      <c r="F1088" s="60">
        <v>567374.4</v>
      </c>
      <c r="G1088" s="28">
        <f t="shared" si="64"/>
        <v>4355733268.8000002</v>
      </c>
      <c r="H1088" s="103"/>
      <c r="I1088" s="122">
        <v>127764769</v>
      </c>
      <c r="J1088" s="119">
        <v>1333590526</v>
      </c>
      <c r="K1088" s="116">
        <v>0</v>
      </c>
      <c r="L1088" s="46">
        <v>15974337.04209866</v>
      </c>
      <c r="M1088" s="47">
        <v>46202583.525687106</v>
      </c>
      <c r="N1088" s="48">
        <f t="shared" si="65"/>
        <v>2832201053.23</v>
      </c>
      <c r="O1088" s="52"/>
      <c r="P1088" s="39">
        <v>117</v>
      </c>
      <c r="Q1088" s="37">
        <f t="shared" si="66"/>
        <v>66382804.800000004</v>
      </c>
      <c r="R1088" s="40">
        <f t="shared" si="67"/>
        <v>16595701.200000001</v>
      </c>
    </row>
    <row r="1089" spans="1:18" ht="12.75">
      <c r="A1089" s="96" t="s">
        <v>2064</v>
      </c>
      <c r="B1089" s="49" t="s">
        <v>2046</v>
      </c>
      <c r="C1089" s="49" t="s">
        <v>2065</v>
      </c>
      <c r="D1089" s="50" t="s">
        <v>2164</v>
      </c>
      <c r="E1089" s="57">
        <v>30247</v>
      </c>
      <c r="F1089" s="60">
        <v>567374.4</v>
      </c>
      <c r="G1089" s="28">
        <f t="shared" si="64"/>
        <v>17161373476.800001</v>
      </c>
      <c r="H1089" s="103"/>
      <c r="I1089" s="122">
        <v>478333703</v>
      </c>
      <c r="J1089" s="119">
        <v>4992779311</v>
      </c>
      <c r="K1089" s="116">
        <v>0</v>
      </c>
      <c r="L1089" s="46">
        <v>77409642.400325418</v>
      </c>
      <c r="M1089" s="47">
        <v>143661158.0050889</v>
      </c>
      <c r="N1089" s="48">
        <f t="shared" si="65"/>
        <v>11469189662.389999</v>
      </c>
      <c r="O1089" s="52"/>
      <c r="P1089" s="39">
        <v>916</v>
      </c>
      <c r="Q1089" s="37">
        <f t="shared" si="66"/>
        <v>519714950.40000004</v>
      </c>
      <c r="R1089" s="40">
        <f t="shared" si="67"/>
        <v>129928737.60000001</v>
      </c>
    </row>
    <row r="1090" spans="1:18" ht="12.75">
      <c r="A1090" s="96" t="s">
        <v>2066</v>
      </c>
      <c r="B1090" s="49" t="s">
        <v>2046</v>
      </c>
      <c r="C1090" s="49" t="s">
        <v>2067</v>
      </c>
      <c r="D1090" s="50" t="s">
        <v>2164</v>
      </c>
      <c r="E1090" s="57">
        <v>17997</v>
      </c>
      <c r="F1090" s="60">
        <v>567374.4</v>
      </c>
      <c r="G1090" s="28">
        <f t="shared" si="64"/>
        <v>10211037076.800001</v>
      </c>
      <c r="H1090" s="103"/>
      <c r="I1090" s="122">
        <v>277114701</v>
      </c>
      <c r="J1090" s="119">
        <v>2892483932</v>
      </c>
      <c r="K1090" s="116">
        <v>0</v>
      </c>
      <c r="L1090" s="46">
        <v>107567682</v>
      </c>
      <c r="M1090" s="47">
        <v>106482516.72686189</v>
      </c>
      <c r="N1090" s="48">
        <f t="shared" si="65"/>
        <v>6827388245.0699997</v>
      </c>
      <c r="O1090" s="52"/>
      <c r="P1090" s="39">
        <v>986</v>
      </c>
      <c r="Q1090" s="37">
        <f t="shared" si="66"/>
        <v>559431158.39999998</v>
      </c>
      <c r="R1090" s="40">
        <f t="shared" si="67"/>
        <v>139857789.59999999</v>
      </c>
    </row>
    <row r="1091" spans="1:18" ht="12.75">
      <c r="A1091" s="96" t="s">
        <v>2068</v>
      </c>
      <c r="B1091" s="49" t="s">
        <v>2069</v>
      </c>
      <c r="C1091" s="49" t="s">
        <v>1745</v>
      </c>
      <c r="D1091" s="50" t="s">
        <v>2163</v>
      </c>
      <c r="E1091" s="57">
        <v>20347</v>
      </c>
      <c r="F1091" s="60">
        <v>585342</v>
      </c>
      <c r="G1091" s="28">
        <f t="shared" si="64"/>
        <v>11909953674</v>
      </c>
      <c r="H1091" s="103"/>
      <c r="I1091" s="122">
        <v>329177794</v>
      </c>
      <c r="J1091" s="119">
        <v>3435911100</v>
      </c>
      <c r="K1091" s="116">
        <v>0</v>
      </c>
      <c r="L1091" s="46">
        <v>184628355.79369056</v>
      </c>
      <c r="M1091" s="47">
        <v>1286721649.421838</v>
      </c>
      <c r="N1091" s="48">
        <f t="shared" si="65"/>
        <v>6673514774.7799997</v>
      </c>
      <c r="O1091" s="52"/>
      <c r="P1091" s="39">
        <v>1885</v>
      </c>
      <c r="Q1091" s="37">
        <f t="shared" si="66"/>
        <v>1103369670</v>
      </c>
      <c r="R1091" s="40">
        <f t="shared" si="67"/>
        <v>275842417.5</v>
      </c>
    </row>
    <row r="1092" spans="1:18" ht="12.75">
      <c r="A1092" s="96" t="s">
        <v>2070</v>
      </c>
      <c r="B1092" s="49" t="s">
        <v>2069</v>
      </c>
      <c r="C1092" s="49" t="s">
        <v>1464</v>
      </c>
      <c r="D1092" s="50" t="s">
        <v>2163</v>
      </c>
      <c r="E1092" s="57">
        <v>2136</v>
      </c>
      <c r="F1092" s="60">
        <v>585342</v>
      </c>
      <c r="G1092" s="28">
        <f t="shared" si="64"/>
        <v>1250290512</v>
      </c>
      <c r="H1092" s="103"/>
      <c r="I1092" s="122">
        <v>35684237</v>
      </c>
      <c r="J1092" s="119">
        <v>372467008</v>
      </c>
      <c r="K1092" s="116">
        <v>0</v>
      </c>
      <c r="L1092" s="46">
        <v>61800000</v>
      </c>
      <c r="M1092" s="47">
        <v>0</v>
      </c>
      <c r="N1092" s="48">
        <f t="shared" si="65"/>
        <v>780339267</v>
      </c>
      <c r="O1092" s="52"/>
      <c r="P1092" s="39">
        <v>219</v>
      </c>
      <c r="Q1092" s="37">
        <f t="shared" si="66"/>
        <v>128189898</v>
      </c>
      <c r="R1092" s="40">
        <f t="shared" si="67"/>
        <v>32047474.5</v>
      </c>
    </row>
    <row r="1093" spans="1:18" s="10" customFormat="1" ht="12.75">
      <c r="A1093" s="96" t="s">
        <v>2071</v>
      </c>
      <c r="B1093" s="49" t="s">
        <v>2072</v>
      </c>
      <c r="C1093" s="49" t="s">
        <v>2073</v>
      </c>
      <c r="D1093" s="50" t="s">
        <v>2164</v>
      </c>
      <c r="E1093" s="57">
        <v>16165</v>
      </c>
      <c r="F1093" s="60">
        <v>567374.4</v>
      </c>
      <c r="G1093" s="28">
        <f t="shared" si="64"/>
        <v>9171607176</v>
      </c>
      <c r="H1093" s="103"/>
      <c r="I1093" s="122">
        <v>251099324</v>
      </c>
      <c r="J1093" s="119">
        <v>2914060872</v>
      </c>
      <c r="K1093" s="116">
        <v>0</v>
      </c>
      <c r="L1093" s="46">
        <v>0</v>
      </c>
      <c r="M1093" s="47">
        <v>335203575.51575047</v>
      </c>
      <c r="N1093" s="48">
        <f t="shared" si="65"/>
        <v>5671243404.4799995</v>
      </c>
      <c r="O1093" s="52"/>
      <c r="P1093" s="39">
        <v>0</v>
      </c>
      <c r="Q1093" s="37">
        <f t="shared" si="66"/>
        <v>0</v>
      </c>
      <c r="R1093" s="40">
        <f t="shared" si="67"/>
        <v>0</v>
      </c>
    </row>
    <row r="1094" spans="1:18" s="10" customFormat="1" ht="12.75">
      <c r="A1094" s="96" t="s">
        <v>2074</v>
      </c>
      <c r="B1094" s="49" t="s">
        <v>2075</v>
      </c>
      <c r="C1094" s="49" t="s">
        <v>2076</v>
      </c>
      <c r="D1094" s="50" t="s">
        <v>2164</v>
      </c>
      <c r="E1094" s="57">
        <v>18824</v>
      </c>
      <c r="F1094" s="60">
        <v>567374.4</v>
      </c>
      <c r="G1094" s="28">
        <f t="shared" ref="G1094:G1109" si="68">+E1094*F1094</f>
        <v>10680255705.6</v>
      </c>
      <c r="H1094" s="103"/>
      <c r="I1094" s="122">
        <v>300640106</v>
      </c>
      <c r="J1094" s="119">
        <v>3225882814</v>
      </c>
      <c r="K1094" s="116">
        <v>0</v>
      </c>
      <c r="L1094" s="46">
        <v>0</v>
      </c>
      <c r="M1094" s="47">
        <v>753885996.478387</v>
      </c>
      <c r="N1094" s="48">
        <f t="shared" ref="N1094:N1109" si="69">ROUND((G1094)-(I1094+J1094+K1094+L1094+M1094),2)</f>
        <v>6399846789.1199999</v>
      </c>
      <c r="O1094" s="52"/>
      <c r="P1094" s="39">
        <v>0</v>
      </c>
      <c r="Q1094" s="37">
        <f t="shared" ref="Q1094:Q1109" si="70">+P1094*F1094</f>
        <v>0</v>
      </c>
      <c r="R1094" s="40">
        <f t="shared" ref="R1094:R1109" si="71">+Q1094*0.25</f>
        <v>0</v>
      </c>
    </row>
    <row r="1095" spans="1:18" s="10" customFormat="1" ht="12.75">
      <c r="A1095" s="96" t="s">
        <v>2077</v>
      </c>
      <c r="B1095" s="49" t="s">
        <v>2078</v>
      </c>
      <c r="C1095" s="49" t="s">
        <v>2079</v>
      </c>
      <c r="D1095" s="50" t="s">
        <v>2164</v>
      </c>
      <c r="E1095" s="57">
        <v>4983</v>
      </c>
      <c r="F1095" s="60">
        <v>567374.4</v>
      </c>
      <c r="G1095" s="28">
        <f t="shared" si="68"/>
        <v>2827226635.2000003</v>
      </c>
      <c r="H1095" s="103"/>
      <c r="I1095" s="122">
        <v>78272494</v>
      </c>
      <c r="J1095" s="119">
        <v>827168600</v>
      </c>
      <c r="K1095" s="116">
        <v>0</v>
      </c>
      <c r="L1095" s="46">
        <v>0</v>
      </c>
      <c r="M1095" s="47">
        <v>487518539</v>
      </c>
      <c r="N1095" s="48">
        <f t="shared" si="69"/>
        <v>1434267002.2</v>
      </c>
      <c r="O1095" s="52"/>
      <c r="P1095" s="39">
        <v>0</v>
      </c>
      <c r="Q1095" s="37">
        <f t="shared" si="70"/>
        <v>0</v>
      </c>
      <c r="R1095" s="40">
        <f t="shared" si="71"/>
        <v>0</v>
      </c>
    </row>
    <row r="1096" spans="1:18" ht="12.75">
      <c r="A1096" s="96" t="s">
        <v>2080</v>
      </c>
      <c r="B1096" s="49" t="s">
        <v>2072</v>
      </c>
      <c r="C1096" s="49" t="s">
        <v>2081</v>
      </c>
      <c r="D1096" s="50" t="s">
        <v>2164</v>
      </c>
      <c r="E1096" s="57">
        <v>29791</v>
      </c>
      <c r="F1096" s="60">
        <v>567374.4</v>
      </c>
      <c r="G1096" s="28">
        <f t="shared" si="68"/>
        <v>16902650750.400002</v>
      </c>
      <c r="H1096" s="103"/>
      <c r="I1096" s="122">
        <v>462245884</v>
      </c>
      <c r="J1096" s="119">
        <v>4824856940</v>
      </c>
      <c r="K1096" s="116">
        <v>0</v>
      </c>
      <c r="L1096" s="46">
        <v>332674716.3774457</v>
      </c>
      <c r="M1096" s="47">
        <v>302042152.65726238</v>
      </c>
      <c r="N1096" s="48">
        <f t="shared" si="69"/>
        <v>10980831057.370001</v>
      </c>
      <c r="O1096" s="52"/>
      <c r="P1096" s="39">
        <v>2300</v>
      </c>
      <c r="Q1096" s="37">
        <f t="shared" si="70"/>
        <v>1304961120</v>
      </c>
      <c r="R1096" s="40">
        <f t="shared" si="71"/>
        <v>326240280</v>
      </c>
    </row>
    <row r="1097" spans="1:18" ht="12.75">
      <c r="A1097" s="96" t="s">
        <v>2082</v>
      </c>
      <c r="B1097" s="49" t="s">
        <v>2072</v>
      </c>
      <c r="C1097" s="49" t="s">
        <v>2083</v>
      </c>
      <c r="D1097" s="50" t="s">
        <v>2164</v>
      </c>
      <c r="E1097" s="57">
        <v>6576</v>
      </c>
      <c r="F1097" s="60">
        <v>567374.4</v>
      </c>
      <c r="G1097" s="28">
        <f t="shared" si="68"/>
        <v>3731054054.4000001</v>
      </c>
      <c r="H1097" s="103"/>
      <c r="I1097" s="122">
        <v>102444644</v>
      </c>
      <c r="J1097" s="119">
        <v>1069302654</v>
      </c>
      <c r="K1097" s="116">
        <v>0</v>
      </c>
      <c r="L1097" s="46">
        <v>13769494.775035964</v>
      </c>
      <c r="M1097" s="47">
        <v>242124380.42259499</v>
      </c>
      <c r="N1097" s="48">
        <f t="shared" si="69"/>
        <v>2303412881.1999998</v>
      </c>
      <c r="O1097" s="52"/>
      <c r="P1097" s="39">
        <v>0</v>
      </c>
      <c r="Q1097" s="37">
        <f t="shared" si="70"/>
        <v>0</v>
      </c>
      <c r="R1097" s="40">
        <f t="shared" si="71"/>
        <v>0</v>
      </c>
    </row>
    <row r="1098" spans="1:18" ht="12.75">
      <c r="A1098" s="96" t="s">
        <v>2084</v>
      </c>
      <c r="B1098" s="49" t="s">
        <v>2075</v>
      </c>
      <c r="C1098" s="49" t="s">
        <v>2085</v>
      </c>
      <c r="D1098" s="50" t="s">
        <v>2164</v>
      </c>
      <c r="E1098" s="57">
        <v>19358</v>
      </c>
      <c r="F1098" s="60">
        <v>567374.4</v>
      </c>
      <c r="G1098" s="28">
        <f t="shared" si="68"/>
        <v>10983233635.200001</v>
      </c>
      <c r="H1098" s="103"/>
      <c r="I1098" s="122">
        <v>308158533</v>
      </c>
      <c r="J1098" s="119">
        <v>3216515038</v>
      </c>
      <c r="K1098" s="116">
        <v>0</v>
      </c>
      <c r="L1098" s="46">
        <v>58562314.282532364</v>
      </c>
      <c r="M1098" s="47">
        <v>7615009.283974817</v>
      </c>
      <c r="N1098" s="48">
        <f t="shared" si="69"/>
        <v>7392382740.6300001</v>
      </c>
      <c r="O1098" s="52"/>
      <c r="P1098" s="39">
        <v>605</v>
      </c>
      <c r="Q1098" s="37">
        <f t="shared" si="70"/>
        <v>343261512</v>
      </c>
      <c r="R1098" s="40">
        <f t="shared" si="71"/>
        <v>85815378</v>
      </c>
    </row>
    <row r="1099" spans="1:18" ht="12.75">
      <c r="A1099" s="96" t="s">
        <v>2086</v>
      </c>
      <c r="B1099" s="49" t="s">
        <v>2087</v>
      </c>
      <c r="C1099" s="49" t="s">
        <v>2088</v>
      </c>
      <c r="D1099" s="50" t="s">
        <v>2164</v>
      </c>
      <c r="E1099" s="57">
        <v>39097</v>
      </c>
      <c r="F1099" s="60">
        <v>567374.4</v>
      </c>
      <c r="G1099" s="28">
        <f t="shared" si="68"/>
        <v>22182636916.799999</v>
      </c>
      <c r="H1099" s="103"/>
      <c r="I1099" s="122">
        <v>645614682</v>
      </c>
      <c r="J1099" s="119">
        <v>6738834434</v>
      </c>
      <c r="K1099" s="116">
        <v>0</v>
      </c>
      <c r="L1099" s="46">
        <v>310225523</v>
      </c>
      <c r="M1099" s="47">
        <v>53660155.714295305</v>
      </c>
      <c r="N1099" s="48">
        <f t="shared" si="69"/>
        <v>14434302122.09</v>
      </c>
      <c r="O1099" s="52"/>
      <c r="P1099" s="39">
        <v>2190</v>
      </c>
      <c r="Q1099" s="37">
        <f t="shared" si="70"/>
        <v>1242549936</v>
      </c>
      <c r="R1099" s="40">
        <f t="shared" si="71"/>
        <v>310637484</v>
      </c>
    </row>
    <row r="1100" spans="1:18" ht="12.75">
      <c r="A1100" s="96" t="s">
        <v>2089</v>
      </c>
      <c r="B1100" s="49" t="s">
        <v>2087</v>
      </c>
      <c r="C1100" s="49" t="s">
        <v>299</v>
      </c>
      <c r="D1100" s="50" t="s">
        <v>2164</v>
      </c>
      <c r="E1100" s="57">
        <v>7500</v>
      </c>
      <c r="F1100" s="60">
        <v>567374.4</v>
      </c>
      <c r="G1100" s="28">
        <f t="shared" si="68"/>
        <v>4255308000</v>
      </c>
      <c r="H1100" s="103"/>
      <c r="I1100" s="122">
        <v>123948964</v>
      </c>
      <c r="J1100" s="119">
        <v>1293761703</v>
      </c>
      <c r="K1100" s="116">
        <v>0</v>
      </c>
      <c r="L1100" s="46">
        <v>22346064.779026732</v>
      </c>
      <c r="M1100" s="47">
        <v>874126648.58620977</v>
      </c>
      <c r="N1100" s="48">
        <f t="shared" si="69"/>
        <v>1941124619.6300001</v>
      </c>
      <c r="O1100" s="52"/>
      <c r="P1100" s="39">
        <v>201</v>
      </c>
      <c r="Q1100" s="37">
        <f t="shared" si="70"/>
        <v>114042254.40000001</v>
      </c>
      <c r="R1100" s="40">
        <f t="shared" si="71"/>
        <v>28510563.600000001</v>
      </c>
    </row>
    <row r="1101" spans="1:18" ht="12.75">
      <c r="A1101" s="96" t="s">
        <v>2090</v>
      </c>
      <c r="B1101" s="49" t="s">
        <v>2087</v>
      </c>
      <c r="C1101" s="49" t="s">
        <v>2091</v>
      </c>
      <c r="D1101" s="50" t="s">
        <v>2164</v>
      </c>
      <c r="E1101" s="57">
        <v>12191</v>
      </c>
      <c r="F1101" s="60">
        <v>567374.4</v>
      </c>
      <c r="G1101" s="28">
        <f t="shared" si="68"/>
        <v>6916861310.4000006</v>
      </c>
      <c r="H1101" s="103"/>
      <c r="I1101" s="122">
        <v>200345894</v>
      </c>
      <c r="J1101" s="119">
        <v>2091182005</v>
      </c>
      <c r="K1101" s="116">
        <v>0</v>
      </c>
      <c r="L1101" s="46">
        <v>222537383</v>
      </c>
      <c r="M1101" s="47">
        <v>0</v>
      </c>
      <c r="N1101" s="48">
        <f t="shared" si="69"/>
        <v>4402796028.3999996</v>
      </c>
      <c r="O1101" s="52"/>
      <c r="P1101" s="39">
        <v>269</v>
      </c>
      <c r="Q1101" s="37">
        <f t="shared" si="70"/>
        <v>152623713.59999999</v>
      </c>
      <c r="R1101" s="40">
        <f t="shared" si="71"/>
        <v>38155928.399999999</v>
      </c>
    </row>
    <row r="1102" spans="1:18" ht="12.75">
      <c r="A1102" s="96" t="s">
        <v>2092</v>
      </c>
      <c r="B1102" s="49" t="s">
        <v>2087</v>
      </c>
      <c r="C1102" s="49" t="s">
        <v>479</v>
      </c>
      <c r="D1102" s="50" t="s">
        <v>2164</v>
      </c>
      <c r="E1102" s="57">
        <v>5796</v>
      </c>
      <c r="F1102" s="60">
        <v>567374.4</v>
      </c>
      <c r="G1102" s="28">
        <f t="shared" si="68"/>
        <v>3288502022.4000001</v>
      </c>
      <c r="H1102" s="103"/>
      <c r="I1102" s="122">
        <v>96785612</v>
      </c>
      <c r="J1102" s="119">
        <v>1200809861</v>
      </c>
      <c r="K1102" s="116">
        <v>0</v>
      </c>
      <c r="L1102" s="46">
        <v>18007517.794938117</v>
      </c>
      <c r="M1102" s="47">
        <v>661534374.94714892</v>
      </c>
      <c r="N1102" s="48">
        <f t="shared" si="69"/>
        <v>1311364656.6600001</v>
      </c>
      <c r="O1102" s="52"/>
      <c r="P1102" s="39">
        <v>338</v>
      </c>
      <c r="Q1102" s="37">
        <f t="shared" si="70"/>
        <v>191772547.20000002</v>
      </c>
      <c r="R1102" s="40">
        <f t="shared" si="71"/>
        <v>47943136.800000004</v>
      </c>
    </row>
    <row r="1103" spans="1:18" ht="12.75">
      <c r="A1103" s="96" t="s">
        <v>2093</v>
      </c>
      <c r="B1103" s="49" t="s">
        <v>2078</v>
      </c>
      <c r="C1103" s="49" t="s">
        <v>2154</v>
      </c>
      <c r="D1103" s="50" t="s">
        <v>2164</v>
      </c>
      <c r="E1103" s="57">
        <v>17635</v>
      </c>
      <c r="F1103" s="60">
        <v>567374.4</v>
      </c>
      <c r="G1103" s="28">
        <f t="shared" si="68"/>
        <v>10005647544</v>
      </c>
      <c r="H1103" s="103"/>
      <c r="I1103" s="122">
        <v>257356597</v>
      </c>
      <c r="J1103" s="119">
        <v>2873498182</v>
      </c>
      <c r="K1103" s="116">
        <v>0</v>
      </c>
      <c r="L1103" s="46">
        <v>310225523</v>
      </c>
      <c r="M1103" s="47">
        <v>0</v>
      </c>
      <c r="N1103" s="48">
        <f t="shared" si="69"/>
        <v>6564567242</v>
      </c>
      <c r="O1103" s="52"/>
      <c r="P1103" s="39">
        <v>327</v>
      </c>
      <c r="Q1103" s="37">
        <f t="shared" si="70"/>
        <v>185531428.80000001</v>
      </c>
      <c r="R1103" s="40">
        <f t="shared" si="71"/>
        <v>46382857.200000003</v>
      </c>
    </row>
    <row r="1104" spans="1:18" ht="12.75">
      <c r="A1104" s="96" t="s">
        <v>2094</v>
      </c>
      <c r="B1104" s="49" t="s">
        <v>2078</v>
      </c>
      <c r="C1104" s="49" t="s">
        <v>2095</v>
      </c>
      <c r="D1104" s="50" t="s">
        <v>2164</v>
      </c>
      <c r="E1104" s="57">
        <v>2538</v>
      </c>
      <c r="F1104" s="60">
        <v>567374.4</v>
      </c>
      <c r="G1104" s="28">
        <f t="shared" si="68"/>
        <v>1439996227.2</v>
      </c>
      <c r="H1104" s="103"/>
      <c r="I1104" s="122">
        <v>39871921</v>
      </c>
      <c r="J1104" s="119">
        <v>434116135</v>
      </c>
      <c r="K1104" s="116">
        <v>0</v>
      </c>
      <c r="L1104" s="46">
        <v>59021071</v>
      </c>
      <c r="M1104" s="47">
        <v>0</v>
      </c>
      <c r="N1104" s="48">
        <f t="shared" si="69"/>
        <v>906987100.20000005</v>
      </c>
      <c r="O1104" s="52"/>
      <c r="P1104" s="39">
        <v>21</v>
      </c>
      <c r="Q1104" s="37">
        <f t="shared" si="70"/>
        <v>11914862.4</v>
      </c>
      <c r="R1104" s="40">
        <f t="shared" si="71"/>
        <v>2978715.6</v>
      </c>
    </row>
    <row r="1105" spans="1:18" ht="12.75">
      <c r="A1105" s="96" t="s">
        <v>2096</v>
      </c>
      <c r="B1105" s="49" t="s">
        <v>2078</v>
      </c>
      <c r="C1105" s="49" t="s">
        <v>2097</v>
      </c>
      <c r="D1105" s="50" t="s">
        <v>2164</v>
      </c>
      <c r="E1105" s="57">
        <v>1158</v>
      </c>
      <c r="F1105" s="60">
        <v>567374.4</v>
      </c>
      <c r="G1105" s="28">
        <f t="shared" si="68"/>
        <v>657019555.20000005</v>
      </c>
      <c r="H1105" s="103"/>
      <c r="I1105" s="122">
        <v>16524373</v>
      </c>
      <c r="J1105" s="119">
        <v>172479058</v>
      </c>
      <c r="K1105" s="116">
        <v>0</v>
      </c>
      <c r="L1105" s="46">
        <v>46127985</v>
      </c>
      <c r="M1105" s="47">
        <v>0</v>
      </c>
      <c r="N1105" s="48">
        <f t="shared" si="69"/>
        <v>421888139.19999999</v>
      </c>
      <c r="O1105" s="52"/>
      <c r="P1105" s="39">
        <v>22</v>
      </c>
      <c r="Q1105" s="37">
        <f t="shared" si="70"/>
        <v>12482236.800000001</v>
      </c>
      <c r="R1105" s="40">
        <f t="shared" si="71"/>
        <v>3120559.2</v>
      </c>
    </row>
    <row r="1106" spans="1:18" ht="12.75">
      <c r="A1106" s="96" t="s">
        <v>2098</v>
      </c>
      <c r="B1106" s="49" t="s">
        <v>2099</v>
      </c>
      <c r="C1106" s="49" t="s">
        <v>2100</v>
      </c>
      <c r="D1106" s="50" t="s">
        <v>2164</v>
      </c>
      <c r="E1106" s="57">
        <v>16308</v>
      </c>
      <c r="F1106" s="60">
        <v>567374.4</v>
      </c>
      <c r="G1106" s="28">
        <f t="shared" si="68"/>
        <v>9252741715.2000008</v>
      </c>
      <c r="H1106" s="103"/>
      <c r="I1106" s="122">
        <v>251034650</v>
      </c>
      <c r="J1106" s="119">
        <v>2620264047</v>
      </c>
      <c r="K1106" s="116">
        <v>0</v>
      </c>
      <c r="L1106" s="46">
        <v>44017398</v>
      </c>
      <c r="M1106" s="47">
        <v>129415121.79664035</v>
      </c>
      <c r="N1106" s="48">
        <f t="shared" si="69"/>
        <v>6208010498.3999996</v>
      </c>
      <c r="O1106" s="52"/>
      <c r="P1106" s="39">
        <v>954</v>
      </c>
      <c r="Q1106" s="37">
        <f t="shared" si="70"/>
        <v>541275177.60000002</v>
      </c>
      <c r="R1106" s="40">
        <f t="shared" si="71"/>
        <v>135318794.40000001</v>
      </c>
    </row>
    <row r="1107" spans="1:18" ht="12.75">
      <c r="A1107" s="96" t="s">
        <v>2101</v>
      </c>
      <c r="B1107" s="49" t="s">
        <v>2099</v>
      </c>
      <c r="C1107" s="49" t="s">
        <v>2102</v>
      </c>
      <c r="D1107" s="50" t="s">
        <v>2164</v>
      </c>
      <c r="E1107" s="57">
        <v>9232</v>
      </c>
      <c r="F1107" s="60">
        <v>567374.4</v>
      </c>
      <c r="G1107" s="28">
        <f t="shared" si="68"/>
        <v>5238000460.8000002</v>
      </c>
      <c r="H1107" s="103"/>
      <c r="I1107" s="122">
        <v>157240241</v>
      </c>
      <c r="J1107" s="119">
        <v>1641251310</v>
      </c>
      <c r="K1107" s="116">
        <v>0</v>
      </c>
      <c r="L1107" s="46">
        <v>35793050</v>
      </c>
      <c r="M1107" s="47">
        <v>13549417.797595767</v>
      </c>
      <c r="N1107" s="48">
        <f t="shared" si="69"/>
        <v>3390166442</v>
      </c>
      <c r="O1107" s="52"/>
      <c r="P1107" s="39">
        <v>659</v>
      </c>
      <c r="Q1107" s="37">
        <f t="shared" si="70"/>
        <v>373899729.60000002</v>
      </c>
      <c r="R1107" s="40">
        <f t="shared" si="71"/>
        <v>93474932.400000006</v>
      </c>
    </row>
    <row r="1108" spans="1:18" ht="12.75">
      <c r="A1108" s="96" t="s">
        <v>2103</v>
      </c>
      <c r="B1108" s="49" t="s">
        <v>2099</v>
      </c>
      <c r="C1108" s="49" t="s">
        <v>2104</v>
      </c>
      <c r="D1108" s="50" t="s">
        <v>2164</v>
      </c>
      <c r="E1108" s="57">
        <v>2839</v>
      </c>
      <c r="F1108" s="60">
        <v>567374.4</v>
      </c>
      <c r="G1108" s="28">
        <f t="shared" si="68"/>
        <v>1610775921.6000001</v>
      </c>
      <c r="H1108" s="103"/>
      <c r="I1108" s="122">
        <v>49185070</v>
      </c>
      <c r="J1108" s="119">
        <v>513386786</v>
      </c>
      <c r="K1108" s="116">
        <v>0</v>
      </c>
      <c r="L1108" s="46">
        <v>7007024.1250597257</v>
      </c>
      <c r="M1108" s="47">
        <v>169119491.05096146</v>
      </c>
      <c r="N1108" s="48">
        <f t="shared" si="69"/>
        <v>872077550.41999996</v>
      </c>
      <c r="O1108" s="52"/>
      <c r="P1108" s="39">
        <v>187</v>
      </c>
      <c r="Q1108" s="37">
        <f t="shared" si="70"/>
        <v>106099012.8</v>
      </c>
      <c r="R1108" s="40">
        <f t="shared" si="71"/>
        <v>26524753.199999999</v>
      </c>
    </row>
    <row r="1109" spans="1:18" thickBot="1">
      <c r="A1109" s="96" t="s">
        <v>2105</v>
      </c>
      <c r="B1109" s="49" t="s">
        <v>2099</v>
      </c>
      <c r="C1109" s="49" t="s">
        <v>2106</v>
      </c>
      <c r="D1109" s="50" t="s">
        <v>2164</v>
      </c>
      <c r="E1109" s="57">
        <v>41680</v>
      </c>
      <c r="F1109" s="60">
        <v>567374.4</v>
      </c>
      <c r="G1109" s="36">
        <f t="shared" si="68"/>
        <v>23648164992</v>
      </c>
      <c r="H1109" s="103"/>
      <c r="I1109" s="122">
        <v>663869091</v>
      </c>
      <c r="J1109" s="119">
        <v>6929371494</v>
      </c>
      <c r="K1109" s="117">
        <v>0</v>
      </c>
      <c r="L1109" s="46">
        <v>196116748</v>
      </c>
      <c r="M1109" s="108">
        <v>129415121.79664035</v>
      </c>
      <c r="N1109" s="48">
        <f t="shared" si="69"/>
        <v>15729392537.200001</v>
      </c>
      <c r="O1109" s="52"/>
      <c r="P1109" s="61">
        <v>0</v>
      </c>
      <c r="Q1109" s="121">
        <f t="shared" si="70"/>
        <v>0</v>
      </c>
      <c r="R1109" s="42">
        <f t="shared" si="71"/>
        <v>0</v>
      </c>
    </row>
    <row r="1110" spans="1:18" thickBot="1">
      <c r="A1110" s="131" t="s">
        <v>2107</v>
      </c>
      <c r="B1110" s="131"/>
      <c r="C1110" s="131"/>
      <c r="D1110" s="131"/>
      <c r="E1110" s="58">
        <f>SUM(E5:E1109)</f>
        <v>22800204</v>
      </c>
      <c r="F1110" s="34"/>
      <c r="G1110" s="53">
        <f>SUM(G5:G1109)</f>
        <v>12372219353854.805</v>
      </c>
      <c r="H1110" s="104"/>
      <c r="I1110" s="123">
        <f t="shared" ref="I1110:N1110" si="72">SUM(I5:I1109)</f>
        <v>354839951011</v>
      </c>
      <c r="J1110" s="124">
        <f t="shared" si="72"/>
        <v>3829921537471</v>
      </c>
      <c r="K1110" s="118">
        <f t="shared" si="72"/>
        <v>103728808265.6674</v>
      </c>
      <c r="L1110" s="118">
        <f t="shared" si="72"/>
        <v>328035794327.3371</v>
      </c>
      <c r="M1110" s="109">
        <f t="shared" si="72"/>
        <v>640536939373.08337</v>
      </c>
      <c r="N1110" s="110">
        <f t="shared" si="72"/>
        <v>7115156323406.7393</v>
      </c>
      <c r="O1110" s="54"/>
      <c r="P1110" s="62">
        <f>SUM(P5:P1109)</f>
        <v>1163813</v>
      </c>
      <c r="Q1110" s="62">
        <f>SUM(Q5:Q1109)</f>
        <v>633305740356.00024</v>
      </c>
      <c r="R1110" s="20">
        <f>SUM(R5:R1109)</f>
        <v>158326435089.00006</v>
      </c>
    </row>
    <row r="1111" spans="1:18">
      <c r="E1111" s="24"/>
      <c r="G1111" s="17"/>
      <c r="H1111" s="105"/>
      <c r="I1111" s="105"/>
      <c r="J1111" s="105"/>
      <c r="K1111" s="13"/>
      <c r="L1111" s="13"/>
      <c r="M1111" s="114"/>
      <c r="N1111" s="8"/>
      <c r="O1111" s="23"/>
      <c r="P1111" s="113"/>
      <c r="R1111" s="8"/>
    </row>
    <row r="1112" spans="1:18" ht="19.5" customHeight="1">
      <c r="A1112" s="128" t="s">
        <v>2224</v>
      </c>
      <c r="B1112" s="128"/>
      <c r="C1112" s="128"/>
      <c r="D1112" s="128"/>
      <c r="E1112" s="21"/>
      <c r="K1112" s="8"/>
      <c r="L1112" s="8"/>
      <c r="M1112" s="8"/>
      <c r="N1112" s="8"/>
      <c r="O1112" s="23"/>
    </row>
    <row r="1113" spans="1:18">
      <c r="K1113" s="8"/>
      <c r="L1113" s="8"/>
      <c r="M1113" s="8"/>
      <c r="N1113" s="8"/>
      <c r="O1113" s="23"/>
    </row>
    <row r="1114" spans="1:18">
      <c r="K1114" s="8"/>
      <c r="L1114" s="8"/>
      <c r="M1114" s="8"/>
      <c r="N1114" s="8"/>
      <c r="O1114" s="23"/>
    </row>
  </sheetData>
  <mergeCells count="5">
    <mergeCell ref="A1112:D1112"/>
    <mergeCell ref="Q2:R2"/>
    <mergeCell ref="A1110:D1110"/>
    <mergeCell ref="Q3:R3"/>
    <mergeCell ref="I2:N2"/>
  </mergeCells>
  <phoneticPr fontId="24" type="noConversion"/>
  <pageMargins left="0.75" right="0.75" top="1" bottom="1" header="0" footer="0"/>
  <pageSetup paperSize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32"/>
  <sheetViews>
    <sheetView topLeftCell="J208" workbookViewId="0">
      <selection activeCell="S228" sqref="S228"/>
    </sheetView>
  </sheetViews>
  <sheetFormatPr baseColWidth="10" defaultRowHeight="15"/>
  <cols>
    <col min="1" max="1" width="9.5703125" style="101" customWidth="1"/>
    <col min="2" max="2" width="24.140625" style="63" customWidth="1"/>
    <col min="3" max="3" width="29.28515625" style="63" customWidth="1"/>
    <col min="4" max="4" width="19" style="65" customWidth="1"/>
    <col min="5" max="5" width="24.5703125" style="63" customWidth="1"/>
    <col min="6" max="6" width="15.28515625" style="63" customWidth="1"/>
    <col min="7" max="7" width="22.140625" style="63" customWidth="1"/>
    <col min="8" max="8" width="16.42578125" style="63" customWidth="1"/>
    <col min="9" max="9" width="15.28515625" style="63" customWidth="1"/>
    <col min="10" max="10" width="23.7109375" style="63" customWidth="1"/>
    <col min="11" max="11" width="22" style="63" customWidth="1"/>
    <col min="12" max="12" width="15.28515625" style="63" customWidth="1"/>
    <col min="13" max="13" width="21.28515625" style="63" customWidth="1"/>
    <col min="14" max="15" width="15.28515625" style="63" customWidth="1"/>
    <col min="16" max="16" width="13.7109375" style="63" customWidth="1"/>
    <col min="17" max="17" width="18.7109375" style="63" customWidth="1"/>
    <col min="18" max="18" width="16.42578125" style="63" customWidth="1"/>
    <col min="19" max="19" width="17.42578125" style="64" customWidth="1"/>
    <col min="20" max="16384" width="11.42578125" style="63"/>
  </cols>
  <sheetData>
    <row r="1" spans="1:19" ht="26.25">
      <c r="A1" s="137" t="s">
        <v>2217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</row>
    <row r="2" spans="1:19">
      <c r="A2" s="98">
        <v>1</v>
      </c>
      <c r="B2" s="64">
        <v>2</v>
      </c>
      <c r="C2" s="64">
        <v>3</v>
      </c>
      <c r="D2" s="64">
        <v>4</v>
      </c>
      <c r="E2" s="64">
        <v>5</v>
      </c>
      <c r="F2" s="64">
        <v>6</v>
      </c>
      <c r="G2" s="64">
        <v>7</v>
      </c>
      <c r="H2" s="64">
        <v>8</v>
      </c>
      <c r="I2" s="64">
        <v>9</v>
      </c>
      <c r="J2" s="64">
        <v>10</v>
      </c>
      <c r="K2" s="64">
        <v>11</v>
      </c>
      <c r="L2" s="64">
        <v>12</v>
      </c>
      <c r="M2" s="64">
        <v>13</v>
      </c>
      <c r="N2" s="64">
        <v>14</v>
      </c>
      <c r="O2" s="64">
        <v>15</v>
      </c>
      <c r="P2" s="64">
        <v>16</v>
      </c>
      <c r="Q2" s="64">
        <v>17</v>
      </c>
      <c r="R2" s="64">
        <v>18</v>
      </c>
      <c r="S2" s="64">
        <v>19</v>
      </c>
    </row>
    <row r="3" spans="1:19" s="66" customFormat="1" ht="15" customHeight="1">
      <c r="A3" s="99"/>
      <c r="D3" s="84" t="s">
        <v>2178</v>
      </c>
      <c r="E3" s="85" t="s">
        <v>2179</v>
      </c>
      <c r="F3" s="91" t="s">
        <v>2180</v>
      </c>
      <c r="G3" s="85" t="s">
        <v>2181</v>
      </c>
      <c r="H3" s="85" t="s">
        <v>2182</v>
      </c>
      <c r="I3" s="85" t="s">
        <v>2183</v>
      </c>
      <c r="J3" s="85" t="s">
        <v>2184</v>
      </c>
      <c r="K3" s="85" t="s">
        <v>2185</v>
      </c>
      <c r="L3" s="85" t="s">
        <v>2186</v>
      </c>
      <c r="M3" s="85" t="s">
        <v>2187</v>
      </c>
      <c r="N3" s="85" t="s">
        <v>2188</v>
      </c>
      <c r="O3" s="85" t="s">
        <v>2189</v>
      </c>
      <c r="P3" s="85" t="s">
        <v>2190</v>
      </c>
      <c r="Q3" s="85" t="s">
        <v>2191</v>
      </c>
      <c r="R3" s="85" t="s">
        <v>2192</v>
      </c>
      <c r="S3" s="67"/>
    </row>
    <row r="4" spans="1:19" s="66" customFormat="1">
      <c r="A4" s="99"/>
      <c r="D4" s="87" t="s">
        <v>2193</v>
      </c>
      <c r="E4" s="88" t="s">
        <v>2194</v>
      </c>
      <c r="F4" s="89" t="s">
        <v>2195</v>
      </c>
      <c r="G4" s="88" t="s">
        <v>2196</v>
      </c>
      <c r="H4" s="88" t="s">
        <v>2197</v>
      </c>
      <c r="I4" s="88" t="s">
        <v>2198</v>
      </c>
      <c r="J4" s="88" t="s">
        <v>2199</v>
      </c>
      <c r="K4" s="88" t="s">
        <v>2200</v>
      </c>
      <c r="L4" s="88" t="s">
        <v>2201</v>
      </c>
      <c r="M4" s="88" t="s">
        <v>2202</v>
      </c>
      <c r="N4" s="88" t="s">
        <v>2203</v>
      </c>
      <c r="O4" s="88" t="s">
        <v>2204</v>
      </c>
      <c r="P4" s="88" t="s">
        <v>2205</v>
      </c>
      <c r="Q4" s="88" t="s">
        <v>2206</v>
      </c>
      <c r="R4" s="90" t="s">
        <v>2207</v>
      </c>
      <c r="S4" s="68"/>
    </row>
    <row r="5" spans="1:19" s="67" customFormat="1" ht="34.5" customHeight="1">
      <c r="A5" s="100" t="s">
        <v>2208</v>
      </c>
      <c r="B5" s="69" t="s">
        <v>2209</v>
      </c>
      <c r="C5" s="70" t="s">
        <v>2157</v>
      </c>
      <c r="D5" s="71" t="s">
        <v>2210</v>
      </c>
      <c r="E5" s="71" t="s">
        <v>2210</v>
      </c>
      <c r="F5" s="71" t="s">
        <v>2210</v>
      </c>
      <c r="G5" s="71" t="s">
        <v>2210</v>
      </c>
      <c r="H5" s="71" t="s">
        <v>2210</v>
      </c>
      <c r="I5" s="71" t="s">
        <v>2210</v>
      </c>
      <c r="J5" s="71" t="s">
        <v>2210</v>
      </c>
      <c r="K5" s="71" t="s">
        <v>2210</v>
      </c>
      <c r="L5" s="71" t="s">
        <v>2210</v>
      </c>
      <c r="M5" s="71" t="s">
        <v>2210</v>
      </c>
      <c r="N5" s="71" t="s">
        <v>2210</v>
      </c>
      <c r="O5" s="71" t="s">
        <v>2210</v>
      </c>
      <c r="P5" s="71" t="s">
        <v>2210</v>
      </c>
      <c r="Q5" s="71" t="s">
        <v>2210</v>
      </c>
      <c r="R5" s="71" t="s">
        <v>2210</v>
      </c>
      <c r="S5" s="86" t="s">
        <v>2211</v>
      </c>
    </row>
    <row r="6" spans="1:19">
      <c r="A6" s="95" t="s">
        <v>2</v>
      </c>
      <c r="B6" s="72" t="s">
        <v>1</v>
      </c>
      <c r="C6" s="73" t="s">
        <v>3</v>
      </c>
      <c r="D6" s="74">
        <v>529370237.27013588</v>
      </c>
      <c r="E6" s="74">
        <v>0</v>
      </c>
      <c r="F6" s="74">
        <v>0</v>
      </c>
      <c r="G6" s="74">
        <v>0</v>
      </c>
      <c r="H6" s="74">
        <v>0</v>
      </c>
      <c r="I6" s="74">
        <v>0</v>
      </c>
      <c r="J6" s="74">
        <v>0</v>
      </c>
      <c r="K6" s="74">
        <v>0</v>
      </c>
      <c r="L6" s="74">
        <v>0</v>
      </c>
      <c r="M6" s="74">
        <v>0</v>
      </c>
      <c r="N6" s="74">
        <v>0</v>
      </c>
      <c r="O6" s="74">
        <v>0</v>
      </c>
      <c r="P6" s="74">
        <v>0</v>
      </c>
      <c r="Q6" s="74">
        <v>0</v>
      </c>
      <c r="R6" s="74">
        <v>0</v>
      </c>
      <c r="S6" s="75">
        <f>SUM(D6:R6)</f>
        <v>529370237.27013588</v>
      </c>
    </row>
    <row r="7" spans="1:19">
      <c r="A7" s="95" t="s">
        <v>5</v>
      </c>
      <c r="B7" s="72" t="s">
        <v>1</v>
      </c>
      <c r="C7" s="73" t="s">
        <v>2124</v>
      </c>
      <c r="D7" s="74">
        <v>137112659.94674936</v>
      </c>
      <c r="E7" s="74">
        <v>0</v>
      </c>
      <c r="F7" s="74">
        <v>0</v>
      </c>
      <c r="G7" s="74">
        <v>0</v>
      </c>
      <c r="H7" s="74">
        <v>0</v>
      </c>
      <c r="I7" s="74">
        <v>0</v>
      </c>
      <c r="J7" s="74">
        <v>0</v>
      </c>
      <c r="K7" s="74">
        <v>0</v>
      </c>
      <c r="L7" s="74">
        <v>0</v>
      </c>
      <c r="M7" s="74">
        <v>0</v>
      </c>
      <c r="N7" s="74">
        <v>0</v>
      </c>
      <c r="O7" s="74">
        <v>0</v>
      </c>
      <c r="P7" s="74">
        <v>0</v>
      </c>
      <c r="Q7" s="74">
        <v>0</v>
      </c>
      <c r="R7" s="74">
        <v>0</v>
      </c>
      <c r="S7" s="75">
        <f t="shared" ref="S7:S70" si="0">SUM(D7:R7)</f>
        <v>137112659.94674936</v>
      </c>
    </row>
    <row r="8" spans="1:19">
      <c r="A8" s="95" t="s">
        <v>15</v>
      </c>
      <c r="B8" s="72" t="s">
        <v>1</v>
      </c>
      <c r="C8" s="73" t="s">
        <v>16</v>
      </c>
      <c r="D8" s="74">
        <v>389891015.77090752</v>
      </c>
      <c r="E8" s="74">
        <v>0</v>
      </c>
      <c r="F8" s="74">
        <v>0</v>
      </c>
      <c r="G8" s="74">
        <v>0</v>
      </c>
      <c r="H8" s="74">
        <v>0</v>
      </c>
      <c r="I8" s="74">
        <v>0</v>
      </c>
      <c r="J8" s="74">
        <v>0</v>
      </c>
      <c r="K8" s="74">
        <v>0</v>
      </c>
      <c r="L8" s="74">
        <v>0</v>
      </c>
      <c r="M8" s="74">
        <v>0</v>
      </c>
      <c r="N8" s="74">
        <v>0</v>
      </c>
      <c r="O8" s="74">
        <v>0</v>
      </c>
      <c r="P8" s="74">
        <v>0</v>
      </c>
      <c r="Q8" s="74">
        <v>0</v>
      </c>
      <c r="R8" s="74">
        <v>0</v>
      </c>
      <c r="S8" s="75">
        <f t="shared" si="0"/>
        <v>389891015.77090752</v>
      </c>
    </row>
    <row r="9" spans="1:19">
      <c r="A9" s="95" t="s">
        <v>17</v>
      </c>
      <c r="B9" s="72" t="s">
        <v>1</v>
      </c>
      <c r="C9" s="73" t="s">
        <v>18</v>
      </c>
      <c r="D9" s="74">
        <v>285811610.82751024</v>
      </c>
      <c r="E9" s="74">
        <v>0</v>
      </c>
      <c r="F9" s="74">
        <v>0</v>
      </c>
      <c r="G9" s="74">
        <v>0</v>
      </c>
      <c r="H9" s="74">
        <v>0</v>
      </c>
      <c r="I9" s="74">
        <v>0</v>
      </c>
      <c r="J9" s="74">
        <v>0</v>
      </c>
      <c r="K9" s="74">
        <v>0</v>
      </c>
      <c r="L9" s="74">
        <v>0</v>
      </c>
      <c r="M9" s="74">
        <v>0</v>
      </c>
      <c r="N9" s="74">
        <v>0</v>
      </c>
      <c r="O9" s="74">
        <v>0</v>
      </c>
      <c r="P9" s="74">
        <v>0</v>
      </c>
      <c r="Q9" s="74">
        <v>0</v>
      </c>
      <c r="R9" s="74">
        <v>0</v>
      </c>
      <c r="S9" s="75">
        <f t="shared" si="0"/>
        <v>285811610.82751024</v>
      </c>
    </row>
    <row r="10" spans="1:19">
      <c r="A10" s="95" t="s">
        <v>19</v>
      </c>
      <c r="B10" s="76" t="s">
        <v>1</v>
      </c>
      <c r="C10" s="76" t="s">
        <v>2144</v>
      </c>
      <c r="D10" s="74">
        <v>1538117099.0142896</v>
      </c>
      <c r="E10" s="74">
        <v>0</v>
      </c>
      <c r="F10" s="74">
        <v>0</v>
      </c>
      <c r="G10" s="74">
        <v>0</v>
      </c>
      <c r="H10" s="74">
        <v>0</v>
      </c>
      <c r="I10" s="74">
        <v>0</v>
      </c>
      <c r="J10" s="74">
        <v>0</v>
      </c>
      <c r="K10" s="74">
        <v>0</v>
      </c>
      <c r="L10" s="74">
        <v>0</v>
      </c>
      <c r="M10" s="74">
        <v>0</v>
      </c>
      <c r="N10" s="74">
        <v>0</v>
      </c>
      <c r="O10" s="74">
        <v>0</v>
      </c>
      <c r="P10" s="74">
        <v>0</v>
      </c>
      <c r="Q10" s="74">
        <v>0</v>
      </c>
      <c r="R10" s="74">
        <v>0</v>
      </c>
      <c r="S10" s="75">
        <f t="shared" si="0"/>
        <v>1538117099.0142896</v>
      </c>
    </row>
    <row r="11" spans="1:19">
      <c r="A11" s="95" t="s">
        <v>30</v>
      </c>
      <c r="B11" s="76" t="s">
        <v>1</v>
      </c>
      <c r="C11" s="76" t="s">
        <v>31</v>
      </c>
      <c r="D11" s="74">
        <v>3847536050.6740117</v>
      </c>
      <c r="E11" s="74">
        <v>0</v>
      </c>
      <c r="F11" s="74">
        <v>0</v>
      </c>
      <c r="G11" s="74">
        <v>0</v>
      </c>
      <c r="H11" s="74">
        <v>0</v>
      </c>
      <c r="I11" s="74">
        <v>0</v>
      </c>
      <c r="J11" s="74">
        <v>0</v>
      </c>
      <c r="K11" s="74">
        <v>0</v>
      </c>
      <c r="L11" s="74">
        <v>0</v>
      </c>
      <c r="M11" s="74">
        <v>0</v>
      </c>
      <c r="N11" s="74">
        <v>0</v>
      </c>
      <c r="O11" s="74">
        <v>0</v>
      </c>
      <c r="P11" s="74">
        <v>0</v>
      </c>
      <c r="Q11" s="74">
        <v>0</v>
      </c>
      <c r="R11" s="74">
        <v>0</v>
      </c>
      <c r="S11" s="75">
        <f t="shared" si="0"/>
        <v>3847536050.6740117</v>
      </c>
    </row>
    <row r="12" spans="1:19">
      <c r="A12" s="95" t="s">
        <v>40</v>
      </c>
      <c r="B12" s="76" t="s">
        <v>1</v>
      </c>
      <c r="C12" s="76" t="s">
        <v>41</v>
      </c>
      <c r="D12" s="74">
        <v>196473912.22142977</v>
      </c>
      <c r="E12" s="74">
        <v>0</v>
      </c>
      <c r="F12" s="74">
        <v>0</v>
      </c>
      <c r="G12" s="74">
        <v>0</v>
      </c>
      <c r="H12" s="74">
        <v>0</v>
      </c>
      <c r="I12" s="74">
        <v>0</v>
      </c>
      <c r="J12" s="74">
        <v>0</v>
      </c>
      <c r="K12" s="74">
        <v>0</v>
      </c>
      <c r="L12" s="74">
        <v>0</v>
      </c>
      <c r="M12" s="74">
        <v>0</v>
      </c>
      <c r="N12" s="74">
        <v>0</v>
      </c>
      <c r="O12" s="74">
        <v>0</v>
      </c>
      <c r="P12" s="74">
        <v>0</v>
      </c>
      <c r="Q12" s="74">
        <v>0</v>
      </c>
      <c r="R12" s="74">
        <v>0</v>
      </c>
      <c r="S12" s="75">
        <f t="shared" si="0"/>
        <v>196473912.22142977</v>
      </c>
    </row>
    <row r="13" spans="1:19">
      <c r="A13" s="95" t="s">
        <v>46</v>
      </c>
      <c r="B13" s="76" t="s">
        <v>1</v>
      </c>
      <c r="C13" s="76" t="s">
        <v>47</v>
      </c>
      <c r="D13" s="74">
        <v>839439104.01055539</v>
      </c>
      <c r="E13" s="74">
        <v>0</v>
      </c>
      <c r="F13" s="74">
        <v>0</v>
      </c>
      <c r="G13" s="74">
        <v>0</v>
      </c>
      <c r="H13" s="74">
        <v>0</v>
      </c>
      <c r="I13" s="74">
        <v>0</v>
      </c>
      <c r="J13" s="74">
        <v>0</v>
      </c>
      <c r="K13" s="74">
        <v>0</v>
      </c>
      <c r="L13" s="74">
        <v>0</v>
      </c>
      <c r="M13" s="74">
        <v>0</v>
      </c>
      <c r="N13" s="74">
        <v>0</v>
      </c>
      <c r="O13" s="74">
        <v>0</v>
      </c>
      <c r="P13" s="74">
        <v>0</v>
      </c>
      <c r="Q13" s="74">
        <v>0</v>
      </c>
      <c r="R13" s="74">
        <v>0</v>
      </c>
      <c r="S13" s="75">
        <f t="shared" si="0"/>
        <v>839439104.01055539</v>
      </c>
    </row>
    <row r="14" spans="1:19">
      <c r="A14" s="95" t="s">
        <v>50</v>
      </c>
      <c r="B14" s="76" t="s">
        <v>1</v>
      </c>
      <c r="C14" s="76" t="s">
        <v>51</v>
      </c>
      <c r="D14" s="74">
        <v>547661785.93617105</v>
      </c>
      <c r="E14" s="74">
        <v>0</v>
      </c>
      <c r="F14" s="74">
        <v>0</v>
      </c>
      <c r="G14" s="74">
        <v>0</v>
      </c>
      <c r="H14" s="74">
        <v>0</v>
      </c>
      <c r="I14" s="74">
        <v>0</v>
      </c>
      <c r="J14" s="74">
        <v>0</v>
      </c>
      <c r="K14" s="74">
        <v>0</v>
      </c>
      <c r="L14" s="74">
        <v>0</v>
      </c>
      <c r="M14" s="74">
        <v>0</v>
      </c>
      <c r="N14" s="74">
        <v>0</v>
      </c>
      <c r="O14" s="74">
        <v>0</v>
      </c>
      <c r="P14" s="74">
        <v>0</v>
      </c>
      <c r="Q14" s="74">
        <v>0</v>
      </c>
      <c r="R14" s="74">
        <v>0</v>
      </c>
      <c r="S14" s="75">
        <f t="shared" si="0"/>
        <v>547661785.93617105</v>
      </c>
    </row>
    <row r="15" spans="1:19">
      <c r="A15" s="95" t="s">
        <v>56</v>
      </c>
      <c r="B15" s="76" t="s">
        <v>1</v>
      </c>
      <c r="C15" s="76" t="s">
        <v>57</v>
      </c>
      <c r="D15" s="74">
        <v>666680110.67959177</v>
      </c>
      <c r="E15" s="74">
        <v>0</v>
      </c>
      <c r="F15" s="74">
        <v>0</v>
      </c>
      <c r="G15" s="74">
        <v>0</v>
      </c>
      <c r="H15" s="74">
        <v>0</v>
      </c>
      <c r="I15" s="74">
        <v>0</v>
      </c>
      <c r="J15" s="74">
        <v>0</v>
      </c>
      <c r="K15" s="74">
        <v>0</v>
      </c>
      <c r="L15" s="74">
        <v>0</v>
      </c>
      <c r="M15" s="74">
        <v>0</v>
      </c>
      <c r="N15" s="74">
        <v>0</v>
      </c>
      <c r="O15" s="74">
        <v>0</v>
      </c>
      <c r="P15" s="74">
        <v>0</v>
      </c>
      <c r="Q15" s="74">
        <v>0</v>
      </c>
      <c r="R15" s="74">
        <v>0</v>
      </c>
      <c r="S15" s="75">
        <f t="shared" si="0"/>
        <v>666680110.67959177</v>
      </c>
    </row>
    <row r="16" spans="1:19">
      <c r="A16" s="95" t="s">
        <v>58</v>
      </c>
      <c r="B16" s="76" t="s">
        <v>1</v>
      </c>
      <c r="C16" s="76" t="s">
        <v>59</v>
      </c>
      <c r="D16" s="74">
        <v>463254423.89775509</v>
      </c>
      <c r="E16" s="74">
        <v>0</v>
      </c>
      <c r="F16" s="74">
        <v>0</v>
      </c>
      <c r="G16" s="74">
        <v>0</v>
      </c>
      <c r="H16" s="74">
        <v>0</v>
      </c>
      <c r="I16" s="74">
        <v>0</v>
      </c>
      <c r="J16" s="74">
        <v>0</v>
      </c>
      <c r="K16" s="74">
        <v>0</v>
      </c>
      <c r="L16" s="74">
        <v>0</v>
      </c>
      <c r="M16" s="74">
        <v>0</v>
      </c>
      <c r="N16" s="74">
        <v>0</v>
      </c>
      <c r="O16" s="74">
        <v>0</v>
      </c>
      <c r="P16" s="74">
        <v>0</v>
      </c>
      <c r="Q16" s="74">
        <v>0</v>
      </c>
      <c r="R16" s="74">
        <v>0</v>
      </c>
      <c r="S16" s="75">
        <f t="shared" si="0"/>
        <v>463254423.89775509</v>
      </c>
    </row>
    <row r="17" spans="1:19">
      <c r="A17" s="95" t="s">
        <v>62</v>
      </c>
      <c r="B17" s="76" t="s">
        <v>1</v>
      </c>
      <c r="C17" s="76" t="s">
        <v>63</v>
      </c>
      <c r="D17" s="74">
        <v>1563754849.1661448</v>
      </c>
      <c r="E17" s="74">
        <v>0</v>
      </c>
      <c r="F17" s="74">
        <v>0</v>
      </c>
      <c r="G17" s="74">
        <v>0</v>
      </c>
      <c r="H17" s="74">
        <v>0</v>
      </c>
      <c r="I17" s="74">
        <v>0</v>
      </c>
      <c r="J17" s="74">
        <v>0</v>
      </c>
      <c r="K17" s="74">
        <v>0</v>
      </c>
      <c r="L17" s="74">
        <v>0</v>
      </c>
      <c r="M17" s="74">
        <v>0</v>
      </c>
      <c r="N17" s="74">
        <v>0</v>
      </c>
      <c r="O17" s="74">
        <v>0</v>
      </c>
      <c r="P17" s="74">
        <v>0</v>
      </c>
      <c r="Q17" s="74">
        <v>0</v>
      </c>
      <c r="R17" s="74">
        <v>0</v>
      </c>
      <c r="S17" s="75">
        <f t="shared" si="0"/>
        <v>1563754849.1661448</v>
      </c>
    </row>
    <row r="18" spans="1:19">
      <c r="A18" s="95" t="s">
        <v>64</v>
      </c>
      <c r="B18" s="76" t="s">
        <v>1</v>
      </c>
      <c r="C18" s="76" t="s">
        <v>65</v>
      </c>
      <c r="D18" s="74">
        <v>1016783310.349447</v>
      </c>
      <c r="E18" s="74">
        <v>0</v>
      </c>
      <c r="F18" s="74">
        <v>0</v>
      </c>
      <c r="G18" s="74">
        <v>0</v>
      </c>
      <c r="H18" s="74">
        <v>0</v>
      </c>
      <c r="I18" s="74">
        <v>0</v>
      </c>
      <c r="J18" s="74">
        <v>0</v>
      </c>
      <c r="K18" s="74">
        <v>0</v>
      </c>
      <c r="L18" s="74">
        <v>0</v>
      </c>
      <c r="M18" s="74">
        <v>0</v>
      </c>
      <c r="N18" s="74">
        <v>0</v>
      </c>
      <c r="O18" s="74">
        <v>0</v>
      </c>
      <c r="P18" s="74">
        <v>0</v>
      </c>
      <c r="Q18" s="74">
        <v>0</v>
      </c>
      <c r="R18" s="74">
        <v>0</v>
      </c>
      <c r="S18" s="75">
        <f t="shared" si="0"/>
        <v>1016783310.349447</v>
      </c>
    </row>
    <row r="19" spans="1:19">
      <c r="A19" s="95" t="s">
        <v>70</v>
      </c>
      <c r="B19" s="76" t="s">
        <v>1</v>
      </c>
      <c r="C19" s="76" t="s">
        <v>71</v>
      </c>
      <c r="D19" s="74">
        <v>92345203.912355825</v>
      </c>
      <c r="E19" s="74">
        <v>0</v>
      </c>
      <c r="F19" s="74">
        <v>0</v>
      </c>
      <c r="G19" s="74">
        <v>0</v>
      </c>
      <c r="H19" s="74">
        <v>0</v>
      </c>
      <c r="I19" s="74">
        <v>0</v>
      </c>
      <c r="J19" s="74">
        <v>0</v>
      </c>
      <c r="K19" s="74">
        <v>0</v>
      </c>
      <c r="L19" s="74">
        <v>0</v>
      </c>
      <c r="M19" s="74">
        <v>0</v>
      </c>
      <c r="N19" s="74">
        <v>0</v>
      </c>
      <c r="O19" s="74">
        <v>0</v>
      </c>
      <c r="P19" s="74">
        <v>0</v>
      </c>
      <c r="Q19" s="74">
        <v>0</v>
      </c>
      <c r="R19" s="74">
        <v>0</v>
      </c>
      <c r="S19" s="75">
        <f t="shared" si="0"/>
        <v>92345203.912355825</v>
      </c>
    </row>
    <row r="20" spans="1:19">
      <c r="A20" s="95" t="s">
        <v>74</v>
      </c>
      <c r="B20" s="76" t="s">
        <v>1</v>
      </c>
      <c r="C20" s="76" t="s">
        <v>75</v>
      </c>
      <c r="D20" s="74">
        <v>831205441.94255567</v>
      </c>
      <c r="E20" s="74">
        <v>0</v>
      </c>
      <c r="F20" s="74">
        <v>0</v>
      </c>
      <c r="G20" s="74">
        <v>0</v>
      </c>
      <c r="H20" s="74">
        <v>0</v>
      </c>
      <c r="I20" s="74">
        <v>0</v>
      </c>
      <c r="J20" s="74">
        <v>0</v>
      </c>
      <c r="K20" s="74">
        <v>0</v>
      </c>
      <c r="L20" s="74">
        <v>0</v>
      </c>
      <c r="M20" s="74">
        <v>0</v>
      </c>
      <c r="N20" s="74">
        <v>0</v>
      </c>
      <c r="O20" s="74">
        <v>0</v>
      </c>
      <c r="P20" s="74">
        <v>0</v>
      </c>
      <c r="Q20" s="74">
        <v>0</v>
      </c>
      <c r="R20" s="74">
        <v>0</v>
      </c>
      <c r="S20" s="75">
        <f t="shared" si="0"/>
        <v>831205441.94255567</v>
      </c>
    </row>
    <row r="21" spans="1:19">
      <c r="A21" s="95" t="s">
        <v>100</v>
      </c>
      <c r="B21" s="76" t="s">
        <v>1</v>
      </c>
      <c r="C21" s="76" t="s">
        <v>101</v>
      </c>
      <c r="D21" s="74">
        <v>143078367.19362336</v>
      </c>
      <c r="E21" s="74">
        <v>0</v>
      </c>
      <c r="F21" s="74">
        <v>0</v>
      </c>
      <c r="G21" s="74">
        <v>0</v>
      </c>
      <c r="H21" s="74">
        <v>0</v>
      </c>
      <c r="I21" s="74">
        <v>0</v>
      </c>
      <c r="J21" s="74">
        <v>0</v>
      </c>
      <c r="K21" s="74">
        <v>0</v>
      </c>
      <c r="L21" s="74">
        <v>0</v>
      </c>
      <c r="M21" s="74">
        <v>0</v>
      </c>
      <c r="N21" s="74">
        <v>0</v>
      </c>
      <c r="O21" s="74">
        <v>0</v>
      </c>
      <c r="P21" s="74">
        <v>0</v>
      </c>
      <c r="Q21" s="74">
        <v>0</v>
      </c>
      <c r="R21" s="74">
        <v>0</v>
      </c>
      <c r="S21" s="75">
        <f t="shared" si="0"/>
        <v>143078367.19362336</v>
      </c>
    </row>
    <row r="22" spans="1:19">
      <c r="A22" s="95" t="s">
        <v>119</v>
      </c>
      <c r="B22" s="72" t="s">
        <v>1</v>
      </c>
      <c r="C22" s="73" t="s">
        <v>120</v>
      </c>
      <c r="D22" s="74">
        <v>402167553.82439208</v>
      </c>
      <c r="E22" s="74">
        <v>0</v>
      </c>
      <c r="F22" s="74">
        <v>0</v>
      </c>
      <c r="G22" s="74">
        <v>0</v>
      </c>
      <c r="H22" s="74">
        <v>0</v>
      </c>
      <c r="I22" s="74">
        <v>0</v>
      </c>
      <c r="J22" s="74">
        <v>0</v>
      </c>
      <c r="K22" s="74">
        <v>0</v>
      </c>
      <c r="L22" s="74">
        <v>0</v>
      </c>
      <c r="M22" s="74">
        <v>0</v>
      </c>
      <c r="N22" s="74">
        <v>0</v>
      </c>
      <c r="O22" s="74">
        <v>0</v>
      </c>
      <c r="P22" s="74">
        <v>0</v>
      </c>
      <c r="Q22" s="74">
        <v>0</v>
      </c>
      <c r="R22" s="74">
        <v>0</v>
      </c>
      <c r="S22" s="75">
        <f t="shared" si="0"/>
        <v>402167553.82439208</v>
      </c>
    </row>
    <row r="23" spans="1:19">
      <c r="A23" s="95" t="s">
        <v>125</v>
      </c>
      <c r="B23" s="72" t="s">
        <v>1</v>
      </c>
      <c r="C23" s="73" t="s">
        <v>126</v>
      </c>
      <c r="D23" s="74">
        <v>294143879.62686324</v>
      </c>
      <c r="E23" s="74">
        <v>0</v>
      </c>
      <c r="F23" s="74">
        <v>0</v>
      </c>
      <c r="G23" s="74">
        <v>0</v>
      </c>
      <c r="H23" s="74">
        <v>0</v>
      </c>
      <c r="I23" s="74">
        <v>0</v>
      </c>
      <c r="J23" s="74">
        <v>0</v>
      </c>
      <c r="K23" s="74">
        <v>0</v>
      </c>
      <c r="L23" s="74">
        <v>0</v>
      </c>
      <c r="M23" s="74">
        <v>0</v>
      </c>
      <c r="N23" s="74">
        <v>0</v>
      </c>
      <c r="O23" s="74">
        <v>0</v>
      </c>
      <c r="P23" s="74">
        <v>0</v>
      </c>
      <c r="Q23" s="74">
        <v>0</v>
      </c>
      <c r="R23" s="74">
        <v>0</v>
      </c>
      <c r="S23" s="75">
        <f t="shared" si="0"/>
        <v>294143879.62686324</v>
      </c>
    </row>
    <row r="24" spans="1:19">
      <c r="A24" s="95" t="s">
        <v>137</v>
      </c>
      <c r="B24" s="72" t="s">
        <v>1</v>
      </c>
      <c r="C24" s="73" t="s">
        <v>2130</v>
      </c>
      <c r="D24" s="74">
        <v>841707058.83168101</v>
      </c>
      <c r="E24" s="74">
        <v>0</v>
      </c>
      <c r="F24" s="74">
        <v>0</v>
      </c>
      <c r="G24" s="74">
        <v>0</v>
      </c>
      <c r="H24" s="74">
        <v>0</v>
      </c>
      <c r="I24" s="74">
        <v>0</v>
      </c>
      <c r="J24" s="74">
        <v>0</v>
      </c>
      <c r="K24" s="74">
        <v>0</v>
      </c>
      <c r="L24" s="74">
        <v>0</v>
      </c>
      <c r="M24" s="74">
        <v>0</v>
      </c>
      <c r="N24" s="74">
        <v>0</v>
      </c>
      <c r="O24" s="74">
        <v>0</v>
      </c>
      <c r="P24" s="74">
        <v>0</v>
      </c>
      <c r="Q24" s="74">
        <v>0</v>
      </c>
      <c r="R24" s="74">
        <v>0</v>
      </c>
      <c r="S24" s="75">
        <f t="shared" si="0"/>
        <v>841707058.83168101</v>
      </c>
    </row>
    <row r="25" spans="1:19">
      <c r="A25" s="95" t="s">
        <v>139</v>
      </c>
      <c r="B25" s="72" t="s">
        <v>1</v>
      </c>
      <c r="C25" s="73" t="s">
        <v>140</v>
      </c>
      <c r="D25" s="74">
        <v>105016168.89125355</v>
      </c>
      <c r="E25" s="74">
        <v>0</v>
      </c>
      <c r="F25" s="74">
        <v>0</v>
      </c>
      <c r="G25" s="74">
        <v>0</v>
      </c>
      <c r="H25" s="74">
        <v>0</v>
      </c>
      <c r="I25" s="74">
        <v>0</v>
      </c>
      <c r="J25" s="74">
        <v>0</v>
      </c>
      <c r="K25" s="74">
        <v>0</v>
      </c>
      <c r="L25" s="74">
        <v>0</v>
      </c>
      <c r="M25" s="74">
        <v>0</v>
      </c>
      <c r="N25" s="74">
        <v>0</v>
      </c>
      <c r="O25" s="74">
        <v>0</v>
      </c>
      <c r="P25" s="74">
        <v>0</v>
      </c>
      <c r="Q25" s="74">
        <v>0</v>
      </c>
      <c r="R25" s="74">
        <v>0</v>
      </c>
      <c r="S25" s="75">
        <f t="shared" si="0"/>
        <v>105016168.89125355</v>
      </c>
    </row>
    <row r="26" spans="1:19">
      <c r="A26" s="95" t="s">
        <v>147</v>
      </c>
      <c r="B26" s="72" t="s">
        <v>1</v>
      </c>
      <c r="C26" s="73" t="s">
        <v>2149</v>
      </c>
      <c r="D26" s="74">
        <v>528137653.12821972</v>
      </c>
      <c r="E26" s="74">
        <v>0</v>
      </c>
      <c r="F26" s="74">
        <v>0</v>
      </c>
      <c r="G26" s="74">
        <v>0</v>
      </c>
      <c r="H26" s="74">
        <v>0</v>
      </c>
      <c r="I26" s="74">
        <v>0</v>
      </c>
      <c r="J26" s="74">
        <v>0</v>
      </c>
      <c r="K26" s="74">
        <v>0</v>
      </c>
      <c r="L26" s="74">
        <v>0</v>
      </c>
      <c r="M26" s="74">
        <v>0</v>
      </c>
      <c r="N26" s="74">
        <v>0</v>
      </c>
      <c r="O26" s="74">
        <v>0</v>
      </c>
      <c r="P26" s="74">
        <v>0</v>
      </c>
      <c r="Q26" s="74">
        <v>0</v>
      </c>
      <c r="R26" s="74">
        <v>0</v>
      </c>
      <c r="S26" s="75">
        <f t="shared" si="0"/>
        <v>528137653.12821972</v>
      </c>
    </row>
    <row r="27" spans="1:19">
      <c r="A27" s="95" t="s">
        <v>156</v>
      </c>
      <c r="B27" s="72" t="s">
        <v>1</v>
      </c>
      <c r="C27" s="73" t="s">
        <v>157</v>
      </c>
      <c r="D27" s="74">
        <v>503880397.21531045</v>
      </c>
      <c r="E27" s="74">
        <v>0</v>
      </c>
      <c r="F27" s="74">
        <v>0</v>
      </c>
      <c r="G27" s="74">
        <v>0</v>
      </c>
      <c r="H27" s="74">
        <v>0</v>
      </c>
      <c r="I27" s="74">
        <v>0</v>
      </c>
      <c r="J27" s="74">
        <v>0</v>
      </c>
      <c r="K27" s="74">
        <v>0</v>
      </c>
      <c r="L27" s="74">
        <v>0</v>
      </c>
      <c r="M27" s="74">
        <v>0</v>
      </c>
      <c r="N27" s="74">
        <v>0</v>
      </c>
      <c r="O27" s="74">
        <v>0</v>
      </c>
      <c r="P27" s="74">
        <v>0</v>
      </c>
      <c r="Q27" s="74">
        <v>0</v>
      </c>
      <c r="R27" s="74">
        <v>0</v>
      </c>
      <c r="S27" s="75">
        <f t="shared" si="0"/>
        <v>503880397.21531045</v>
      </c>
    </row>
    <row r="28" spans="1:19">
      <c r="A28" s="95" t="s">
        <v>158</v>
      </c>
      <c r="B28" s="72" t="s">
        <v>1</v>
      </c>
      <c r="C28" s="73" t="s">
        <v>159</v>
      </c>
      <c r="D28" s="74">
        <v>330184639.9364906</v>
      </c>
      <c r="E28" s="74">
        <v>0</v>
      </c>
      <c r="F28" s="74">
        <v>0</v>
      </c>
      <c r="G28" s="74">
        <v>0</v>
      </c>
      <c r="H28" s="74">
        <v>0</v>
      </c>
      <c r="I28" s="74">
        <v>0</v>
      </c>
      <c r="J28" s="74">
        <v>0</v>
      </c>
      <c r="K28" s="74">
        <v>0</v>
      </c>
      <c r="L28" s="74">
        <v>0</v>
      </c>
      <c r="M28" s="74">
        <v>0</v>
      </c>
      <c r="N28" s="74">
        <v>0</v>
      </c>
      <c r="O28" s="74">
        <v>0</v>
      </c>
      <c r="P28" s="74">
        <v>0</v>
      </c>
      <c r="Q28" s="74">
        <v>0</v>
      </c>
      <c r="R28" s="74">
        <v>0</v>
      </c>
      <c r="S28" s="75">
        <f t="shared" si="0"/>
        <v>330184639.9364906</v>
      </c>
    </row>
    <row r="29" spans="1:19">
      <c r="A29" s="95" t="s">
        <v>176</v>
      </c>
      <c r="B29" s="72" t="s">
        <v>1</v>
      </c>
      <c r="C29" s="73" t="s">
        <v>177</v>
      </c>
      <c r="D29" s="74">
        <v>442399100.21653438</v>
      </c>
      <c r="E29" s="74">
        <v>0</v>
      </c>
      <c r="F29" s="74">
        <v>0</v>
      </c>
      <c r="G29" s="74">
        <v>0</v>
      </c>
      <c r="H29" s="74">
        <v>0</v>
      </c>
      <c r="I29" s="74">
        <v>0</v>
      </c>
      <c r="J29" s="74">
        <v>0</v>
      </c>
      <c r="K29" s="74">
        <v>0</v>
      </c>
      <c r="L29" s="74">
        <v>0</v>
      </c>
      <c r="M29" s="74">
        <v>0</v>
      </c>
      <c r="N29" s="74">
        <v>0</v>
      </c>
      <c r="O29" s="74">
        <v>0</v>
      </c>
      <c r="P29" s="74">
        <v>0</v>
      </c>
      <c r="Q29" s="74">
        <v>0</v>
      </c>
      <c r="R29" s="74">
        <v>0</v>
      </c>
      <c r="S29" s="75">
        <f t="shared" si="0"/>
        <v>442399100.21653438</v>
      </c>
    </row>
    <row r="30" spans="1:19">
      <c r="A30" s="95" t="s">
        <v>178</v>
      </c>
      <c r="B30" s="72" t="s">
        <v>1</v>
      </c>
      <c r="C30" s="73" t="s">
        <v>179</v>
      </c>
      <c r="D30" s="74">
        <v>452555593.54592317</v>
      </c>
      <c r="E30" s="74">
        <v>0</v>
      </c>
      <c r="F30" s="74">
        <v>0</v>
      </c>
      <c r="G30" s="74">
        <v>0</v>
      </c>
      <c r="H30" s="74">
        <v>0</v>
      </c>
      <c r="I30" s="74">
        <v>0</v>
      </c>
      <c r="J30" s="74">
        <v>0</v>
      </c>
      <c r="K30" s="74">
        <v>0</v>
      </c>
      <c r="L30" s="74">
        <v>0</v>
      </c>
      <c r="M30" s="74">
        <v>0</v>
      </c>
      <c r="N30" s="74">
        <v>0</v>
      </c>
      <c r="O30" s="74">
        <v>0</v>
      </c>
      <c r="P30" s="74">
        <v>0</v>
      </c>
      <c r="Q30" s="74">
        <v>0</v>
      </c>
      <c r="R30" s="74">
        <v>0</v>
      </c>
      <c r="S30" s="75">
        <f t="shared" si="0"/>
        <v>452555593.54592317</v>
      </c>
    </row>
    <row r="31" spans="1:19">
      <c r="A31" s="95" t="s">
        <v>182</v>
      </c>
      <c r="B31" s="72" t="s">
        <v>1</v>
      </c>
      <c r="C31" s="73" t="s">
        <v>183</v>
      </c>
      <c r="D31" s="74">
        <v>361245760.31277692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4">
        <v>0</v>
      </c>
      <c r="M31" s="74">
        <v>0</v>
      </c>
      <c r="N31" s="74">
        <v>0</v>
      </c>
      <c r="O31" s="74">
        <v>0</v>
      </c>
      <c r="P31" s="74">
        <v>0</v>
      </c>
      <c r="Q31" s="74">
        <v>0</v>
      </c>
      <c r="R31" s="74">
        <v>0</v>
      </c>
      <c r="S31" s="75">
        <f t="shared" si="0"/>
        <v>361245760.31277692</v>
      </c>
    </row>
    <row r="32" spans="1:19">
      <c r="A32" s="95" t="s">
        <v>190</v>
      </c>
      <c r="B32" s="72" t="s">
        <v>1</v>
      </c>
      <c r="C32" s="73" t="s">
        <v>191</v>
      </c>
      <c r="D32" s="74">
        <v>796594479.23755097</v>
      </c>
      <c r="E32" s="74">
        <v>0</v>
      </c>
      <c r="F32" s="74">
        <v>0</v>
      </c>
      <c r="G32" s="74">
        <v>0</v>
      </c>
      <c r="H32" s="74">
        <v>0</v>
      </c>
      <c r="I32" s="74">
        <v>0</v>
      </c>
      <c r="J32" s="74">
        <v>0</v>
      </c>
      <c r="K32" s="74">
        <v>0</v>
      </c>
      <c r="L32" s="74">
        <v>0</v>
      </c>
      <c r="M32" s="74">
        <v>0</v>
      </c>
      <c r="N32" s="74">
        <v>0</v>
      </c>
      <c r="O32" s="74">
        <v>0</v>
      </c>
      <c r="P32" s="74">
        <v>0</v>
      </c>
      <c r="Q32" s="74">
        <v>0</v>
      </c>
      <c r="R32" s="74">
        <v>0</v>
      </c>
      <c r="S32" s="75">
        <f t="shared" si="0"/>
        <v>796594479.23755097</v>
      </c>
    </row>
    <row r="33" spans="1:19">
      <c r="A33" s="95" t="s">
        <v>198</v>
      </c>
      <c r="B33" s="72" t="s">
        <v>1</v>
      </c>
      <c r="C33" s="73" t="s">
        <v>199</v>
      </c>
      <c r="D33" s="74">
        <v>871782111.89443445</v>
      </c>
      <c r="E33" s="74">
        <v>0</v>
      </c>
      <c r="F33" s="74">
        <v>0</v>
      </c>
      <c r="G33" s="74">
        <v>0</v>
      </c>
      <c r="H33" s="74">
        <v>0</v>
      </c>
      <c r="I33" s="74">
        <v>0</v>
      </c>
      <c r="J33" s="74">
        <v>0</v>
      </c>
      <c r="K33" s="74">
        <v>0</v>
      </c>
      <c r="L33" s="74">
        <v>0</v>
      </c>
      <c r="M33" s="74">
        <v>0</v>
      </c>
      <c r="N33" s="74">
        <v>0</v>
      </c>
      <c r="O33" s="74">
        <v>0</v>
      </c>
      <c r="P33" s="74">
        <v>0</v>
      </c>
      <c r="Q33" s="74">
        <v>0</v>
      </c>
      <c r="R33" s="74">
        <v>0</v>
      </c>
      <c r="S33" s="75">
        <f t="shared" si="0"/>
        <v>871782111.89443445</v>
      </c>
    </row>
    <row r="34" spans="1:19">
      <c r="A34" s="95" t="s">
        <v>211</v>
      </c>
      <c r="B34" s="72" t="s">
        <v>1</v>
      </c>
      <c r="C34" s="73" t="s">
        <v>212</v>
      </c>
      <c r="D34" s="74">
        <v>1047006273.5092301</v>
      </c>
      <c r="E34" s="74">
        <v>0</v>
      </c>
      <c r="F34" s="74">
        <v>0</v>
      </c>
      <c r="G34" s="74">
        <v>0</v>
      </c>
      <c r="H34" s="74">
        <v>0</v>
      </c>
      <c r="I34" s="74">
        <v>0</v>
      </c>
      <c r="J34" s="74">
        <v>0</v>
      </c>
      <c r="K34" s="74">
        <v>0</v>
      </c>
      <c r="L34" s="74">
        <v>0</v>
      </c>
      <c r="M34" s="74">
        <v>0</v>
      </c>
      <c r="N34" s="74">
        <v>0</v>
      </c>
      <c r="O34" s="74">
        <v>0</v>
      </c>
      <c r="P34" s="74">
        <v>0</v>
      </c>
      <c r="Q34" s="74">
        <v>0</v>
      </c>
      <c r="R34" s="74">
        <v>0</v>
      </c>
      <c r="S34" s="75">
        <f t="shared" si="0"/>
        <v>1047006273.5092301</v>
      </c>
    </row>
    <row r="35" spans="1:19">
      <c r="A35" s="95" t="s">
        <v>221</v>
      </c>
      <c r="B35" s="72" t="s">
        <v>1</v>
      </c>
      <c r="C35" s="73" t="s">
        <v>222</v>
      </c>
      <c r="D35" s="74">
        <v>379340095.51610553</v>
      </c>
      <c r="E35" s="74">
        <v>0</v>
      </c>
      <c r="F35" s="74">
        <v>0</v>
      </c>
      <c r="G35" s="74">
        <v>0</v>
      </c>
      <c r="H35" s="74">
        <v>0</v>
      </c>
      <c r="I35" s="74">
        <v>0</v>
      </c>
      <c r="J35" s="74">
        <v>0</v>
      </c>
      <c r="K35" s="74">
        <v>0</v>
      </c>
      <c r="L35" s="74">
        <v>0</v>
      </c>
      <c r="M35" s="74">
        <v>0</v>
      </c>
      <c r="N35" s="74">
        <v>0</v>
      </c>
      <c r="O35" s="74">
        <v>0</v>
      </c>
      <c r="P35" s="74">
        <v>0</v>
      </c>
      <c r="Q35" s="74">
        <v>0</v>
      </c>
      <c r="R35" s="74">
        <v>0</v>
      </c>
      <c r="S35" s="75">
        <f t="shared" si="0"/>
        <v>379340095.51610553</v>
      </c>
    </row>
    <row r="36" spans="1:19">
      <c r="A36" s="95" t="s">
        <v>245</v>
      </c>
      <c r="B36" s="72" t="s">
        <v>237</v>
      </c>
      <c r="C36" s="73" t="s">
        <v>246</v>
      </c>
      <c r="D36" s="74">
        <v>0</v>
      </c>
      <c r="E36" s="74">
        <v>0</v>
      </c>
      <c r="F36" s="74">
        <v>0</v>
      </c>
      <c r="G36" s="74">
        <v>0</v>
      </c>
      <c r="H36" s="74">
        <v>0</v>
      </c>
      <c r="I36" s="74">
        <v>0</v>
      </c>
      <c r="J36" s="74">
        <v>0</v>
      </c>
      <c r="K36" s="74">
        <v>0</v>
      </c>
      <c r="L36" s="74">
        <v>0</v>
      </c>
      <c r="M36" s="74">
        <v>0</v>
      </c>
      <c r="N36" s="74">
        <v>0</v>
      </c>
      <c r="O36" s="74">
        <v>0</v>
      </c>
      <c r="P36" s="74">
        <v>0</v>
      </c>
      <c r="Q36" s="74">
        <v>473008322.91512668</v>
      </c>
      <c r="R36" s="74">
        <v>0</v>
      </c>
      <c r="S36" s="75">
        <f t="shared" si="0"/>
        <v>473008322.91512668</v>
      </c>
    </row>
    <row r="37" spans="1:19">
      <c r="A37" s="95" t="s">
        <v>255</v>
      </c>
      <c r="B37" s="72" t="s">
        <v>237</v>
      </c>
      <c r="C37" s="73" t="s">
        <v>256</v>
      </c>
      <c r="D37" s="74">
        <v>0</v>
      </c>
      <c r="E37" s="74">
        <v>0</v>
      </c>
      <c r="F37" s="74">
        <v>0</v>
      </c>
      <c r="G37" s="74">
        <v>0</v>
      </c>
      <c r="H37" s="74">
        <v>0</v>
      </c>
      <c r="I37" s="74">
        <v>0</v>
      </c>
      <c r="J37" s="74">
        <v>0</v>
      </c>
      <c r="K37" s="74">
        <v>0</v>
      </c>
      <c r="L37" s="74">
        <v>0</v>
      </c>
      <c r="M37" s="74">
        <v>0</v>
      </c>
      <c r="N37" s="74">
        <v>0</v>
      </c>
      <c r="O37" s="74">
        <v>0</v>
      </c>
      <c r="P37" s="74">
        <v>0</v>
      </c>
      <c r="Q37" s="74">
        <v>330335847.60239297</v>
      </c>
      <c r="R37" s="74">
        <v>0</v>
      </c>
      <c r="S37" s="75">
        <f t="shared" si="0"/>
        <v>330335847.60239297</v>
      </c>
    </row>
    <row r="38" spans="1:19">
      <c r="A38" s="95" t="s">
        <v>263</v>
      </c>
      <c r="B38" s="72" t="s">
        <v>237</v>
      </c>
      <c r="C38" s="73" t="s">
        <v>264</v>
      </c>
      <c r="D38" s="74">
        <v>0</v>
      </c>
      <c r="E38" s="74">
        <v>0</v>
      </c>
      <c r="F38" s="74">
        <v>0</v>
      </c>
      <c r="G38" s="74">
        <v>0</v>
      </c>
      <c r="H38" s="74">
        <v>0</v>
      </c>
      <c r="I38" s="74">
        <v>0</v>
      </c>
      <c r="J38" s="74">
        <v>0</v>
      </c>
      <c r="K38" s="74">
        <v>0</v>
      </c>
      <c r="L38" s="74">
        <v>0</v>
      </c>
      <c r="M38" s="74">
        <v>0</v>
      </c>
      <c r="N38" s="74">
        <v>0</v>
      </c>
      <c r="O38" s="74">
        <v>0</v>
      </c>
      <c r="P38" s="74">
        <v>0</v>
      </c>
      <c r="Q38" s="74">
        <v>609943703.98248065</v>
      </c>
      <c r="R38" s="74">
        <v>0</v>
      </c>
      <c r="S38" s="75">
        <f t="shared" si="0"/>
        <v>609943703.98248065</v>
      </c>
    </row>
    <row r="39" spans="1:19">
      <c r="A39" s="95" t="s">
        <v>282</v>
      </c>
      <c r="B39" s="72" t="s">
        <v>283</v>
      </c>
      <c r="C39" s="73" t="s">
        <v>283</v>
      </c>
      <c r="D39" s="74">
        <v>0</v>
      </c>
      <c r="E39" s="74">
        <v>0</v>
      </c>
      <c r="F39" s="74">
        <v>0</v>
      </c>
      <c r="G39" s="74">
        <v>0</v>
      </c>
      <c r="H39" s="74">
        <v>0</v>
      </c>
      <c r="I39" s="74">
        <v>0</v>
      </c>
      <c r="J39" s="74">
        <v>0</v>
      </c>
      <c r="K39" s="74">
        <v>0</v>
      </c>
      <c r="L39" s="74">
        <v>0</v>
      </c>
      <c r="M39" s="74">
        <v>0</v>
      </c>
      <c r="N39" s="74">
        <v>0</v>
      </c>
      <c r="O39" s="74">
        <v>0</v>
      </c>
      <c r="P39" s="74">
        <v>655214878.50000012</v>
      </c>
      <c r="Q39" s="74">
        <v>0</v>
      </c>
      <c r="R39" s="74">
        <v>0</v>
      </c>
      <c r="S39" s="75">
        <f t="shared" si="0"/>
        <v>655214878.50000012</v>
      </c>
    </row>
    <row r="40" spans="1:19">
      <c r="A40" s="95" t="s">
        <v>284</v>
      </c>
      <c r="B40" s="72" t="s">
        <v>285</v>
      </c>
      <c r="C40" s="73" t="s">
        <v>286</v>
      </c>
      <c r="D40" s="74">
        <v>0</v>
      </c>
      <c r="E40" s="74">
        <v>897581491.71192002</v>
      </c>
      <c r="F40" s="74">
        <v>0</v>
      </c>
      <c r="G40" s="74">
        <v>262015921.67121029</v>
      </c>
      <c r="H40" s="74">
        <v>0</v>
      </c>
      <c r="I40" s="74">
        <v>0</v>
      </c>
      <c r="J40" s="74">
        <v>0</v>
      </c>
      <c r="K40" s="74">
        <v>0</v>
      </c>
      <c r="L40" s="74">
        <v>0</v>
      </c>
      <c r="M40" s="74">
        <v>0</v>
      </c>
      <c r="N40" s="74">
        <v>0</v>
      </c>
      <c r="O40" s="74">
        <v>0</v>
      </c>
      <c r="P40" s="74">
        <v>0</v>
      </c>
      <c r="Q40" s="74">
        <v>0</v>
      </c>
      <c r="R40" s="74">
        <v>0</v>
      </c>
      <c r="S40" s="75">
        <f t="shared" si="0"/>
        <v>1159597413.3831303</v>
      </c>
    </row>
    <row r="41" spans="1:19">
      <c r="A41" s="95" t="s">
        <v>292</v>
      </c>
      <c r="B41" s="72" t="s">
        <v>285</v>
      </c>
      <c r="C41" s="73" t="s">
        <v>293</v>
      </c>
      <c r="D41" s="74">
        <v>0</v>
      </c>
      <c r="E41" s="74">
        <v>89101044.0425964</v>
      </c>
      <c r="F41" s="74">
        <v>0</v>
      </c>
      <c r="G41" s="74">
        <v>0</v>
      </c>
      <c r="H41" s="74">
        <v>0</v>
      </c>
      <c r="I41" s="74">
        <v>0</v>
      </c>
      <c r="J41" s="74">
        <v>0</v>
      </c>
      <c r="K41" s="74">
        <v>0</v>
      </c>
      <c r="L41" s="74">
        <v>0</v>
      </c>
      <c r="M41" s="74">
        <v>0</v>
      </c>
      <c r="N41" s="74">
        <v>0</v>
      </c>
      <c r="O41" s="74">
        <v>0</v>
      </c>
      <c r="P41" s="74">
        <v>0</v>
      </c>
      <c r="Q41" s="74">
        <v>0</v>
      </c>
      <c r="R41" s="74">
        <v>0</v>
      </c>
      <c r="S41" s="75">
        <f t="shared" si="0"/>
        <v>89101044.0425964</v>
      </c>
    </row>
    <row r="42" spans="1:19">
      <c r="A42" s="95" t="s">
        <v>316</v>
      </c>
      <c r="B42" s="72" t="s">
        <v>285</v>
      </c>
      <c r="C42" s="73" t="s">
        <v>317</v>
      </c>
      <c r="D42" s="74">
        <v>0</v>
      </c>
      <c r="E42" s="74">
        <v>245385274.29979697</v>
      </c>
      <c r="F42" s="74">
        <v>0</v>
      </c>
      <c r="G42" s="74">
        <v>0</v>
      </c>
      <c r="H42" s="74">
        <v>0</v>
      </c>
      <c r="I42" s="74">
        <v>0</v>
      </c>
      <c r="J42" s="74">
        <v>0</v>
      </c>
      <c r="K42" s="74">
        <v>0</v>
      </c>
      <c r="L42" s="74">
        <v>0</v>
      </c>
      <c r="M42" s="74">
        <v>0</v>
      </c>
      <c r="N42" s="74">
        <v>0</v>
      </c>
      <c r="O42" s="74">
        <v>0</v>
      </c>
      <c r="P42" s="74">
        <v>0</v>
      </c>
      <c r="Q42" s="74">
        <v>0</v>
      </c>
      <c r="R42" s="74">
        <v>0</v>
      </c>
      <c r="S42" s="75">
        <f t="shared" si="0"/>
        <v>245385274.29979697</v>
      </c>
    </row>
    <row r="43" spans="1:19">
      <c r="A43" s="95" t="s">
        <v>318</v>
      </c>
      <c r="B43" s="72" t="s">
        <v>285</v>
      </c>
      <c r="C43" s="73" t="s">
        <v>319</v>
      </c>
      <c r="D43" s="74">
        <v>0</v>
      </c>
      <c r="E43" s="74">
        <v>87611146.437785938</v>
      </c>
      <c r="F43" s="74">
        <v>0</v>
      </c>
      <c r="G43" s="74">
        <v>0</v>
      </c>
      <c r="H43" s="74">
        <v>0</v>
      </c>
      <c r="I43" s="74">
        <v>0</v>
      </c>
      <c r="J43" s="74">
        <v>0</v>
      </c>
      <c r="K43" s="74">
        <v>0</v>
      </c>
      <c r="L43" s="74">
        <v>0</v>
      </c>
      <c r="M43" s="74">
        <v>0</v>
      </c>
      <c r="N43" s="74">
        <v>0</v>
      </c>
      <c r="O43" s="74">
        <v>0</v>
      </c>
      <c r="P43" s="74">
        <v>0</v>
      </c>
      <c r="Q43" s="74">
        <v>0</v>
      </c>
      <c r="R43" s="74">
        <v>0</v>
      </c>
      <c r="S43" s="75">
        <f t="shared" si="0"/>
        <v>87611146.437785938</v>
      </c>
    </row>
    <row r="44" spans="1:19">
      <c r="A44" s="95" t="s">
        <v>326</v>
      </c>
      <c r="B44" s="72" t="s">
        <v>285</v>
      </c>
      <c r="C44" s="73" t="s">
        <v>2147</v>
      </c>
      <c r="D44" s="74">
        <v>0</v>
      </c>
      <c r="E44" s="74">
        <v>86327939.830174595</v>
      </c>
      <c r="F44" s="74">
        <v>0</v>
      </c>
      <c r="G44" s="74">
        <v>0</v>
      </c>
      <c r="H44" s="74">
        <v>0</v>
      </c>
      <c r="I44" s="74">
        <v>0</v>
      </c>
      <c r="J44" s="74">
        <v>0</v>
      </c>
      <c r="K44" s="74">
        <v>0</v>
      </c>
      <c r="L44" s="74">
        <v>0</v>
      </c>
      <c r="M44" s="74">
        <v>0</v>
      </c>
      <c r="N44" s="74">
        <v>0</v>
      </c>
      <c r="O44" s="74">
        <v>0</v>
      </c>
      <c r="P44" s="74">
        <v>0</v>
      </c>
      <c r="Q44" s="74">
        <v>0</v>
      </c>
      <c r="R44" s="74">
        <v>0</v>
      </c>
      <c r="S44" s="75">
        <f t="shared" si="0"/>
        <v>86327939.830174595</v>
      </c>
    </row>
    <row r="45" spans="1:19">
      <c r="A45" s="95" t="s">
        <v>367</v>
      </c>
      <c r="B45" s="72" t="s">
        <v>285</v>
      </c>
      <c r="C45" s="73" t="s">
        <v>368</v>
      </c>
      <c r="D45" s="74">
        <v>0</v>
      </c>
      <c r="E45" s="74">
        <v>69904617.677726179</v>
      </c>
      <c r="F45" s="74">
        <v>0</v>
      </c>
      <c r="G45" s="74">
        <v>0</v>
      </c>
      <c r="H45" s="74">
        <v>0</v>
      </c>
      <c r="I45" s="74">
        <v>0</v>
      </c>
      <c r="J45" s="74">
        <v>0</v>
      </c>
      <c r="K45" s="74">
        <v>0</v>
      </c>
      <c r="L45" s="74">
        <v>0</v>
      </c>
      <c r="M45" s="74">
        <v>0</v>
      </c>
      <c r="N45" s="74">
        <v>0</v>
      </c>
      <c r="O45" s="74">
        <v>0</v>
      </c>
      <c r="P45" s="74">
        <v>0</v>
      </c>
      <c r="Q45" s="74">
        <v>0</v>
      </c>
      <c r="R45" s="74">
        <v>0</v>
      </c>
      <c r="S45" s="75">
        <f t="shared" si="0"/>
        <v>69904617.677726179</v>
      </c>
    </row>
    <row r="46" spans="1:19">
      <c r="A46" s="95" t="s">
        <v>375</v>
      </c>
      <c r="B46" s="72" t="s">
        <v>376</v>
      </c>
      <c r="C46" s="73" t="s">
        <v>377</v>
      </c>
      <c r="D46" s="74">
        <v>0</v>
      </c>
      <c r="E46" s="74">
        <v>0</v>
      </c>
      <c r="F46" s="74">
        <v>492347146.77048528</v>
      </c>
      <c r="G46" s="74">
        <v>0</v>
      </c>
      <c r="H46" s="74">
        <v>0</v>
      </c>
      <c r="I46" s="74">
        <v>0</v>
      </c>
      <c r="J46" s="74">
        <v>0</v>
      </c>
      <c r="K46" s="74">
        <v>0</v>
      </c>
      <c r="L46" s="74">
        <v>0</v>
      </c>
      <c r="M46" s="74">
        <v>0</v>
      </c>
      <c r="N46" s="74">
        <v>0</v>
      </c>
      <c r="O46" s="74">
        <v>0</v>
      </c>
      <c r="P46" s="74">
        <v>0</v>
      </c>
      <c r="Q46" s="74">
        <v>0</v>
      </c>
      <c r="R46" s="74">
        <v>0</v>
      </c>
      <c r="S46" s="75">
        <f t="shared" si="0"/>
        <v>492347146.77048528</v>
      </c>
    </row>
    <row r="47" spans="1:19">
      <c r="A47" s="95" t="s">
        <v>384</v>
      </c>
      <c r="B47" s="72" t="s">
        <v>376</v>
      </c>
      <c r="C47" s="73" t="s">
        <v>385</v>
      </c>
      <c r="D47" s="74">
        <v>0</v>
      </c>
      <c r="E47" s="74">
        <v>0</v>
      </c>
      <c r="F47" s="74">
        <v>69120689.93675825</v>
      </c>
      <c r="G47" s="74">
        <v>0</v>
      </c>
      <c r="H47" s="74">
        <v>0</v>
      </c>
      <c r="I47" s="74">
        <v>0</v>
      </c>
      <c r="J47" s="74">
        <v>0</v>
      </c>
      <c r="K47" s="74">
        <v>0</v>
      </c>
      <c r="L47" s="74">
        <v>0</v>
      </c>
      <c r="M47" s="74">
        <v>0</v>
      </c>
      <c r="N47" s="74">
        <v>0</v>
      </c>
      <c r="O47" s="74">
        <v>0</v>
      </c>
      <c r="P47" s="74">
        <v>0</v>
      </c>
      <c r="Q47" s="74">
        <v>0</v>
      </c>
      <c r="R47" s="74">
        <v>0</v>
      </c>
      <c r="S47" s="75">
        <f t="shared" si="0"/>
        <v>69120689.93675825</v>
      </c>
    </row>
    <row r="48" spans="1:19">
      <c r="A48" s="95" t="s">
        <v>386</v>
      </c>
      <c r="B48" s="72" t="s">
        <v>376</v>
      </c>
      <c r="C48" s="73" t="s">
        <v>387</v>
      </c>
      <c r="D48" s="74">
        <v>0</v>
      </c>
      <c r="E48" s="74">
        <v>0</v>
      </c>
      <c r="F48" s="74">
        <v>21335180.010000002</v>
      </c>
      <c r="G48" s="74">
        <v>0</v>
      </c>
      <c r="H48" s="74">
        <v>0</v>
      </c>
      <c r="I48" s="74">
        <v>0</v>
      </c>
      <c r="J48" s="74">
        <v>0</v>
      </c>
      <c r="K48" s="74">
        <v>0</v>
      </c>
      <c r="L48" s="74">
        <v>0</v>
      </c>
      <c r="M48" s="74">
        <v>0</v>
      </c>
      <c r="N48" s="74">
        <v>0</v>
      </c>
      <c r="O48" s="74">
        <v>0</v>
      </c>
      <c r="P48" s="74">
        <v>0</v>
      </c>
      <c r="Q48" s="74">
        <v>0</v>
      </c>
      <c r="R48" s="74">
        <v>0</v>
      </c>
      <c r="S48" s="75">
        <f t="shared" si="0"/>
        <v>21335180.010000002</v>
      </c>
    </row>
    <row r="49" spans="1:19">
      <c r="A49" s="95" t="s">
        <v>392</v>
      </c>
      <c r="B49" s="72" t="s">
        <v>376</v>
      </c>
      <c r="C49" s="73" t="s">
        <v>393</v>
      </c>
      <c r="D49" s="74">
        <v>0</v>
      </c>
      <c r="E49" s="74">
        <v>0</v>
      </c>
      <c r="F49" s="74">
        <v>70931368.602527544</v>
      </c>
      <c r="G49" s="74">
        <v>0</v>
      </c>
      <c r="H49" s="74">
        <v>0</v>
      </c>
      <c r="I49" s="74">
        <v>0</v>
      </c>
      <c r="J49" s="74">
        <v>0</v>
      </c>
      <c r="K49" s="74">
        <v>0</v>
      </c>
      <c r="L49" s="74">
        <v>0</v>
      </c>
      <c r="M49" s="74">
        <v>0</v>
      </c>
      <c r="N49" s="74">
        <v>0</v>
      </c>
      <c r="O49" s="74">
        <v>0</v>
      </c>
      <c r="P49" s="74">
        <v>0</v>
      </c>
      <c r="Q49" s="74">
        <v>0</v>
      </c>
      <c r="R49" s="74">
        <v>0</v>
      </c>
      <c r="S49" s="75">
        <f t="shared" si="0"/>
        <v>70931368.602527544</v>
      </c>
    </row>
    <row r="50" spans="1:19">
      <c r="A50" s="95" t="s">
        <v>399</v>
      </c>
      <c r="B50" s="72" t="s">
        <v>376</v>
      </c>
      <c r="C50" s="73" t="s">
        <v>47</v>
      </c>
      <c r="D50" s="74">
        <v>0</v>
      </c>
      <c r="E50" s="74">
        <v>0</v>
      </c>
      <c r="F50" s="74">
        <v>25034600.683245018</v>
      </c>
      <c r="G50" s="74">
        <v>0</v>
      </c>
      <c r="H50" s="74">
        <v>0</v>
      </c>
      <c r="I50" s="74">
        <v>0</v>
      </c>
      <c r="J50" s="74">
        <v>0</v>
      </c>
      <c r="K50" s="74">
        <v>0</v>
      </c>
      <c r="L50" s="74">
        <v>0</v>
      </c>
      <c r="M50" s="74">
        <v>0</v>
      </c>
      <c r="N50" s="74">
        <v>0</v>
      </c>
      <c r="O50" s="74">
        <v>0</v>
      </c>
      <c r="P50" s="74">
        <v>0</v>
      </c>
      <c r="Q50" s="74">
        <v>0</v>
      </c>
      <c r="R50" s="74">
        <v>0</v>
      </c>
      <c r="S50" s="75">
        <f t="shared" si="0"/>
        <v>25034600.683245018</v>
      </c>
    </row>
    <row r="51" spans="1:19">
      <c r="A51" s="95" t="s">
        <v>400</v>
      </c>
      <c r="B51" s="72" t="s">
        <v>376</v>
      </c>
      <c r="C51" s="73" t="s">
        <v>401</v>
      </c>
      <c r="D51" s="74">
        <v>0</v>
      </c>
      <c r="E51" s="74">
        <v>0</v>
      </c>
      <c r="F51" s="74">
        <v>31375261.57</v>
      </c>
      <c r="G51" s="74">
        <v>0</v>
      </c>
      <c r="H51" s="74">
        <v>0</v>
      </c>
      <c r="I51" s="74">
        <v>0</v>
      </c>
      <c r="J51" s="74">
        <v>0</v>
      </c>
      <c r="K51" s="74">
        <v>0</v>
      </c>
      <c r="L51" s="74">
        <v>0</v>
      </c>
      <c r="M51" s="74">
        <v>0</v>
      </c>
      <c r="N51" s="74">
        <v>0</v>
      </c>
      <c r="O51" s="74">
        <v>0</v>
      </c>
      <c r="P51" s="74">
        <v>0</v>
      </c>
      <c r="Q51" s="74">
        <v>0</v>
      </c>
      <c r="R51" s="74">
        <v>0</v>
      </c>
      <c r="S51" s="75">
        <f t="shared" si="0"/>
        <v>31375261.57</v>
      </c>
    </row>
    <row r="52" spans="1:19">
      <c r="A52" s="95" t="s">
        <v>406</v>
      </c>
      <c r="B52" s="72" t="s">
        <v>376</v>
      </c>
      <c r="C52" s="73" t="s">
        <v>407</v>
      </c>
      <c r="D52" s="74">
        <v>0</v>
      </c>
      <c r="E52" s="74">
        <v>0</v>
      </c>
      <c r="F52" s="74">
        <v>379061642.42083257</v>
      </c>
      <c r="G52" s="74">
        <v>0</v>
      </c>
      <c r="H52" s="74">
        <v>0</v>
      </c>
      <c r="I52" s="74">
        <v>0</v>
      </c>
      <c r="J52" s="74">
        <v>0</v>
      </c>
      <c r="K52" s="74">
        <v>0</v>
      </c>
      <c r="L52" s="74">
        <v>0</v>
      </c>
      <c r="M52" s="74">
        <v>0</v>
      </c>
      <c r="N52" s="74">
        <v>0</v>
      </c>
      <c r="O52" s="74">
        <v>0</v>
      </c>
      <c r="P52" s="74">
        <v>0</v>
      </c>
      <c r="Q52" s="74">
        <v>0</v>
      </c>
      <c r="R52" s="74">
        <v>0</v>
      </c>
      <c r="S52" s="75">
        <f t="shared" si="0"/>
        <v>379061642.42083257</v>
      </c>
    </row>
    <row r="53" spans="1:19">
      <c r="A53" s="95" t="s">
        <v>416</v>
      </c>
      <c r="B53" s="72" t="s">
        <v>376</v>
      </c>
      <c r="C53" s="73" t="s">
        <v>417</v>
      </c>
      <c r="D53" s="74">
        <v>0</v>
      </c>
      <c r="E53" s="74">
        <v>0</v>
      </c>
      <c r="F53" s="74">
        <v>66129133.880269863</v>
      </c>
      <c r="G53" s="74">
        <v>0</v>
      </c>
      <c r="H53" s="74">
        <v>0</v>
      </c>
      <c r="I53" s="74">
        <v>0</v>
      </c>
      <c r="J53" s="74">
        <v>0</v>
      </c>
      <c r="K53" s="74">
        <v>0</v>
      </c>
      <c r="L53" s="74">
        <v>0</v>
      </c>
      <c r="M53" s="74">
        <v>0</v>
      </c>
      <c r="N53" s="74">
        <v>0</v>
      </c>
      <c r="O53" s="74">
        <v>0</v>
      </c>
      <c r="P53" s="74">
        <v>0</v>
      </c>
      <c r="Q53" s="74">
        <v>0</v>
      </c>
      <c r="R53" s="74">
        <v>0</v>
      </c>
      <c r="S53" s="75">
        <f t="shared" si="0"/>
        <v>66129133.880269863</v>
      </c>
    </row>
    <row r="54" spans="1:19">
      <c r="A54" s="95" t="s">
        <v>436</v>
      </c>
      <c r="B54" s="72" t="s">
        <v>376</v>
      </c>
      <c r="C54" s="73" t="s">
        <v>437</v>
      </c>
      <c r="D54" s="74">
        <v>0</v>
      </c>
      <c r="E54" s="74">
        <v>0</v>
      </c>
      <c r="F54" s="74">
        <v>509824132.15312809</v>
      </c>
      <c r="G54" s="74">
        <v>0</v>
      </c>
      <c r="H54" s="74">
        <v>0</v>
      </c>
      <c r="I54" s="74">
        <v>0</v>
      </c>
      <c r="J54" s="74">
        <v>0</v>
      </c>
      <c r="K54" s="74">
        <v>0</v>
      </c>
      <c r="L54" s="74">
        <v>0</v>
      </c>
      <c r="M54" s="74">
        <v>0</v>
      </c>
      <c r="N54" s="74">
        <v>0</v>
      </c>
      <c r="O54" s="74">
        <v>0</v>
      </c>
      <c r="P54" s="74">
        <v>0</v>
      </c>
      <c r="Q54" s="74">
        <v>0</v>
      </c>
      <c r="R54" s="74">
        <v>0</v>
      </c>
      <c r="S54" s="75">
        <f t="shared" si="0"/>
        <v>509824132.15312809</v>
      </c>
    </row>
    <row r="55" spans="1:19">
      <c r="A55" s="95" t="s">
        <v>454</v>
      </c>
      <c r="B55" s="72" t="s">
        <v>376</v>
      </c>
      <c r="C55" s="73" t="s">
        <v>455</v>
      </c>
      <c r="D55" s="74">
        <v>0</v>
      </c>
      <c r="E55" s="74">
        <v>0</v>
      </c>
      <c r="F55" s="74">
        <v>53296932.90112225</v>
      </c>
      <c r="G55" s="74">
        <v>0</v>
      </c>
      <c r="H55" s="74">
        <v>0</v>
      </c>
      <c r="I55" s="74">
        <v>0</v>
      </c>
      <c r="J55" s="74">
        <v>0</v>
      </c>
      <c r="K55" s="74">
        <v>0</v>
      </c>
      <c r="L55" s="74">
        <v>0</v>
      </c>
      <c r="M55" s="74">
        <v>0</v>
      </c>
      <c r="N55" s="74">
        <v>0</v>
      </c>
      <c r="O55" s="74">
        <v>0</v>
      </c>
      <c r="P55" s="74">
        <v>0</v>
      </c>
      <c r="Q55" s="74">
        <v>0</v>
      </c>
      <c r="R55" s="74">
        <v>0</v>
      </c>
      <c r="S55" s="75">
        <f t="shared" si="0"/>
        <v>53296932.90112225</v>
      </c>
    </row>
    <row r="56" spans="1:19">
      <c r="A56" s="95" t="s">
        <v>456</v>
      </c>
      <c r="B56" s="72" t="s">
        <v>376</v>
      </c>
      <c r="C56" s="73" t="s">
        <v>2112</v>
      </c>
      <c r="D56" s="74">
        <v>0</v>
      </c>
      <c r="E56" s="74">
        <v>0</v>
      </c>
      <c r="F56" s="74">
        <v>31293250.854056273</v>
      </c>
      <c r="G56" s="74">
        <v>0</v>
      </c>
      <c r="H56" s="74">
        <v>0</v>
      </c>
      <c r="I56" s="74">
        <v>0</v>
      </c>
      <c r="J56" s="74">
        <v>0</v>
      </c>
      <c r="K56" s="74">
        <v>0</v>
      </c>
      <c r="L56" s="74">
        <v>0</v>
      </c>
      <c r="M56" s="74">
        <v>0</v>
      </c>
      <c r="N56" s="74">
        <v>0</v>
      </c>
      <c r="O56" s="74">
        <v>0</v>
      </c>
      <c r="P56" s="74">
        <v>0</v>
      </c>
      <c r="Q56" s="74">
        <v>0</v>
      </c>
      <c r="R56" s="74">
        <v>0</v>
      </c>
      <c r="S56" s="75">
        <f t="shared" si="0"/>
        <v>31293250.854056273</v>
      </c>
    </row>
    <row r="57" spans="1:19">
      <c r="A57" s="95" t="s">
        <v>461</v>
      </c>
      <c r="B57" s="72" t="s">
        <v>376</v>
      </c>
      <c r="C57" s="73" t="s">
        <v>462</v>
      </c>
      <c r="D57" s="74">
        <v>0</v>
      </c>
      <c r="E57" s="74">
        <v>0</v>
      </c>
      <c r="F57" s="74">
        <v>69514315.733664632</v>
      </c>
      <c r="G57" s="74">
        <v>0</v>
      </c>
      <c r="H57" s="74">
        <v>0</v>
      </c>
      <c r="I57" s="74">
        <v>0</v>
      </c>
      <c r="J57" s="74">
        <v>0</v>
      </c>
      <c r="K57" s="74">
        <v>0</v>
      </c>
      <c r="L57" s="74">
        <v>0</v>
      </c>
      <c r="M57" s="74">
        <v>0</v>
      </c>
      <c r="N57" s="74">
        <v>0</v>
      </c>
      <c r="O57" s="74">
        <v>0</v>
      </c>
      <c r="P57" s="74">
        <v>0</v>
      </c>
      <c r="Q57" s="74">
        <v>0</v>
      </c>
      <c r="R57" s="74">
        <v>0</v>
      </c>
      <c r="S57" s="75">
        <f t="shared" si="0"/>
        <v>69514315.733664632</v>
      </c>
    </row>
    <row r="58" spans="1:19">
      <c r="A58" s="95" t="s">
        <v>466</v>
      </c>
      <c r="B58" s="72" t="s">
        <v>376</v>
      </c>
      <c r="C58" s="73" t="s">
        <v>467</v>
      </c>
      <c r="D58" s="74">
        <v>0</v>
      </c>
      <c r="E58" s="74">
        <v>0</v>
      </c>
      <c r="F58" s="74">
        <v>22590188.66</v>
      </c>
      <c r="G58" s="74">
        <v>0</v>
      </c>
      <c r="H58" s="74">
        <v>0</v>
      </c>
      <c r="I58" s="74">
        <v>0</v>
      </c>
      <c r="J58" s="74">
        <v>0</v>
      </c>
      <c r="K58" s="74">
        <v>0</v>
      </c>
      <c r="L58" s="74">
        <v>0</v>
      </c>
      <c r="M58" s="74">
        <v>0</v>
      </c>
      <c r="N58" s="74">
        <v>0</v>
      </c>
      <c r="O58" s="74">
        <v>0</v>
      </c>
      <c r="P58" s="74">
        <v>0</v>
      </c>
      <c r="Q58" s="74">
        <v>0</v>
      </c>
      <c r="R58" s="74">
        <v>0</v>
      </c>
      <c r="S58" s="75">
        <f t="shared" si="0"/>
        <v>22590188.66</v>
      </c>
    </row>
    <row r="59" spans="1:19">
      <c r="A59" s="95" t="s">
        <v>470</v>
      </c>
      <c r="B59" s="72" t="s">
        <v>376</v>
      </c>
      <c r="C59" s="73" t="s">
        <v>471</v>
      </c>
      <c r="D59" s="74">
        <v>0</v>
      </c>
      <c r="E59" s="74">
        <v>0</v>
      </c>
      <c r="F59" s="74">
        <v>75891053.643547788</v>
      </c>
      <c r="G59" s="74">
        <v>0</v>
      </c>
      <c r="H59" s="74">
        <v>0</v>
      </c>
      <c r="I59" s="74">
        <v>0</v>
      </c>
      <c r="J59" s="74">
        <v>0</v>
      </c>
      <c r="K59" s="74">
        <v>0</v>
      </c>
      <c r="L59" s="74">
        <v>0</v>
      </c>
      <c r="M59" s="74">
        <v>0</v>
      </c>
      <c r="N59" s="74">
        <v>0</v>
      </c>
      <c r="O59" s="74">
        <v>0</v>
      </c>
      <c r="P59" s="74">
        <v>0</v>
      </c>
      <c r="Q59" s="74">
        <v>0</v>
      </c>
      <c r="R59" s="74">
        <v>0</v>
      </c>
      <c r="S59" s="75">
        <f t="shared" si="0"/>
        <v>75891053.643547788</v>
      </c>
    </row>
    <row r="60" spans="1:19">
      <c r="A60" s="95" t="s">
        <v>478</v>
      </c>
      <c r="B60" s="72" t="s">
        <v>376</v>
      </c>
      <c r="C60" s="73" t="s">
        <v>479</v>
      </c>
      <c r="D60" s="74">
        <v>0</v>
      </c>
      <c r="E60" s="74">
        <v>0</v>
      </c>
      <c r="F60" s="74">
        <v>154458762.70605889</v>
      </c>
      <c r="G60" s="74">
        <v>0</v>
      </c>
      <c r="H60" s="74">
        <v>0</v>
      </c>
      <c r="I60" s="74">
        <v>0</v>
      </c>
      <c r="J60" s="74">
        <v>0</v>
      </c>
      <c r="K60" s="74">
        <v>0</v>
      </c>
      <c r="L60" s="74">
        <v>0</v>
      </c>
      <c r="M60" s="74">
        <v>0</v>
      </c>
      <c r="N60" s="74">
        <v>0</v>
      </c>
      <c r="O60" s="74">
        <v>0</v>
      </c>
      <c r="P60" s="74">
        <v>0</v>
      </c>
      <c r="Q60" s="74">
        <v>0</v>
      </c>
      <c r="R60" s="74">
        <v>0</v>
      </c>
      <c r="S60" s="75">
        <f t="shared" si="0"/>
        <v>154458762.70605889</v>
      </c>
    </row>
    <row r="61" spans="1:19">
      <c r="A61" s="95" t="s">
        <v>482</v>
      </c>
      <c r="B61" s="72" t="s">
        <v>376</v>
      </c>
      <c r="C61" s="73" t="s">
        <v>483</v>
      </c>
      <c r="D61" s="74">
        <v>0</v>
      </c>
      <c r="E61" s="74">
        <v>0</v>
      </c>
      <c r="F61" s="74">
        <v>78055995.526532814</v>
      </c>
      <c r="G61" s="74">
        <v>0</v>
      </c>
      <c r="H61" s="74">
        <v>0</v>
      </c>
      <c r="I61" s="74">
        <v>0</v>
      </c>
      <c r="J61" s="74">
        <v>0</v>
      </c>
      <c r="K61" s="74">
        <v>0</v>
      </c>
      <c r="L61" s="74">
        <v>0</v>
      </c>
      <c r="M61" s="74">
        <v>0</v>
      </c>
      <c r="N61" s="74">
        <v>0</v>
      </c>
      <c r="O61" s="74">
        <v>0</v>
      </c>
      <c r="P61" s="74">
        <v>0</v>
      </c>
      <c r="Q61" s="74">
        <v>0</v>
      </c>
      <c r="R61" s="74">
        <v>0</v>
      </c>
      <c r="S61" s="75">
        <f t="shared" si="0"/>
        <v>78055995.526532814</v>
      </c>
    </row>
    <row r="62" spans="1:19">
      <c r="A62" s="95" t="s">
        <v>487</v>
      </c>
      <c r="B62" s="72" t="s">
        <v>376</v>
      </c>
      <c r="C62" s="73" t="s">
        <v>488</v>
      </c>
      <c r="D62" s="74">
        <v>0</v>
      </c>
      <c r="E62" s="74">
        <v>0</v>
      </c>
      <c r="F62" s="74">
        <v>30387911.521171629</v>
      </c>
      <c r="G62" s="74">
        <v>0</v>
      </c>
      <c r="H62" s="74">
        <v>0</v>
      </c>
      <c r="I62" s="74">
        <v>0</v>
      </c>
      <c r="J62" s="74">
        <v>0</v>
      </c>
      <c r="K62" s="74">
        <v>0</v>
      </c>
      <c r="L62" s="74">
        <v>0</v>
      </c>
      <c r="M62" s="74">
        <v>0</v>
      </c>
      <c r="N62" s="74">
        <v>0</v>
      </c>
      <c r="O62" s="74">
        <v>0</v>
      </c>
      <c r="P62" s="74">
        <v>0</v>
      </c>
      <c r="Q62" s="74">
        <v>0</v>
      </c>
      <c r="R62" s="74">
        <v>0</v>
      </c>
      <c r="S62" s="75">
        <f t="shared" si="0"/>
        <v>30387911.521171629</v>
      </c>
    </row>
    <row r="63" spans="1:19">
      <c r="A63" s="95" t="s">
        <v>497</v>
      </c>
      <c r="B63" s="72" t="s">
        <v>376</v>
      </c>
      <c r="C63" s="73" t="s">
        <v>498</v>
      </c>
      <c r="D63" s="74">
        <v>0</v>
      </c>
      <c r="E63" s="74">
        <v>0</v>
      </c>
      <c r="F63" s="74">
        <v>53218207.741740979</v>
      </c>
      <c r="G63" s="74">
        <v>0</v>
      </c>
      <c r="H63" s="74">
        <v>0</v>
      </c>
      <c r="I63" s="74">
        <v>0</v>
      </c>
      <c r="J63" s="74">
        <v>0</v>
      </c>
      <c r="K63" s="74">
        <v>0</v>
      </c>
      <c r="L63" s="74">
        <v>0</v>
      </c>
      <c r="M63" s="74">
        <v>0</v>
      </c>
      <c r="N63" s="74">
        <v>0</v>
      </c>
      <c r="O63" s="74">
        <v>0</v>
      </c>
      <c r="P63" s="74">
        <v>0</v>
      </c>
      <c r="Q63" s="74">
        <v>0</v>
      </c>
      <c r="R63" s="74">
        <v>0</v>
      </c>
      <c r="S63" s="75">
        <f t="shared" si="0"/>
        <v>53218207.741740979</v>
      </c>
    </row>
    <row r="64" spans="1:19">
      <c r="A64" s="95" t="s">
        <v>501</v>
      </c>
      <c r="B64" s="72" t="s">
        <v>376</v>
      </c>
      <c r="C64" s="73" t="s">
        <v>502</v>
      </c>
      <c r="D64" s="74">
        <v>0</v>
      </c>
      <c r="E64" s="74">
        <v>0</v>
      </c>
      <c r="F64" s="74">
        <v>29994285.724265255</v>
      </c>
      <c r="G64" s="74">
        <v>0</v>
      </c>
      <c r="H64" s="74">
        <v>0</v>
      </c>
      <c r="I64" s="74">
        <v>0</v>
      </c>
      <c r="J64" s="74">
        <v>0</v>
      </c>
      <c r="K64" s="74">
        <v>0</v>
      </c>
      <c r="L64" s="74">
        <v>0</v>
      </c>
      <c r="M64" s="74">
        <v>0</v>
      </c>
      <c r="N64" s="74">
        <v>0</v>
      </c>
      <c r="O64" s="74">
        <v>0</v>
      </c>
      <c r="P64" s="74">
        <v>0</v>
      </c>
      <c r="Q64" s="74">
        <v>0</v>
      </c>
      <c r="R64" s="74">
        <v>0</v>
      </c>
      <c r="S64" s="75">
        <f t="shared" si="0"/>
        <v>29994285.724265255</v>
      </c>
    </row>
    <row r="65" spans="1:19">
      <c r="A65" s="95" t="s">
        <v>511</v>
      </c>
      <c r="B65" s="72" t="s">
        <v>376</v>
      </c>
      <c r="C65" s="73" t="s">
        <v>512</v>
      </c>
      <c r="D65" s="74">
        <v>0</v>
      </c>
      <c r="E65" s="74">
        <v>0</v>
      </c>
      <c r="F65" s="74">
        <v>21962684.335000001</v>
      </c>
      <c r="G65" s="74">
        <v>0</v>
      </c>
      <c r="H65" s="74">
        <v>0</v>
      </c>
      <c r="I65" s="74">
        <v>0</v>
      </c>
      <c r="J65" s="74">
        <v>0</v>
      </c>
      <c r="K65" s="74">
        <v>0</v>
      </c>
      <c r="L65" s="74">
        <v>0</v>
      </c>
      <c r="M65" s="74">
        <v>0</v>
      </c>
      <c r="N65" s="74">
        <v>0</v>
      </c>
      <c r="O65" s="74">
        <v>0</v>
      </c>
      <c r="P65" s="74">
        <v>0</v>
      </c>
      <c r="Q65" s="74">
        <v>0</v>
      </c>
      <c r="R65" s="74">
        <v>0</v>
      </c>
      <c r="S65" s="75">
        <f t="shared" si="0"/>
        <v>21962684.335000001</v>
      </c>
    </row>
    <row r="66" spans="1:19">
      <c r="A66" s="95" t="s">
        <v>517</v>
      </c>
      <c r="B66" s="72" t="s">
        <v>376</v>
      </c>
      <c r="C66" s="73" t="s">
        <v>518</v>
      </c>
      <c r="D66" s="74">
        <v>0</v>
      </c>
      <c r="E66" s="74">
        <v>0</v>
      </c>
      <c r="F66" s="74">
        <v>217478252.79076844</v>
      </c>
      <c r="G66" s="74">
        <v>0</v>
      </c>
      <c r="H66" s="74">
        <v>0</v>
      </c>
      <c r="I66" s="74">
        <v>0</v>
      </c>
      <c r="J66" s="74">
        <v>0</v>
      </c>
      <c r="K66" s="74">
        <v>0</v>
      </c>
      <c r="L66" s="74">
        <v>0</v>
      </c>
      <c r="M66" s="74">
        <v>0</v>
      </c>
      <c r="N66" s="74">
        <v>0</v>
      </c>
      <c r="O66" s="74">
        <v>0</v>
      </c>
      <c r="P66" s="74">
        <v>0</v>
      </c>
      <c r="Q66" s="74">
        <v>0</v>
      </c>
      <c r="R66" s="74">
        <v>0</v>
      </c>
      <c r="S66" s="75">
        <f t="shared" si="0"/>
        <v>217478252.79076844</v>
      </c>
    </row>
    <row r="67" spans="1:19">
      <c r="A67" s="95" t="s">
        <v>521</v>
      </c>
      <c r="B67" s="72" t="s">
        <v>376</v>
      </c>
      <c r="C67" s="73" t="s">
        <v>522</v>
      </c>
      <c r="D67" s="74">
        <v>0</v>
      </c>
      <c r="E67" s="74">
        <v>0</v>
      </c>
      <c r="F67" s="74">
        <v>83645481.842603251</v>
      </c>
      <c r="G67" s="74">
        <v>0</v>
      </c>
      <c r="H67" s="74">
        <v>0</v>
      </c>
      <c r="I67" s="74">
        <v>0</v>
      </c>
      <c r="J67" s="74">
        <v>0</v>
      </c>
      <c r="K67" s="74">
        <v>0</v>
      </c>
      <c r="L67" s="74">
        <v>0</v>
      </c>
      <c r="M67" s="74">
        <v>0</v>
      </c>
      <c r="N67" s="74">
        <v>0</v>
      </c>
      <c r="O67" s="74">
        <v>0</v>
      </c>
      <c r="P67" s="74">
        <v>0</v>
      </c>
      <c r="Q67" s="74">
        <v>0</v>
      </c>
      <c r="R67" s="74">
        <v>0</v>
      </c>
      <c r="S67" s="75">
        <f t="shared" si="0"/>
        <v>83645481.842603251</v>
      </c>
    </row>
    <row r="68" spans="1:19">
      <c r="A68" s="95" t="s">
        <v>525</v>
      </c>
      <c r="B68" s="72" t="s">
        <v>376</v>
      </c>
      <c r="C68" s="73" t="s">
        <v>526</v>
      </c>
      <c r="D68" s="74">
        <v>0</v>
      </c>
      <c r="E68" s="74">
        <v>0</v>
      </c>
      <c r="F68" s="74">
        <v>15823757.035636002</v>
      </c>
      <c r="G68" s="74">
        <v>0</v>
      </c>
      <c r="H68" s="74">
        <v>0</v>
      </c>
      <c r="I68" s="74">
        <v>0</v>
      </c>
      <c r="J68" s="74">
        <v>0</v>
      </c>
      <c r="K68" s="74">
        <v>0</v>
      </c>
      <c r="L68" s="74">
        <v>0</v>
      </c>
      <c r="M68" s="74">
        <v>0</v>
      </c>
      <c r="N68" s="74">
        <v>0</v>
      </c>
      <c r="O68" s="74">
        <v>0</v>
      </c>
      <c r="P68" s="74">
        <v>0</v>
      </c>
      <c r="Q68" s="74">
        <v>0</v>
      </c>
      <c r="R68" s="74">
        <v>0</v>
      </c>
      <c r="S68" s="75">
        <f t="shared" si="0"/>
        <v>15823757.035636002</v>
      </c>
    </row>
    <row r="69" spans="1:19">
      <c r="A69" s="95" t="s">
        <v>533</v>
      </c>
      <c r="B69" s="72" t="s">
        <v>376</v>
      </c>
      <c r="C69" s="73" t="s">
        <v>534</v>
      </c>
      <c r="D69" s="74">
        <v>0</v>
      </c>
      <c r="E69" s="74">
        <v>0</v>
      </c>
      <c r="F69" s="74">
        <v>31375261.57</v>
      </c>
      <c r="G69" s="74">
        <v>0</v>
      </c>
      <c r="H69" s="74">
        <v>0</v>
      </c>
      <c r="I69" s="74">
        <v>0</v>
      </c>
      <c r="J69" s="74">
        <v>0</v>
      </c>
      <c r="K69" s="74">
        <v>0</v>
      </c>
      <c r="L69" s="74">
        <v>0</v>
      </c>
      <c r="M69" s="74">
        <v>0</v>
      </c>
      <c r="N69" s="74">
        <v>0</v>
      </c>
      <c r="O69" s="74">
        <v>0</v>
      </c>
      <c r="P69" s="74">
        <v>0</v>
      </c>
      <c r="Q69" s="74">
        <v>0</v>
      </c>
      <c r="R69" s="74">
        <v>0</v>
      </c>
      <c r="S69" s="75">
        <f t="shared" si="0"/>
        <v>31375261.57</v>
      </c>
    </row>
    <row r="70" spans="1:19">
      <c r="A70" s="95" t="s">
        <v>537</v>
      </c>
      <c r="B70" s="72" t="s">
        <v>376</v>
      </c>
      <c r="C70" s="73" t="s">
        <v>538</v>
      </c>
      <c r="D70" s="74">
        <v>0</v>
      </c>
      <c r="E70" s="74">
        <v>0</v>
      </c>
      <c r="F70" s="74">
        <v>21216430.453253247</v>
      </c>
      <c r="G70" s="74">
        <v>0</v>
      </c>
      <c r="H70" s="74">
        <v>0</v>
      </c>
      <c r="I70" s="74">
        <v>0</v>
      </c>
      <c r="J70" s="74">
        <v>0</v>
      </c>
      <c r="K70" s="74">
        <v>0</v>
      </c>
      <c r="L70" s="74">
        <v>0</v>
      </c>
      <c r="M70" s="74">
        <v>0</v>
      </c>
      <c r="N70" s="74">
        <v>0</v>
      </c>
      <c r="O70" s="74">
        <v>0</v>
      </c>
      <c r="P70" s="74">
        <v>0</v>
      </c>
      <c r="Q70" s="74">
        <v>0</v>
      </c>
      <c r="R70" s="74">
        <v>0</v>
      </c>
      <c r="S70" s="75">
        <f t="shared" si="0"/>
        <v>21216430.453253247</v>
      </c>
    </row>
    <row r="71" spans="1:19">
      <c r="A71" s="95" t="s">
        <v>547</v>
      </c>
      <c r="B71" s="72" t="s">
        <v>376</v>
      </c>
      <c r="C71" s="73" t="s">
        <v>548</v>
      </c>
      <c r="D71" s="74">
        <v>0</v>
      </c>
      <c r="E71" s="74">
        <v>0</v>
      </c>
      <c r="F71" s="74">
        <v>13422639.674507156</v>
      </c>
      <c r="G71" s="74">
        <v>0</v>
      </c>
      <c r="H71" s="74">
        <v>0</v>
      </c>
      <c r="I71" s="74">
        <v>0</v>
      </c>
      <c r="J71" s="74">
        <v>0</v>
      </c>
      <c r="K71" s="74">
        <v>0</v>
      </c>
      <c r="L71" s="74">
        <v>0</v>
      </c>
      <c r="M71" s="74">
        <v>0</v>
      </c>
      <c r="N71" s="74">
        <v>0</v>
      </c>
      <c r="O71" s="74">
        <v>0</v>
      </c>
      <c r="P71" s="74">
        <v>0</v>
      </c>
      <c r="Q71" s="74">
        <v>0</v>
      </c>
      <c r="R71" s="74">
        <v>0</v>
      </c>
      <c r="S71" s="75">
        <f t="shared" ref="S71:S134" si="1">SUM(D71:R71)</f>
        <v>13422639.674507156</v>
      </c>
    </row>
    <row r="72" spans="1:19">
      <c r="A72" s="95" t="s">
        <v>553</v>
      </c>
      <c r="B72" s="72" t="s">
        <v>376</v>
      </c>
      <c r="C72" s="73" t="s">
        <v>554</v>
      </c>
      <c r="D72" s="74">
        <v>0</v>
      </c>
      <c r="E72" s="74">
        <v>0</v>
      </c>
      <c r="F72" s="74">
        <v>28459145.116330422</v>
      </c>
      <c r="G72" s="74">
        <v>0</v>
      </c>
      <c r="H72" s="74">
        <v>0</v>
      </c>
      <c r="I72" s="74">
        <v>0</v>
      </c>
      <c r="J72" s="74">
        <v>0</v>
      </c>
      <c r="K72" s="74">
        <v>0</v>
      </c>
      <c r="L72" s="74">
        <v>0</v>
      </c>
      <c r="M72" s="74">
        <v>0</v>
      </c>
      <c r="N72" s="74">
        <v>0</v>
      </c>
      <c r="O72" s="74">
        <v>0</v>
      </c>
      <c r="P72" s="74">
        <v>0</v>
      </c>
      <c r="Q72" s="74">
        <v>0</v>
      </c>
      <c r="R72" s="74">
        <v>0</v>
      </c>
      <c r="S72" s="75">
        <f t="shared" si="1"/>
        <v>28459145.116330422</v>
      </c>
    </row>
    <row r="73" spans="1:19">
      <c r="A73" s="95" t="s">
        <v>555</v>
      </c>
      <c r="B73" s="72" t="s">
        <v>376</v>
      </c>
      <c r="C73" s="73" t="s">
        <v>556</v>
      </c>
      <c r="D73" s="74">
        <v>0</v>
      </c>
      <c r="E73" s="74">
        <v>0</v>
      </c>
      <c r="F73" s="74">
        <v>25073963.262935653</v>
      </c>
      <c r="G73" s="74">
        <v>0</v>
      </c>
      <c r="H73" s="74">
        <v>0</v>
      </c>
      <c r="I73" s="74">
        <v>0</v>
      </c>
      <c r="J73" s="74">
        <v>0</v>
      </c>
      <c r="K73" s="74">
        <v>0</v>
      </c>
      <c r="L73" s="74">
        <v>0</v>
      </c>
      <c r="M73" s="74">
        <v>0</v>
      </c>
      <c r="N73" s="74">
        <v>0</v>
      </c>
      <c r="O73" s="74">
        <v>0</v>
      </c>
      <c r="P73" s="74">
        <v>0</v>
      </c>
      <c r="Q73" s="74">
        <v>0</v>
      </c>
      <c r="R73" s="74">
        <v>0</v>
      </c>
      <c r="S73" s="75">
        <f t="shared" si="1"/>
        <v>25073963.262935653</v>
      </c>
    </row>
    <row r="74" spans="1:19">
      <c r="A74" s="95" t="s">
        <v>557</v>
      </c>
      <c r="B74" s="72" t="s">
        <v>376</v>
      </c>
      <c r="C74" s="73" t="s">
        <v>558</v>
      </c>
      <c r="D74" s="74">
        <v>0</v>
      </c>
      <c r="E74" s="74">
        <v>0</v>
      </c>
      <c r="F74" s="74">
        <v>91360547.461968049</v>
      </c>
      <c r="G74" s="74">
        <v>0</v>
      </c>
      <c r="H74" s="74">
        <v>0</v>
      </c>
      <c r="I74" s="74">
        <v>0</v>
      </c>
      <c r="J74" s="74">
        <v>0</v>
      </c>
      <c r="K74" s="74">
        <v>0</v>
      </c>
      <c r="L74" s="74">
        <v>0</v>
      </c>
      <c r="M74" s="74">
        <v>0</v>
      </c>
      <c r="N74" s="74">
        <v>0</v>
      </c>
      <c r="O74" s="74">
        <v>0</v>
      </c>
      <c r="P74" s="74">
        <v>0</v>
      </c>
      <c r="Q74" s="74">
        <v>0</v>
      </c>
      <c r="R74" s="74">
        <v>0</v>
      </c>
      <c r="S74" s="75">
        <f t="shared" si="1"/>
        <v>91360547.461968049</v>
      </c>
    </row>
    <row r="75" spans="1:19">
      <c r="A75" s="95" t="s">
        <v>559</v>
      </c>
      <c r="B75" s="72" t="s">
        <v>376</v>
      </c>
      <c r="C75" s="73" t="s">
        <v>560</v>
      </c>
      <c r="D75" s="74">
        <v>0</v>
      </c>
      <c r="E75" s="74">
        <v>0</v>
      </c>
      <c r="F75" s="74">
        <v>93053138.388665438</v>
      </c>
      <c r="G75" s="74">
        <v>0</v>
      </c>
      <c r="H75" s="74">
        <v>0</v>
      </c>
      <c r="I75" s="74">
        <v>0</v>
      </c>
      <c r="J75" s="74">
        <v>0</v>
      </c>
      <c r="K75" s="74">
        <v>0</v>
      </c>
      <c r="L75" s="74">
        <v>0</v>
      </c>
      <c r="M75" s="74">
        <v>0</v>
      </c>
      <c r="N75" s="74">
        <v>0</v>
      </c>
      <c r="O75" s="74">
        <v>0</v>
      </c>
      <c r="P75" s="74">
        <v>0</v>
      </c>
      <c r="Q75" s="74">
        <v>0</v>
      </c>
      <c r="R75" s="74">
        <v>0</v>
      </c>
      <c r="S75" s="75">
        <f t="shared" si="1"/>
        <v>93053138.388665438</v>
      </c>
    </row>
    <row r="76" spans="1:19">
      <c r="A76" s="95" t="s">
        <v>561</v>
      </c>
      <c r="B76" s="72" t="s">
        <v>376</v>
      </c>
      <c r="C76" s="73" t="s">
        <v>562</v>
      </c>
      <c r="D76" s="74">
        <v>0</v>
      </c>
      <c r="E76" s="74">
        <v>0</v>
      </c>
      <c r="F76" s="74">
        <v>98603262.125045225</v>
      </c>
      <c r="G76" s="74">
        <v>0</v>
      </c>
      <c r="H76" s="74">
        <v>0</v>
      </c>
      <c r="I76" s="74">
        <v>0</v>
      </c>
      <c r="J76" s="74">
        <v>0</v>
      </c>
      <c r="K76" s="74">
        <v>0</v>
      </c>
      <c r="L76" s="74">
        <v>0</v>
      </c>
      <c r="M76" s="74">
        <v>0</v>
      </c>
      <c r="N76" s="74">
        <v>0</v>
      </c>
      <c r="O76" s="74">
        <v>0</v>
      </c>
      <c r="P76" s="74">
        <v>0</v>
      </c>
      <c r="Q76" s="74">
        <v>0</v>
      </c>
      <c r="R76" s="74">
        <v>0</v>
      </c>
      <c r="S76" s="75">
        <f t="shared" si="1"/>
        <v>98603262.125045225</v>
      </c>
    </row>
    <row r="77" spans="1:19">
      <c r="A77" s="95" t="s">
        <v>565</v>
      </c>
      <c r="B77" s="72" t="s">
        <v>376</v>
      </c>
      <c r="C77" s="73" t="s">
        <v>566</v>
      </c>
      <c r="D77" s="74">
        <v>0</v>
      </c>
      <c r="E77" s="74">
        <v>0</v>
      </c>
      <c r="F77" s="74">
        <v>519153063.53980899</v>
      </c>
      <c r="G77" s="74">
        <v>0</v>
      </c>
      <c r="H77" s="74">
        <v>0</v>
      </c>
      <c r="I77" s="74">
        <v>0</v>
      </c>
      <c r="J77" s="74">
        <v>0</v>
      </c>
      <c r="K77" s="74">
        <v>0</v>
      </c>
      <c r="L77" s="74">
        <v>0</v>
      </c>
      <c r="M77" s="74">
        <v>0</v>
      </c>
      <c r="N77" s="74">
        <v>0</v>
      </c>
      <c r="O77" s="74">
        <v>0</v>
      </c>
      <c r="P77" s="74">
        <v>0</v>
      </c>
      <c r="Q77" s="74">
        <v>0</v>
      </c>
      <c r="R77" s="74">
        <v>0</v>
      </c>
      <c r="S77" s="75">
        <f t="shared" si="1"/>
        <v>519153063.53980899</v>
      </c>
    </row>
    <row r="78" spans="1:19">
      <c r="A78" s="95" t="s">
        <v>567</v>
      </c>
      <c r="B78" s="72" t="s">
        <v>376</v>
      </c>
      <c r="C78" s="73" t="s">
        <v>568</v>
      </c>
      <c r="D78" s="74">
        <v>0</v>
      </c>
      <c r="E78" s="74">
        <v>0</v>
      </c>
      <c r="F78" s="74">
        <v>43771188.615988143</v>
      </c>
      <c r="G78" s="74">
        <v>0</v>
      </c>
      <c r="H78" s="74">
        <v>0</v>
      </c>
      <c r="I78" s="74">
        <v>0</v>
      </c>
      <c r="J78" s="74">
        <v>0</v>
      </c>
      <c r="K78" s="74">
        <v>0</v>
      </c>
      <c r="L78" s="74">
        <v>0</v>
      </c>
      <c r="M78" s="74">
        <v>0</v>
      </c>
      <c r="N78" s="74">
        <v>0</v>
      </c>
      <c r="O78" s="74">
        <v>0</v>
      </c>
      <c r="P78" s="74">
        <v>0</v>
      </c>
      <c r="Q78" s="74">
        <v>0</v>
      </c>
      <c r="R78" s="74">
        <v>0</v>
      </c>
      <c r="S78" s="75">
        <f t="shared" si="1"/>
        <v>43771188.615988143</v>
      </c>
    </row>
    <row r="79" spans="1:19">
      <c r="A79" s="95" t="s">
        <v>571</v>
      </c>
      <c r="B79" s="72" t="s">
        <v>376</v>
      </c>
      <c r="C79" s="73" t="s">
        <v>572</v>
      </c>
      <c r="D79" s="74">
        <v>0</v>
      </c>
      <c r="E79" s="74">
        <v>0</v>
      </c>
      <c r="F79" s="74">
        <v>35977397.837242052</v>
      </c>
      <c r="G79" s="74">
        <v>0</v>
      </c>
      <c r="H79" s="74">
        <v>0</v>
      </c>
      <c r="I79" s="74">
        <v>0</v>
      </c>
      <c r="J79" s="74">
        <v>0</v>
      </c>
      <c r="K79" s="74">
        <v>0</v>
      </c>
      <c r="L79" s="74">
        <v>0</v>
      </c>
      <c r="M79" s="74">
        <v>0</v>
      </c>
      <c r="N79" s="74">
        <v>0</v>
      </c>
      <c r="O79" s="74">
        <v>0</v>
      </c>
      <c r="P79" s="74">
        <v>0</v>
      </c>
      <c r="Q79" s="74">
        <v>0</v>
      </c>
      <c r="R79" s="74">
        <v>0</v>
      </c>
      <c r="S79" s="75">
        <f t="shared" si="1"/>
        <v>35977397.837242052</v>
      </c>
    </row>
    <row r="80" spans="1:19">
      <c r="A80" s="95" t="s">
        <v>593</v>
      </c>
      <c r="B80" s="72" t="s">
        <v>376</v>
      </c>
      <c r="C80" s="73" t="s">
        <v>594</v>
      </c>
      <c r="D80" s="74">
        <v>0</v>
      </c>
      <c r="E80" s="74">
        <v>0</v>
      </c>
      <c r="F80" s="74">
        <v>33300742.41827875</v>
      </c>
      <c r="G80" s="74">
        <v>0</v>
      </c>
      <c r="H80" s="74">
        <v>0</v>
      </c>
      <c r="I80" s="74">
        <v>0</v>
      </c>
      <c r="J80" s="74">
        <v>0</v>
      </c>
      <c r="K80" s="74">
        <v>0</v>
      </c>
      <c r="L80" s="74">
        <v>0</v>
      </c>
      <c r="M80" s="74">
        <v>0</v>
      </c>
      <c r="N80" s="74">
        <v>0</v>
      </c>
      <c r="O80" s="74">
        <v>0</v>
      </c>
      <c r="P80" s="74">
        <v>0</v>
      </c>
      <c r="Q80" s="74">
        <v>0</v>
      </c>
      <c r="R80" s="74">
        <v>0</v>
      </c>
      <c r="S80" s="75">
        <f t="shared" si="1"/>
        <v>33300742.41827875</v>
      </c>
    </row>
    <row r="81" spans="1:19">
      <c r="A81" s="95" t="s">
        <v>603</v>
      </c>
      <c r="B81" s="72" t="s">
        <v>376</v>
      </c>
      <c r="C81" s="73" t="s">
        <v>604</v>
      </c>
      <c r="D81" s="74">
        <v>0</v>
      </c>
      <c r="E81" s="74">
        <v>0</v>
      </c>
      <c r="F81" s="74">
        <v>39244491.951564915</v>
      </c>
      <c r="G81" s="74">
        <v>0</v>
      </c>
      <c r="H81" s="74">
        <v>0</v>
      </c>
      <c r="I81" s="74">
        <v>0</v>
      </c>
      <c r="J81" s="74">
        <v>0</v>
      </c>
      <c r="K81" s="74">
        <v>0</v>
      </c>
      <c r="L81" s="74">
        <v>0</v>
      </c>
      <c r="M81" s="74">
        <v>0</v>
      </c>
      <c r="N81" s="74">
        <v>0</v>
      </c>
      <c r="O81" s="74">
        <v>0</v>
      </c>
      <c r="P81" s="74">
        <v>0</v>
      </c>
      <c r="Q81" s="74">
        <v>0</v>
      </c>
      <c r="R81" s="74">
        <v>0</v>
      </c>
      <c r="S81" s="75">
        <f t="shared" si="1"/>
        <v>39244491.951564915</v>
      </c>
    </row>
    <row r="82" spans="1:19">
      <c r="A82" s="95" t="s">
        <v>613</v>
      </c>
      <c r="B82" s="72" t="s">
        <v>376</v>
      </c>
      <c r="C82" s="73" t="s">
        <v>614</v>
      </c>
      <c r="D82" s="74">
        <v>0</v>
      </c>
      <c r="E82" s="74">
        <v>0</v>
      </c>
      <c r="F82" s="74">
        <v>63491841.040997192</v>
      </c>
      <c r="G82" s="74">
        <v>0</v>
      </c>
      <c r="H82" s="74">
        <v>0</v>
      </c>
      <c r="I82" s="74">
        <v>0</v>
      </c>
      <c r="J82" s="74">
        <v>0</v>
      </c>
      <c r="K82" s="74">
        <v>0</v>
      </c>
      <c r="L82" s="74">
        <v>0</v>
      </c>
      <c r="M82" s="74">
        <v>0</v>
      </c>
      <c r="N82" s="74">
        <v>0</v>
      </c>
      <c r="O82" s="74">
        <v>0</v>
      </c>
      <c r="P82" s="74">
        <v>0</v>
      </c>
      <c r="Q82" s="74">
        <v>0</v>
      </c>
      <c r="R82" s="74">
        <v>0</v>
      </c>
      <c r="S82" s="75">
        <f t="shared" si="1"/>
        <v>63491841.040997192</v>
      </c>
    </row>
    <row r="83" spans="1:19">
      <c r="A83" s="95" t="s">
        <v>832</v>
      </c>
      <c r="B83" s="72" t="s">
        <v>833</v>
      </c>
      <c r="C83" s="73" t="s">
        <v>2110</v>
      </c>
      <c r="D83" s="74">
        <v>0</v>
      </c>
      <c r="E83" s="74">
        <v>0</v>
      </c>
      <c r="F83" s="74">
        <v>0</v>
      </c>
      <c r="G83" s="74">
        <v>948726282.41916418</v>
      </c>
      <c r="H83" s="74">
        <v>0</v>
      </c>
      <c r="I83" s="74">
        <v>0</v>
      </c>
      <c r="J83" s="74">
        <v>0</v>
      </c>
      <c r="K83" s="74">
        <v>0</v>
      </c>
      <c r="L83" s="74">
        <v>0</v>
      </c>
      <c r="M83" s="74">
        <v>0</v>
      </c>
      <c r="N83" s="74">
        <v>0</v>
      </c>
      <c r="O83" s="74">
        <v>0</v>
      </c>
      <c r="P83" s="74">
        <v>0</v>
      </c>
      <c r="Q83" s="74">
        <v>0</v>
      </c>
      <c r="R83" s="74">
        <v>0</v>
      </c>
      <c r="S83" s="75">
        <f t="shared" si="1"/>
        <v>948726282.41916418</v>
      </c>
    </row>
    <row r="84" spans="1:19">
      <c r="A84" s="95" t="s">
        <v>834</v>
      </c>
      <c r="B84" s="72" t="s">
        <v>833</v>
      </c>
      <c r="C84" s="73" t="s">
        <v>835</v>
      </c>
      <c r="D84" s="74">
        <v>0</v>
      </c>
      <c r="E84" s="74">
        <v>0</v>
      </c>
      <c r="F84" s="74">
        <v>0</v>
      </c>
      <c r="G84" s="74">
        <v>424887552.22656018</v>
      </c>
      <c r="H84" s="74">
        <v>0</v>
      </c>
      <c r="I84" s="74">
        <v>0</v>
      </c>
      <c r="J84" s="74">
        <v>0</v>
      </c>
      <c r="K84" s="74">
        <v>0</v>
      </c>
      <c r="L84" s="74">
        <v>0</v>
      </c>
      <c r="M84" s="74">
        <v>0</v>
      </c>
      <c r="N84" s="74">
        <v>0</v>
      </c>
      <c r="O84" s="74">
        <v>0</v>
      </c>
      <c r="P84" s="74">
        <v>0</v>
      </c>
      <c r="Q84" s="74">
        <v>0</v>
      </c>
      <c r="R84" s="74">
        <v>0</v>
      </c>
      <c r="S84" s="75">
        <f t="shared" si="1"/>
        <v>424887552.22656018</v>
      </c>
    </row>
    <row r="85" spans="1:19">
      <c r="A85" s="95" t="s">
        <v>837</v>
      </c>
      <c r="B85" s="72" t="s">
        <v>833</v>
      </c>
      <c r="C85" s="73" t="s">
        <v>838</v>
      </c>
      <c r="D85" s="74">
        <v>0</v>
      </c>
      <c r="E85" s="74">
        <v>0</v>
      </c>
      <c r="F85" s="74">
        <v>0</v>
      </c>
      <c r="G85" s="74">
        <v>56098969.055</v>
      </c>
      <c r="H85" s="74">
        <v>0</v>
      </c>
      <c r="I85" s="74">
        <v>0</v>
      </c>
      <c r="J85" s="74">
        <v>0</v>
      </c>
      <c r="K85" s="74">
        <v>0</v>
      </c>
      <c r="L85" s="74">
        <v>0</v>
      </c>
      <c r="M85" s="74">
        <v>0</v>
      </c>
      <c r="N85" s="74">
        <v>0</v>
      </c>
      <c r="O85" s="74">
        <v>0</v>
      </c>
      <c r="P85" s="74">
        <v>0</v>
      </c>
      <c r="Q85" s="74">
        <v>0</v>
      </c>
      <c r="R85" s="74">
        <v>0</v>
      </c>
      <c r="S85" s="75">
        <f t="shared" si="1"/>
        <v>56098969.055</v>
      </c>
    </row>
    <row r="86" spans="1:19">
      <c r="A86" s="95" t="s">
        <v>839</v>
      </c>
      <c r="B86" s="72" t="s">
        <v>833</v>
      </c>
      <c r="C86" s="73" t="s">
        <v>2139</v>
      </c>
      <c r="D86" s="74">
        <v>0</v>
      </c>
      <c r="E86" s="74">
        <v>0</v>
      </c>
      <c r="F86" s="74">
        <v>0</v>
      </c>
      <c r="G86" s="74">
        <v>429676758.3420127</v>
      </c>
      <c r="H86" s="74">
        <v>0</v>
      </c>
      <c r="I86" s="74">
        <v>0</v>
      </c>
      <c r="J86" s="74">
        <v>0</v>
      </c>
      <c r="K86" s="74">
        <v>0</v>
      </c>
      <c r="L86" s="74">
        <v>0</v>
      </c>
      <c r="M86" s="74">
        <v>0</v>
      </c>
      <c r="N86" s="74">
        <v>0</v>
      </c>
      <c r="O86" s="74">
        <v>0</v>
      </c>
      <c r="P86" s="74">
        <v>0</v>
      </c>
      <c r="Q86" s="74">
        <v>0</v>
      </c>
      <c r="R86" s="74">
        <v>0</v>
      </c>
      <c r="S86" s="75">
        <f t="shared" si="1"/>
        <v>429676758.3420127</v>
      </c>
    </row>
    <row r="87" spans="1:19">
      <c r="A87" s="95" t="s">
        <v>850</v>
      </c>
      <c r="B87" s="72" t="s">
        <v>833</v>
      </c>
      <c r="C87" s="73" t="s">
        <v>851</v>
      </c>
      <c r="D87" s="74">
        <v>0</v>
      </c>
      <c r="E87" s="74">
        <v>0</v>
      </c>
      <c r="F87" s="74">
        <v>0</v>
      </c>
      <c r="G87" s="74">
        <v>551801514.28605258</v>
      </c>
      <c r="H87" s="74">
        <v>0</v>
      </c>
      <c r="I87" s="74">
        <v>0</v>
      </c>
      <c r="J87" s="74">
        <v>0</v>
      </c>
      <c r="K87" s="74">
        <v>0</v>
      </c>
      <c r="L87" s="74">
        <v>0</v>
      </c>
      <c r="M87" s="74">
        <v>0</v>
      </c>
      <c r="N87" s="74">
        <v>0</v>
      </c>
      <c r="O87" s="74">
        <v>0</v>
      </c>
      <c r="P87" s="74">
        <v>0</v>
      </c>
      <c r="Q87" s="74">
        <v>0</v>
      </c>
      <c r="R87" s="74">
        <v>0</v>
      </c>
      <c r="S87" s="75">
        <f t="shared" si="1"/>
        <v>551801514.28605258</v>
      </c>
    </row>
    <row r="88" spans="1:19">
      <c r="A88" s="95" t="s">
        <v>892</v>
      </c>
      <c r="B88" s="72" t="s">
        <v>888</v>
      </c>
      <c r="C88" s="73" t="s">
        <v>893</v>
      </c>
      <c r="D88" s="74">
        <v>0</v>
      </c>
      <c r="E88" s="74">
        <v>0</v>
      </c>
      <c r="F88" s="74">
        <v>0</v>
      </c>
      <c r="G88" s="74">
        <v>0</v>
      </c>
      <c r="H88" s="74">
        <v>729435693.82000005</v>
      </c>
      <c r="I88" s="74">
        <v>0</v>
      </c>
      <c r="J88" s="74">
        <v>0</v>
      </c>
      <c r="K88" s="74">
        <v>0</v>
      </c>
      <c r="L88" s="74">
        <v>0</v>
      </c>
      <c r="M88" s="74">
        <v>0</v>
      </c>
      <c r="N88" s="74">
        <v>0</v>
      </c>
      <c r="O88" s="74">
        <v>0</v>
      </c>
      <c r="P88" s="74">
        <v>0</v>
      </c>
      <c r="Q88" s="74">
        <v>0</v>
      </c>
      <c r="R88" s="74">
        <v>0</v>
      </c>
      <c r="S88" s="75">
        <f t="shared" si="1"/>
        <v>729435693.82000005</v>
      </c>
    </row>
    <row r="89" spans="1:19">
      <c r="A89" s="95" t="s">
        <v>894</v>
      </c>
      <c r="B89" s="72" t="s">
        <v>888</v>
      </c>
      <c r="C89" s="79" t="s">
        <v>895</v>
      </c>
      <c r="D89" s="74">
        <v>0</v>
      </c>
      <c r="E89" s="74">
        <v>0</v>
      </c>
      <c r="F89" s="74">
        <v>0</v>
      </c>
      <c r="G89" s="74">
        <v>0</v>
      </c>
      <c r="H89" s="74">
        <v>522631830.83500004</v>
      </c>
      <c r="I89" s="74">
        <v>0</v>
      </c>
      <c r="J89" s="74">
        <v>0</v>
      </c>
      <c r="K89" s="74">
        <v>0</v>
      </c>
      <c r="L89" s="74">
        <v>0</v>
      </c>
      <c r="M89" s="74">
        <v>0</v>
      </c>
      <c r="N89" s="74">
        <v>0</v>
      </c>
      <c r="O89" s="74">
        <v>0</v>
      </c>
      <c r="P89" s="74">
        <v>0</v>
      </c>
      <c r="Q89" s="74">
        <v>0</v>
      </c>
      <c r="R89" s="74">
        <v>75182725.728000015</v>
      </c>
      <c r="S89" s="75">
        <f t="shared" si="1"/>
        <v>597814556.56300008</v>
      </c>
    </row>
    <row r="90" spans="1:19">
      <c r="A90" s="95" t="s">
        <v>896</v>
      </c>
      <c r="B90" s="72" t="s">
        <v>888</v>
      </c>
      <c r="C90" s="73" t="s">
        <v>897</v>
      </c>
      <c r="D90" s="74">
        <v>0</v>
      </c>
      <c r="E90" s="74">
        <v>0</v>
      </c>
      <c r="F90" s="74">
        <v>0</v>
      </c>
      <c r="G90" s="74">
        <v>0</v>
      </c>
      <c r="H90" s="74">
        <v>0</v>
      </c>
      <c r="I90" s="74">
        <v>0</v>
      </c>
      <c r="J90" s="74">
        <v>0</v>
      </c>
      <c r="K90" s="74">
        <v>0</v>
      </c>
      <c r="L90" s="74">
        <v>0</v>
      </c>
      <c r="M90" s="74">
        <v>0</v>
      </c>
      <c r="N90" s="74">
        <v>0</v>
      </c>
      <c r="O90" s="74">
        <v>0</v>
      </c>
      <c r="P90" s="74">
        <v>0</v>
      </c>
      <c r="Q90" s="74">
        <v>0</v>
      </c>
      <c r="R90" s="74">
        <v>790159677.23100007</v>
      </c>
      <c r="S90" s="75">
        <f t="shared" si="1"/>
        <v>790159677.23100007</v>
      </c>
    </row>
    <row r="91" spans="1:19">
      <c r="A91" s="95" t="s">
        <v>902</v>
      </c>
      <c r="B91" s="72" t="s">
        <v>888</v>
      </c>
      <c r="C91" s="73" t="s">
        <v>903</v>
      </c>
      <c r="D91" s="74">
        <v>0</v>
      </c>
      <c r="E91" s="74">
        <v>0</v>
      </c>
      <c r="F91" s="74">
        <v>0</v>
      </c>
      <c r="G91" s="74">
        <v>0</v>
      </c>
      <c r="H91" s="74">
        <v>271901963.67000002</v>
      </c>
      <c r="I91" s="74">
        <v>0</v>
      </c>
      <c r="J91" s="74">
        <v>0</v>
      </c>
      <c r="K91" s="74">
        <v>0</v>
      </c>
      <c r="L91" s="74">
        <v>0</v>
      </c>
      <c r="M91" s="74">
        <v>0</v>
      </c>
      <c r="N91" s="74">
        <v>0</v>
      </c>
      <c r="O91" s="74">
        <v>0</v>
      </c>
      <c r="P91" s="74">
        <v>0</v>
      </c>
      <c r="Q91" s="74">
        <v>0</v>
      </c>
      <c r="R91" s="74">
        <v>0</v>
      </c>
      <c r="S91" s="75">
        <f t="shared" si="1"/>
        <v>271901963.67000002</v>
      </c>
    </row>
    <row r="92" spans="1:19">
      <c r="A92" s="95" t="s">
        <v>904</v>
      </c>
      <c r="B92" s="72" t="s">
        <v>888</v>
      </c>
      <c r="C92" s="73" t="s">
        <v>905</v>
      </c>
      <c r="D92" s="74">
        <v>0</v>
      </c>
      <c r="E92" s="74">
        <v>0</v>
      </c>
      <c r="F92" s="74">
        <v>0</v>
      </c>
      <c r="G92" s="74">
        <v>0</v>
      </c>
      <c r="H92" s="74">
        <v>0</v>
      </c>
      <c r="I92" s="74">
        <v>0</v>
      </c>
      <c r="J92" s="74">
        <v>0</v>
      </c>
      <c r="K92" s="74">
        <v>0</v>
      </c>
      <c r="L92" s="74">
        <v>0</v>
      </c>
      <c r="M92" s="74">
        <v>0</v>
      </c>
      <c r="N92" s="74">
        <v>0</v>
      </c>
      <c r="O92" s="74">
        <v>0</v>
      </c>
      <c r="P92" s="74">
        <v>0</v>
      </c>
      <c r="Q92" s="74">
        <v>0</v>
      </c>
      <c r="R92" s="74">
        <v>256291458.15200001</v>
      </c>
      <c r="S92" s="75">
        <f t="shared" si="1"/>
        <v>256291458.15200001</v>
      </c>
    </row>
    <row r="93" spans="1:19">
      <c r="A93" s="95" t="s">
        <v>906</v>
      </c>
      <c r="B93" s="72" t="s">
        <v>888</v>
      </c>
      <c r="C93" s="73" t="s">
        <v>907</v>
      </c>
      <c r="D93" s="74">
        <v>0</v>
      </c>
      <c r="E93" s="74">
        <v>0</v>
      </c>
      <c r="F93" s="74">
        <v>0</v>
      </c>
      <c r="G93" s="74">
        <v>0</v>
      </c>
      <c r="H93" s="74">
        <v>504859280.23000002</v>
      </c>
      <c r="I93" s="74">
        <v>0</v>
      </c>
      <c r="J93" s="74">
        <v>0</v>
      </c>
      <c r="K93" s="74">
        <v>0</v>
      </c>
      <c r="L93" s="74">
        <v>0</v>
      </c>
      <c r="M93" s="74">
        <v>0</v>
      </c>
      <c r="N93" s="74">
        <v>0</v>
      </c>
      <c r="O93" s="74">
        <v>0</v>
      </c>
      <c r="P93" s="74">
        <v>0</v>
      </c>
      <c r="Q93" s="74">
        <v>0</v>
      </c>
      <c r="R93" s="74">
        <v>68650356.960000008</v>
      </c>
      <c r="S93" s="75">
        <f t="shared" si="1"/>
        <v>573509637.19000006</v>
      </c>
    </row>
    <row r="94" spans="1:19">
      <c r="A94" s="95" t="s">
        <v>908</v>
      </c>
      <c r="B94" s="72" t="s">
        <v>888</v>
      </c>
      <c r="C94" s="80" t="s">
        <v>2212</v>
      </c>
      <c r="D94" s="74">
        <v>0</v>
      </c>
      <c r="E94" s="74">
        <v>0</v>
      </c>
      <c r="F94" s="74">
        <v>0</v>
      </c>
      <c r="G94" s="74">
        <v>0</v>
      </c>
      <c r="H94" s="74">
        <v>0</v>
      </c>
      <c r="I94" s="74">
        <v>0</v>
      </c>
      <c r="J94" s="74">
        <v>0</v>
      </c>
      <c r="K94" s="74">
        <v>0</v>
      </c>
      <c r="L94" s="74">
        <v>0</v>
      </c>
      <c r="M94" s="74">
        <v>0</v>
      </c>
      <c r="N94" s="74">
        <v>0</v>
      </c>
      <c r="O94" s="74">
        <v>0</v>
      </c>
      <c r="P94" s="74">
        <v>0</v>
      </c>
      <c r="Q94" s="74">
        <v>0</v>
      </c>
      <c r="R94" s="74">
        <v>89820070.560000002</v>
      </c>
      <c r="S94" s="75">
        <f t="shared" si="1"/>
        <v>89820070.560000002</v>
      </c>
    </row>
    <row r="95" spans="1:19">
      <c r="A95" s="95" t="s">
        <v>912</v>
      </c>
      <c r="B95" s="72" t="s">
        <v>888</v>
      </c>
      <c r="C95" s="73" t="s">
        <v>913</v>
      </c>
      <c r="D95" s="74">
        <v>0</v>
      </c>
      <c r="E95" s="74">
        <v>0</v>
      </c>
      <c r="F95" s="74">
        <v>0</v>
      </c>
      <c r="G95" s="74">
        <v>0</v>
      </c>
      <c r="H95" s="74">
        <v>1451613129.9049001</v>
      </c>
      <c r="I95" s="74">
        <v>0</v>
      </c>
      <c r="J95" s="74">
        <v>0</v>
      </c>
      <c r="K95" s="74">
        <v>0</v>
      </c>
      <c r="L95" s="74">
        <v>0</v>
      </c>
      <c r="M95" s="74">
        <v>0</v>
      </c>
      <c r="N95" s="74">
        <v>0</v>
      </c>
      <c r="O95" s="74">
        <v>0</v>
      </c>
      <c r="P95" s="74">
        <v>0</v>
      </c>
      <c r="Q95" s="74">
        <v>0</v>
      </c>
      <c r="R95" s="74">
        <v>0</v>
      </c>
      <c r="S95" s="75">
        <f t="shared" si="1"/>
        <v>1451613129.9049001</v>
      </c>
    </row>
    <row r="96" spans="1:19">
      <c r="A96" s="95" t="s">
        <v>914</v>
      </c>
      <c r="B96" s="72" t="s">
        <v>888</v>
      </c>
      <c r="C96" s="73" t="s">
        <v>915</v>
      </c>
      <c r="D96" s="74">
        <v>0</v>
      </c>
      <c r="E96" s="74">
        <v>0</v>
      </c>
      <c r="F96" s="74">
        <v>0</v>
      </c>
      <c r="G96" s="74">
        <v>0</v>
      </c>
      <c r="H96" s="74">
        <v>1080902241.0450001</v>
      </c>
      <c r="I96" s="74">
        <v>0</v>
      </c>
      <c r="J96" s="74">
        <v>0</v>
      </c>
      <c r="K96" s="74">
        <v>0</v>
      </c>
      <c r="L96" s="74">
        <v>0</v>
      </c>
      <c r="M96" s="74">
        <v>0</v>
      </c>
      <c r="N96" s="74">
        <v>0</v>
      </c>
      <c r="O96" s="74">
        <v>0</v>
      </c>
      <c r="P96" s="74">
        <v>0</v>
      </c>
      <c r="Q96" s="74">
        <v>0</v>
      </c>
      <c r="R96" s="74">
        <v>0</v>
      </c>
      <c r="S96" s="75">
        <f t="shared" si="1"/>
        <v>1080902241.0450001</v>
      </c>
    </row>
    <row r="97" spans="1:19">
      <c r="A97" s="95" t="s">
        <v>918</v>
      </c>
      <c r="B97" s="72" t="s">
        <v>888</v>
      </c>
      <c r="C97" s="80" t="s">
        <v>2213</v>
      </c>
      <c r="D97" s="74">
        <v>0</v>
      </c>
      <c r="E97" s="74">
        <v>0</v>
      </c>
      <c r="F97" s="74">
        <v>0</v>
      </c>
      <c r="G97" s="74">
        <v>0</v>
      </c>
      <c r="H97" s="74">
        <v>0</v>
      </c>
      <c r="I97" s="74">
        <v>0</v>
      </c>
      <c r="J97" s="74">
        <v>0</v>
      </c>
      <c r="K97" s="74">
        <v>0</v>
      </c>
      <c r="L97" s="74">
        <v>0</v>
      </c>
      <c r="M97" s="74">
        <v>0</v>
      </c>
      <c r="N97" s="74">
        <v>0</v>
      </c>
      <c r="O97" s="74">
        <v>0</v>
      </c>
      <c r="P97" s="74">
        <v>0</v>
      </c>
      <c r="Q97" s="74">
        <v>0</v>
      </c>
      <c r="R97" s="74">
        <v>143651628</v>
      </c>
      <c r="S97" s="75">
        <f t="shared" si="1"/>
        <v>143651628</v>
      </c>
    </row>
    <row r="98" spans="1:19">
      <c r="A98" s="95" t="s">
        <v>920</v>
      </c>
      <c r="B98" s="72" t="s">
        <v>888</v>
      </c>
      <c r="C98" s="73" t="s">
        <v>921</v>
      </c>
      <c r="D98" s="74">
        <v>0</v>
      </c>
      <c r="E98" s="74">
        <v>0</v>
      </c>
      <c r="F98" s="74">
        <v>0</v>
      </c>
      <c r="G98" s="74">
        <v>0</v>
      </c>
      <c r="H98" s="74">
        <v>1033278595.0600001</v>
      </c>
      <c r="I98" s="74">
        <v>0</v>
      </c>
      <c r="J98" s="74">
        <v>0</v>
      </c>
      <c r="K98" s="74">
        <v>0</v>
      </c>
      <c r="L98" s="74">
        <v>0</v>
      </c>
      <c r="M98" s="74">
        <v>0</v>
      </c>
      <c r="N98" s="74">
        <v>0</v>
      </c>
      <c r="O98" s="74">
        <v>0</v>
      </c>
      <c r="P98" s="74">
        <v>0</v>
      </c>
      <c r="Q98" s="74">
        <v>0</v>
      </c>
      <c r="R98" s="74">
        <v>0</v>
      </c>
      <c r="S98" s="75">
        <f t="shared" si="1"/>
        <v>1033278595.0600001</v>
      </c>
    </row>
    <row r="99" spans="1:19">
      <c r="A99" s="95" t="s">
        <v>922</v>
      </c>
      <c r="B99" s="72" t="s">
        <v>888</v>
      </c>
      <c r="C99" s="73" t="s">
        <v>923</v>
      </c>
      <c r="D99" s="74">
        <v>0</v>
      </c>
      <c r="E99" s="74">
        <v>0</v>
      </c>
      <c r="F99" s="74">
        <v>0</v>
      </c>
      <c r="G99" s="74">
        <v>0</v>
      </c>
      <c r="H99" s="74">
        <v>1099603287.7250001</v>
      </c>
      <c r="I99" s="74">
        <v>0</v>
      </c>
      <c r="J99" s="74">
        <v>0</v>
      </c>
      <c r="K99" s="74">
        <v>0</v>
      </c>
      <c r="L99" s="74">
        <v>0</v>
      </c>
      <c r="M99" s="74">
        <v>0</v>
      </c>
      <c r="N99" s="74">
        <v>0</v>
      </c>
      <c r="O99" s="74">
        <v>0</v>
      </c>
      <c r="P99" s="74">
        <v>0</v>
      </c>
      <c r="Q99" s="74">
        <v>0</v>
      </c>
      <c r="R99" s="74">
        <v>0</v>
      </c>
      <c r="S99" s="75">
        <f t="shared" si="1"/>
        <v>1099603287.7250001</v>
      </c>
    </row>
    <row r="100" spans="1:19">
      <c r="A100" s="95" t="s">
        <v>924</v>
      </c>
      <c r="B100" s="72" t="s">
        <v>888</v>
      </c>
      <c r="C100" s="73" t="s">
        <v>925</v>
      </c>
      <c r="D100" s="74">
        <v>0</v>
      </c>
      <c r="E100" s="74">
        <v>0</v>
      </c>
      <c r="F100" s="74">
        <v>0</v>
      </c>
      <c r="G100" s="74">
        <v>0</v>
      </c>
      <c r="H100" s="74">
        <v>1960366193.6554</v>
      </c>
      <c r="I100" s="74">
        <v>0</v>
      </c>
      <c r="J100" s="74">
        <v>0</v>
      </c>
      <c r="K100" s="74">
        <v>0</v>
      </c>
      <c r="L100" s="74">
        <v>0</v>
      </c>
      <c r="M100" s="74">
        <v>0</v>
      </c>
      <c r="N100" s="74">
        <v>0</v>
      </c>
      <c r="O100" s="74">
        <v>0</v>
      </c>
      <c r="P100" s="74">
        <v>0</v>
      </c>
      <c r="Q100" s="74">
        <v>0</v>
      </c>
      <c r="R100" s="74">
        <v>0</v>
      </c>
      <c r="S100" s="75">
        <f t="shared" si="1"/>
        <v>1960366193.6554</v>
      </c>
    </row>
    <row r="101" spans="1:19">
      <c r="A101" s="95" t="s">
        <v>926</v>
      </c>
      <c r="B101" s="72" t="s">
        <v>888</v>
      </c>
      <c r="C101" s="73" t="s">
        <v>927</v>
      </c>
      <c r="D101" s="74">
        <v>0</v>
      </c>
      <c r="E101" s="74">
        <v>0</v>
      </c>
      <c r="F101" s="74">
        <v>0</v>
      </c>
      <c r="G101" s="74">
        <v>0</v>
      </c>
      <c r="H101" s="74">
        <v>840735477.7701</v>
      </c>
      <c r="I101" s="74">
        <v>0</v>
      </c>
      <c r="J101" s="74">
        <v>0</v>
      </c>
      <c r="K101" s="74">
        <v>0</v>
      </c>
      <c r="L101" s="74">
        <v>0</v>
      </c>
      <c r="M101" s="74">
        <v>0</v>
      </c>
      <c r="N101" s="74">
        <v>0</v>
      </c>
      <c r="O101" s="74">
        <v>0</v>
      </c>
      <c r="P101" s="74">
        <v>0</v>
      </c>
      <c r="Q101" s="74">
        <v>0</v>
      </c>
      <c r="R101" s="74">
        <v>0</v>
      </c>
      <c r="S101" s="75">
        <f t="shared" si="1"/>
        <v>840735477.7701</v>
      </c>
    </row>
    <row r="102" spans="1:19">
      <c r="A102" s="95" t="s">
        <v>930</v>
      </c>
      <c r="B102" s="72" t="s">
        <v>888</v>
      </c>
      <c r="C102" s="81" t="s">
        <v>2214</v>
      </c>
      <c r="D102" s="74">
        <v>0</v>
      </c>
      <c r="E102" s="74">
        <v>0</v>
      </c>
      <c r="F102" s="74">
        <v>0</v>
      </c>
      <c r="G102" s="74">
        <v>0</v>
      </c>
      <c r="H102" s="74">
        <v>0</v>
      </c>
      <c r="I102" s="74">
        <v>0</v>
      </c>
      <c r="J102" s="74">
        <v>0</v>
      </c>
      <c r="K102" s="74">
        <v>0</v>
      </c>
      <c r="L102" s="74">
        <v>0</v>
      </c>
      <c r="M102" s="74">
        <v>0</v>
      </c>
      <c r="N102" s="74">
        <v>0</v>
      </c>
      <c r="O102" s="74">
        <v>0</v>
      </c>
      <c r="P102" s="74">
        <v>0</v>
      </c>
      <c r="Q102" s="74">
        <v>0</v>
      </c>
      <c r="R102" s="74">
        <v>60484896.000000007</v>
      </c>
      <c r="S102" s="75">
        <f t="shared" si="1"/>
        <v>60484896.000000007</v>
      </c>
    </row>
    <row r="103" spans="1:19">
      <c r="A103" s="95" t="s">
        <v>932</v>
      </c>
      <c r="B103" s="72" t="s">
        <v>888</v>
      </c>
      <c r="C103" s="73" t="s">
        <v>933</v>
      </c>
      <c r="D103" s="74">
        <v>0</v>
      </c>
      <c r="E103" s="74">
        <v>0</v>
      </c>
      <c r="F103" s="74">
        <v>0</v>
      </c>
      <c r="G103" s="74">
        <v>0</v>
      </c>
      <c r="H103" s="74">
        <v>1270664325.2513001</v>
      </c>
      <c r="I103" s="74">
        <v>0</v>
      </c>
      <c r="J103" s="74">
        <v>0</v>
      </c>
      <c r="K103" s="74">
        <v>0</v>
      </c>
      <c r="L103" s="74">
        <v>0</v>
      </c>
      <c r="M103" s="74">
        <v>0</v>
      </c>
      <c r="N103" s="74">
        <v>0</v>
      </c>
      <c r="O103" s="74">
        <v>0</v>
      </c>
      <c r="P103" s="74">
        <v>0</v>
      </c>
      <c r="Q103" s="74">
        <v>0</v>
      </c>
      <c r="R103" s="74">
        <v>33218629.781343427</v>
      </c>
      <c r="S103" s="75">
        <f t="shared" si="1"/>
        <v>1303882955.0326436</v>
      </c>
    </row>
    <row r="104" spans="1:19">
      <c r="A104" s="95" t="s">
        <v>937</v>
      </c>
      <c r="B104" s="72" t="s">
        <v>888</v>
      </c>
      <c r="C104" s="73" t="s">
        <v>938</v>
      </c>
      <c r="D104" s="74">
        <v>0</v>
      </c>
      <c r="E104" s="74">
        <v>0</v>
      </c>
      <c r="F104" s="74">
        <v>0</v>
      </c>
      <c r="G104" s="74">
        <v>0</v>
      </c>
      <c r="H104" s="74">
        <v>3038053412.5999999</v>
      </c>
      <c r="I104" s="74">
        <v>0</v>
      </c>
      <c r="J104" s="74">
        <v>0</v>
      </c>
      <c r="K104" s="74">
        <v>0</v>
      </c>
      <c r="L104" s="74">
        <v>0</v>
      </c>
      <c r="M104" s="74">
        <v>0</v>
      </c>
      <c r="N104" s="74">
        <v>0</v>
      </c>
      <c r="O104" s="74">
        <v>0</v>
      </c>
      <c r="P104" s="74">
        <v>0</v>
      </c>
      <c r="Q104" s="74">
        <v>0</v>
      </c>
      <c r="R104" s="74">
        <v>1262810749.5170002</v>
      </c>
      <c r="S104" s="75">
        <f t="shared" si="1"/>
        <v>4300864162.1170006</v>
      </c>
    </row>
    <row r="105" spans="1:19">
      <c r="A105" s="95" t="s">
        <v>939</v>
      </c>
      <c r="B105" s="72" t="s">
        <v>888</v>
      </c>
      <c r="C105" s="73" t="s">
        <v>940</v>
      </c>
      <c r="D105" s="74">
        <v>0</v>
      </c>
      <c r="E105" s="74">
        <v>0</v>
      </c>
      <c r="F105" s="74">
        <v>0</v>
      </c>
      <c r="G105" s="74">
        <v>0</v>
      </c>
      <c r="H105" s="74">
        <v>1205855586.885</v>
      </c>
      <c r="I105" s="74">
        <v>0</v>
      </c>
      <c r="J105" s="74">
        <v>0</v>
      </c>
      <c r="K105" s="74">
        <v>0</v>
      </c>
      <c r="L105" s="74">
        <v>0</v>
      </c>
      <c r="M105" s="74">
        <v>0</v>
      </c>
      <c r="N105" s="74">
        <v>0</v>
      </c>
      <c r="O105" s="74">
        <v>0</v>
      </c>
      <c r="P105" s="74">
        <v>0</v>
      </c>
      <c r="Q105" s="74">
        <v>0</v>
      </c>
      <c r="R105" s="74">
        <v>0</v>
      </c>
      <c r="S105" s="75">
        <f t="shared" si="1"/>
        <v>1205855586.885</v>
      </c>
    </row>
    <row r="106" spans="1:19">
      <c r="A106" s="95" t="s">
        <v>941</v>
      </c>
      <c r="B106" s="72" t="s">
        <v>888</v>
      </c>
      <c r="C106" s="73" t="s">
        <v>942</v>
      </c>
      <c r="D106" s="74">
        <v>0</v>
      </c>
      <c r="E106" s="74">
        <v>0</v>
      </c>
      <c r="F106" s="74">
        <v>0</v>
      </c>
      <c r="G106" s="74">
        <v>0</v>
      </c>
      <c r="H106" s="74">
        <v>673474186.93623519</v>
      </c>
      <c r="I106" s="74">
        <v>0</v>
      </c>
      <c r="J106" s="74">
        <v>0</v>
      </c>
      <c r="K106" s="74">
        <v>0</v>
      </c>
      <c r="L106" s="74">
        <v>0</v>
      </c>
      <c r="M106" s="74">
        <v>0</v>
      </c>
      <c r="N106" s="74">
        <v>0</v>
      </c>
      <c r="O106" s="74">
        <v>0</v>
      </c>
      <c r="P106" s="74">
        <v>0</v>
      </c>
      <c r="Q106" s="74">
        <v>0</v>
      </c>
      <c r="R106" s="74">
        <v>0</v>
      </c>
      <c r="S106" s="75">
        <f t="shared" si="1"/>
        <v>673474186.93623519</v>
      </c>
    </row>
    <row r="107" spans="1:19">
      <c r="A107" s="95" t="s">
        <v>943</v>
      </c>
      <c r="B107" s="72" t="s">
        <v>888</v>
      </c>
      <c r="C107" s="73" t="s">
        <v>944</v>
      </c>
      <c r="D107" s="74">
        <v>0</v>
      </c>
      <c r="E107" s="74">
        <v>0</v>
      </c>
      <c r="F107" s="74">
        <v>0</v>
      </c>
      <c r="G107" s="74">
        <v>0</v>
      </c>
      <c r="H107" s="74">
        <v>1520336958.95</v>
      </c>
      <c r="I107" s="74">
        <v>0</v>
      </c>
      <c r="J107" s="74">
        <v>0</v>
      </c>
      <c r="K107" s="74">
        <v>0</v>
      </c>
      <c r="L107" s="74">
        <v>0</v>
      </c>
      <c r="M107" s="74">
        <v>0</v>
      </c>
      <c r="N107" s="74">
        <v>0</v>
      </c>
      <c r="O107" s="74">
        <v>0</v>
      </c>
      <c r="P107" s="74">
        <v>0</v>
      </c>
      <c r="Q107" s="74">
        <v>0</v>
      </c>
      <c r="R107" s="74">
        <v>364902076.00600004</v>
      </c>
      <c r="S107" s="75">
        <f t="shared" si="1"/>
        <v>1885239034.9560001</v>
      </c>
    </row>
    <row r="108" spans="1:19">
      <c r="A108" s="95" t="s">
        <v>945</v>
      </c>
      <c r="B108" s="72" t="s">
        <v>888</v>
      </c>
      <c r="C108" s="73" t="s">
        <v>946</v>
      </c>
      <c r="D108" s="74">
        <v>0</v>
      </c>
      <c r="E108" s="74">
        <v>0</v>
      </c>
      <c r="F108" s="74">
        <v>0</v>
      </c>
      <c r="G108" s="74">
        <v>0</v>
      </c>
      <c r="H108" s="74">
        <v>491027236.90626264</v>
      </c>
      <c r="I108" s="74">
        <v>0</v>
      </c>
      <c r="J108" s="74">
        <v>0</v>
      </c>
      <c r="K108" s="74">
        <v>0</v>
      </c>
      <c r="L108" s="74">
        <v>0</v>
      </c>
      <c r="M108" s="74">
        <v>0</v>
      </c>
      <c r="N108" s="74">
        <v>0</v>
      </c>
      <c r="O108" s="74">
        <v>0</v>
      </c>
      <c r="P108" s="74">
        <v>0</v>
      </c>
      <c r="Q108" s="74">
        <v>0</v>
      </c>
      <c r="R108" s="74">
        <v>0</v>
      </c>
      <c r="S108" s="75">
        <f t="shared" si="1"/>
        <v>491027236.90626264</v>
      </c>
    </row>
    <row r="109" spans="1:19">
      <c r="A109" s="95" t="s">
        <v>947</v>
      </c>
      <c r="B109" s="72" t="s">
        <v>888</v>
      </c>
      <c r="C109" s="73" t="s">
        <v>2140</v>
      </c>
      <c r="D109" s="74">
        <v>0</v>
      </c>
      <c r="E109" s="74">
        <v>0</v>
      </c>
      <c r="F109" s="74">
        <v>0</v>
      </c>
      <c r="G109" s="74">
        <v>0</v>
      </c>
      <c r="H109" s="74">
        <v>0</v>
      </c>
      <c r="I109" s="74">
        <v>0</v>
      </c>
      <c r="J109" s="74">
        <v>0</v>
      </c>
      <c r="K109" s="74">
        <v>0</v>
      </c>
      <c r="L109" s="74">
        <v>0</v>
      </c>
      <c r="M109" s="74">
        <v>0</v>
      </c>
      <c r="N109" s="74">
        <v>0</v>
      </c>
      <c r="O109" s="74">
        <v>0</v>
      </c>
      <c r="P109" s="74">
        <v>0</v>
      </c>
      <c r="Q109" s="74">
        <v>0</v>
      </c>
      <c r="R109" s="74">
        <v>5683655992.9350004</v>
      </c>
      <c r="S109" s="75">
        <f t="shared" si="1"/>
        <v>5683655992.9350004</v>
      </c>
    </row>
    <row r="110" spans="1:19">
      <c r="A110" s="95" t="s">
        <v>958</v>
      </c>
      <c r="B110" s="72" t="s">
        <v>888</v>
      </c>
      <c r="C110" s="73" t="s">
        <v>99</v>
      </c>
      <c r="D110" s="74">
        <v>0</v>
      </c>
      <c r="E110" s="74">
        <v>0</v>
      </c>
      <c r="F110" s="74">
        <v>0</v>
      </c>
      <c r="G110" s="74">
        <v>0</v>
      </c>
      <c r="H110" s="74">
        <v>0</v>
      </c>
      <c r="I110" s="74">
        <v>0</v>
      </c>
      <c r="J110" s="74">
        <v>0</v>
      </c>
      <c r="K110" s="74">
        <v>0</v>
      </c>
      <c r="L110" s="74">
        <v>0</v>
      </c>
      <c r="M110" s="74">
        <v>0</v>
      </c>
      <c r="N110" s="74">
        <v>0</v>
      </c>
      <c r="O110" s="74">
        <v>0</v>
      </c>
      <c r="P110" s="74">
        <v>0</v>
      </c>
      <c r="Q110" s="74">
        <v>0</v>
      </c>
      <c r="R110" s="74">
        <v>570203671.32200003</v>
      </c>
      <c r="S110" s="75">
        <f t="shared" si="1"/>
        <v>570203671.32200003</v>
      </c>
    </row>
    <row r="111" spans="1:19">
      <c r="A111" s="95" t="s">
        <v>959</v>
      </c>
      <c r="B111" s="72" t="s">
        <v>888</v>
      </c>
      <c r="C111" s="73" t="s">
        <v>960</v>
      </c>
      <c r="D111" s="74">
        <v>0</v>
      </c>
      <c r="E111" s="74">
        <v>0</v>
      </c>
      <c r="F111" s="74">
        <v>0</v>
      </c>
      <c r="G111" s="74">
        <v>0</v>
      </c>
      <c r="H111" s="74">
        <v>1270919706.8399999</v>
      </c>
      <c r="I111" s="74">
        <v>0</v>
      </c>
      <c r="J111" s="74">
        <v>0</v>
      </c>
      <c r="K111" s="74">
        <v>0</v>
      </c>
      <c r="L111" s="74">
        <v>0</v>
      </c>
      <c r="M111" s="74">
        <v>0</v>
      </c>
      <c r="N111" s="74">
        <v>0</v>
      </c>
      <c r="O111" s="74">
        <v>0</v>
      </c>
      <c r="P111" s="74">
        <v>0</v>
      </c>
      <c r="Q111" s="74">
        <v>0</v>
      </c>
      <c r="R111" s="74">
        <v>0</v>
      </c>
      <c r="S111" s="75">
        <f t="shared" si="1"/>
        <v>1270919706.8399999</v>
      </c>
    </row>
    <row r="112" spans="1:19">
      <c r="A112" s="95" t="s">
        <v>961</v>
      </c>
      <c r="B112" s="72" t="s">
        <v>888</v>
      </c>
      <c r="C112" s="73" t="s">
        <v>962</v>
      </c>
      <c r="D112" s="74">
        <v>0</v>
      </c>
      <c r="E112" s="74">
        <v>0</v>
      </c>
      <c r="F112" s="74">
        <v>0</v>
      </c>
      <c r="G112" s="74">
        <v>0</v>
      </c>
      <c r="H112" s="74">
        <v>0</v>
      </c>
      <c r="I112" s="74">
        <v>0</v>
      </c>
      <c r="J112" s="74">
        <v>0</v>
      </c>
      <c r="K112" s="74">
        <v>0</v>
      </c>
      <c r="L112" s="74">
        <v>0</v>
      </c>
      <c r="M112" s="74">
        <v>0</v>
      </c>
      <c r="N112" s="74">
        <v>0</v>
      </c>
      <c r="O112" s="74">
        <v>0</v>
      </c>
      <c r="P112" s="74">
        <v>0</v>
      </c>
      <c r="Q112" s="74">
        <v>0</v>
      </c>
      <c r="R112" s="74">
        <v>1452675147.6300001</v>
      </c>
      <c r="S112" s="75">
        <f t="shared" si="1"/>
        <v>1452675147.6300001</v>
      </c>
    </row>
    <row r="113" spans="1:19">
      <c r="A113" s="95" t="s">
        <v>971</v>
      </c>
      <c r="B113" s="72" t="s">
        <v>888</v>
      </c>
      <c r="C113" s="73" t="s">
        <v>972</v>
      </c>
      <c r="D113" s="74">
        <v>0</v>
      </c>
      <c r="E113" s="74">
        <v>0</v>
      </c>
      <c r="F113" s="74">
        <v>0</v>
      </c>
      <c r="G113" s="74">
        <v>0</v>
      </c>
      <c r="H113" s="74">
        <v>330329487.19999999</v>
      </c>
      <c r="I113" s="74">
        <v>0</v>
      </c>
      <c r="J113" s="74">
        <v>0</v>
      </c>
      <c r="K113" s="74">
        <v>0</v>
      </c>
      <c r="L113" s="74">
        <v>0</v>
      </c>
      <c r="M113" s="74">
        <v>0</v>
      </c>
      <c r="N113" s="74">
        <v>0</v>
      </c>
      <c r="O113" s="74">
        <v>0</v>
      </c>
      <c r="P113" s="74">
        <v>0</v>
      </c>
      <c r="Q113" s="74">
        <v>0</v>
      </c>
      <c r="R113" s="74">
        <v>0</v>
      </c>
      <c r="S113" s="75">
        <f t="shared" si="1"/>
        <v>330329487.19999999</v>
      </c>
    </row>
    <row r="114" spans="1:19">
      <c r="A114" s="95" t="s">
        <v>981</v>
      </c>
      <c r="B114" s="72" t="s">
        <v>888</v>
      </c>
      <c r="C114" s="73" t="s">
        <v>982</v>
      </c>
      <c r="D114" s="74">
        <v>0</v>
      </c>
      <c r="E114" s="74">
        <v>0</v>
      </c>
      <c r="F114" s="74">
        <v>0</v>
      </c>
      <c r="G114" s="74">
        <v>0</v>
      </c>
      <c r="H114" s="74">
        <v>849794210.17500007</v>
      </c>
      <c r="I114" s="74">
        <v>0</v>
      </c>
      <c r="J114" s="74">
        <v>0</v>
      </c>
      <c r="K114" s="74">
        <v>0</v>
      </c>
      <c r="L114" s="74">
        <v>0</v>
      </c>
      <c r="M114" s="74">
        <v>0</v>
      </c>
      <c r="N114" s="74">
        <v>0</v>
      </c>
      <c r="O114" s="74">
        <v>0</v>
      </c>
      <c r="P114" s="74">
        <v>0</v>
      </c>
      <c r="Q114" s="74">
        <v>0</v>
      </c>
      <c r="R114" s="74">
        <v>83469156.480000004</v>
      </c>
      <c r="S114" s="75">
        <f t="shared" si="1"/>
        <v>933263366.65500009</v>
      </c>
    </row>
    <row r="115" spans="1:19">
      <c r="A115" s="95" t="s">
        <v>987</v>
      </c>
      <c r="B115" s="72" t="s">
        <v>888</v>
      </c>
      <c r="C115" s="73" t="s">
        <v>734</v>
      </c>
      <c r="D115" s="74">
        <v>0</v>
      </c>
      <c r="E115" s="74">
        <v>0</v>
      </c>
      <c r="F115" s="74">
        <v>0</v>
      </c>
      <c r="G115" s="74">
        <v>0</v>
      </c>
      <c r="H115" s="74">
        <v>0</v>
      </c>
      <c r="I115" s="74">
        <v>0</v>
      </c>
      <c r="J115" s="74">
        <v>0</v>
      </c>
      <c r="K115" s="74">
        <v>0</v>
      </c>
      <c r="L115" s="74">
        <v>0</v>
      </c>
      <c r="M115" s="74">
        <v>0</v>
      </c>
      <c r="N115" s="74">
        <v>0</v>
      </c>
      <c r="O115" s="74">
        <v>0</v>
      </c>
      <c r="P115" s="74">
        <v>0</v>
      </c>
      <c r="Q115" s="74">
        <v>0</v>
      </c>
      <c r="R115" s="74">
        <v>752293693.91299999</v>
      </c>
      <c r="S115" s="75">
        <f t="shared" si="1"/>
        <v>752293693.91299999</v>
      </c>
    </row>
    <row r="116" spans="1:19">
      <c r="A116" s="95" t="s">
        <v>988</v>
      </c>
      <c r="B116" s="72" t="s">
        <v>888</v>
      </c>
      <c r="C116" s="73" t="s">
        <v>989</v>
      </c>
      <c r="D116" s="74">
        <v>0</v>
      </c>
      <c r="E116" s="74">
        <v>0</v>
      </c>
      <c r="F116" s="74">
        <v>0</v>
      </c>
      <c r="G116" s="74">
        <v>0</v>
      </c>
      <c r="H116" s="74">
        <v>868070683.13</v>
      </c>
      <c r="I116" s="74">
        <v>0</v>
      </c>
      <c r="J116" s="74">
        <v>0</v>
      </c>
      <c r="K116" s="74">
        <v>0</v>
      </c>
      <c r="L116" s="74">
        <v>0</v>
      </c>
      <c r="M116" s="74">
        <v>0</v>
      </c>
      <c r="N116" s="74">
        <v>0</v>
      </c>
      <c r="O116" s="74">
        <v>0</v>
      </c>
      <c r="P116" s="74">
        <v>0</v>
      </c>
      <c r="Q116" s="74">
        <v>0</v>
      </c>
      <c r="R116" s="74">
        <v>0</v>
      </c>
      <c r="S116" s="75">
        <f t="shared" si="1"/>
        <v>868070683.13</v>
      </c>
    </row>
    <row r="117" spans="1:19">
      <c r="A117" s="95" t="s">
        <v>992</v>
      </c>
      <c r="B117" s="72" t="s">
        <v>888</v>
      </c>
      <c r="C117" s="73" t="s">
        <v>993</v>
      </c>
      <c r="D117" s="74">
        <v>0</v>
      </c>
      <c r="E117" s="74">
        <v>0</v>
      </c>
      <c r="F117" s="74">
        <v>0</v>
      </c>
      <c r="G117" s="74">
        <v>0</v>
      </c>
      <c r="H117" s="74">
        <v>774299407.42500007</v>
      </c>
      <c r="I117" s="74">
        <v>0</v>
      </c>
      <c r="J117" s="74">
        <v>0</v>
      </c>
      <c r="K117" s="74">
        <v>0</v>
      </c>
      <c r="L117" s="74">
        <v>0</v>
      </c>
      <c r="M117" s="74">
        <v>0</v>
      </c>
      <c r="N117" s="74">
        <v>0</v>
      </c>
      <c r="O117" s="74">
        <v>0</v>
      </c>
      <c r="P117" s="74">
        <v>0</v>
      </c>
      <c r="Q117" s="74">
        <v>0</v>
      </c>
      <c r="R117" s="74">
        <v>84013520.544000015</v>
      </c>
      <c r="S117" s="75">
        <f t="shared" si="1"/>
        <v>858312927.9690001</v>
      </c>
    </row>
    <row r="118" spans="1:19">
      <c r="A118" s="95" t="s">
        <v>996</v>
      </c>
      <c r="B118" s="72" t="s">
        <v>888</v>
      </c>
      <c r="C118" s="73" t="s">
        <v>997</v>
      </c>
      <c r="D118" s="74">
        <v>0</v>
      </c>
      <c r="E118" s="74">
        <v>0</v>
      </c>
      <c r="F118" s="74">
        <v>0</v>
      </c>
      <c r="G118" s="74">
        <v>0</v>
      </c>
      <c r="H118" s="74">
        <v>244483491.3826986</v>
      </c>
      <c r="I118" s="74">
        <v>0</v>
      </c>
      <c r="J118" s="74">
        <v>0</v>
      </c>
      <c r="K118" s="74">
        <v>0</v>
      </c>
      <c r="L118" s="74">
        <v>0</v>
      </c>
      <c r="M118" s="74">
        <v>0</v>
      </c>
      <c r="N118" s="74">
        <v>0</v>
      </c>
      <c r="O118" s="74">
        <v>0</v>
      </c>
      <c r="P118" s="74">
        <v>0</v>
      </c>
      <c r="Q118" s="74">
        <v>0</v>
      </c>
      <c r="R118" s="74">
        <v>0</v>
      </c>
      <c r="S118" s="75">
        <f t="shared" si="1"/>
        <v>244483491.3826986</v>
      </c>
    </row>
    <row r="119" spans="1:19">
      <c r="A119" s="95" t="s">
        <v>998</v>
      </c>
      <c r="B119" s="72" t="s">
        <v>888</v>
      </c>
      <c r="C119" s="73" t="s">
        <v>999</v>
      </c>
      <c r="D119" s="74">
        <v>0</v>
      </c>
      <c r="E119" s="74">
        <v>0</v>
      </c>
      <c r="F119" s="74">
        <v>0</v>
      </c>
      <c r="G119" s="74">
        <v>0</v>
      </c>
      <c r="H119" s="74">
        <v>1032645158.8271098</v>
      </c>
      <c r="I119" s="74">
        <v>0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>
        <v>0</v>
      </c>
      <c r="Q119" s="74">
        <v>0</v>
      </c>
      <c r="R119" s="74">
        <v>825244491.52600002</v>
      </c>
      <c r="S119" s="75">
        <f t="shared" si="1"/>
        <v>1857889650.3531098</v>
      </c>
    </row>
    <row r="120" spans="1:19">
      <c r="A120" s="95" t="s">
        <v>1001</v>
      </c>
      <c r="B120" s="72" t="s">
        <v>888</v>
      </c>
      <c r="C120" s="73" t="s">
        <v>1002</v>
      </c>
      <c r="D120" s="74">
        <v>0</v>
      </c>
      <c r="E120" s="74">
        <v>0</v>
      </c>
      <c r="F120" s="74">
        <v>0</v>
      </c>
      <c r="G120" s="74">
        <v>0</v>
      </c>
      <c r="H120" s="74">
        <v>292327170.87612933</v>
      </c>
      <c r="I120" s="74">
        <v>0</v>
      </c>
      <c r="J120" s="74">
        <v>0</v>
      </c>
      <c r="K120" s="74">
        <v>0</v>
      </c>
      <c r="L120" s="74">
        <v>0</v>
      </c>
      <c r="M120" s="74">
        <v>0</v>
      </c>
      <c r="N120" s="74">
        <v>0</v>
      </c>
      <c r="O120" s="74">
        <v>0</v>
      </c>
      <c r="P120" s="74">
        <v>0</v>
      </c>
      <c r="Q120" s="74">
        <v>0</v>
      </c>
      <c r="R120" s="74">
        <v>0</v>
      </c>
      <c r="S120" s="75">
        <f t="shared" si="1"/>
        <v>292327170.87612933</v>
      </c>
    </row>
    <row r="121" spans="1:19">
      <c r="A121" s="95" t="s">
        <v>1005</v>
      </c>
      <c r="B121" s="72" t="s">
        <v>888</v>
      </c>
      <c r="C121" s="73" t="s">
        <v>1006</v>
      </c>
      <c r="D121" s="74">
        <v>0</v>
      </c>
      <c r="E121" s="74">
        <v>0</v>
      </c>
      <c r="F121" s="74">
        <v>0</v>
      </c>
      <c r="G121" s="74">
        <v>0</v>
      </c>
      <c r="H121" s="74">
        <v>0</v>
      </c>
      <c r="I121" s="74">
        <v>0</v>
      </c>
      <c r="J121" s="74">
        <v>0</v>
      </c>
      <c r="K121" s="74">
        <v>0</v>
      </c>
      <c r="L121" s="74">
        <v>0</v>
      </c>
      <c r="M121" s="74">
        <v>0</v>
      </c>
      <c r="N121" s="74">
        <v>0</v>
      </c>
      <c r="O121" s="74">
        <v>0</v>
      </c>
      <c r="P121" s="74">
        <v>0</v>
      </c>
      <c r="Q121" s="74">
        <v>0</v>
      </c>
      <c r="R121" s="74">
        <v>340855887.07100004</v>
      </c>
      <c r="S121" s="75">
        <f t="shared" si="1"/>
        <v>340855887.07100004</v>
      </c>
    </row>
    <row r="122" spans="1:19">
      <c r="A122" s="95" t="s">
        <v>1007</v>
      </c>
      <c r="B122" s="72" t="s">
        <v>888</v>
      </c>
      <c r="C122" s="73" t="s">
        <v>1008</v>
      </c>
      <c r="D122" s="74">
        <v>0</v>
      </c>
      <c r="E122" s="74">
        <v>0</v>
      </c>
      <c r="F122" s="74">
        <v>0</v>
      </c>
      <c r="G122" s="74">
        <v>0</v>
      </c>
      <c r="H122" s="74">
        <v>0</v>
      </c>
      <c r="I122" s="74">
        <v>0</v>
      </c>
      <c r="J122" s="74">
        <v>0</v>
      </c>
      <c r="K122" s="74">
        <v>0</v>
      </c>
      <c r="L122" s="74">
        <v>0</v>
      </c>
      <c r="M122" s="74">
        <v>0</v>
      </c>
      <c r="N122" s="74">
        <v>0</v>
      </c>
      <c r="O122" s="74">
        <v>0</v>
      </c>
      <c r="P122" s="74">
        <v>0</v>
      </c>
      <c r="Q122" s="74">
        <v>0</v>
      </c>
      <c r="R122" s="74">
        <v>306544000.22600001</v>
      </c>
      <c r="S122" s="75">
        <f t="shared" si="1"/>
        <v>306544000.22600001</v>
      </c>
    </row>
    <row r="123" spans="1:19">
      <c r="A123" s="95" t="s">
        <v>1009</v>
      </c>
      <c r="B123" s="72" t="s">
        <v>888</v>
      </c>
      <c r="C123" s="73" t="s">
        <v>224</v>
      </c>
      <c r="D123" s="74">
        <v>0</v>
      </c>
      <c r="E123" s="74">
        <v>0</v>
      </c>
      <c r="F123" s="74">
        <v>0</v>
      </c>
      <c r="G123" s="74">
        <v>0</v>
      </c>
      <c r="H123" s="74">
        <v>0</v>
      </c>
      <c r="I123" s="74">
        <v>0</v>
      </c>
      <c r="J123" s="74">
        <v>0</v>
      </c>
      <c r="K123" s="74">
        <v>0</v>
      </c>
      <c r="L123" s="74">
        <v>0</v>
      </c>
      <c r="M123" s="74">
        <v>0</v>
      </c>
      <c r="N123" s="74">
        <v>0</v>
      </c>
      <c r="O123" s="74">
        <v>0</v>
      </c>
      <c r="P123" s="74">
        <v>0</v>
      </c>
      <c r="Q123" s="74">
        <v>0</v>
      </c>
      <c r="R123" s="74">
        <v>507722297.37900001</v>
      </c>
      <c r="S123" s="75">
        <f t="shared" si="1"/>
        <v>507722297.37900001</v>
      </c>
    </row>
    <row r="124" spans="1:19">
      <c r="A124" s="95" t="s">
        <v>1010</v>
      </c>
      <c r="B124" s="72" t="s">
        <v>888</v>
      </c>
      <c r="C124" s="80" t="s">
        <v>2215</v>
      </c>
      <c r="D124" s="74">
        <v>0</v>
      </c>
      <c r="E124" s="74">
        <v>0</v>
      </c>
      <c r="F124" s="74">
        <v>0</v>
      </c>
      <c r="G124" s="74">
        <v>0</v>
      </c>
      <c r="H124" s="74">
        <v>0</v>
      </c>
      <c r="I124" s="74">
        <v>0</v>
      </c>
      <c r="J124" s="74">
        <v>0</v>
      </c>
      <c r="K124" s="74">
        <v>0</v>
      </c>
      <c r="L124" s="74">
        <v>0</v>
      </c>
      <c r="M124" s="74">
        <v>0</v>
      </c>
      <c r="N124" s="74">
        <v>0</v>
      </c>
      <c r="O124" s="74">
        <v>0</v>
      </c>
      <c r="P124" s="74">
        <v>0</v>
      </c>
      <c r="Q124" s="74">
        <v>0</v>
      </c>
      <c r="R124" s="74">
        <v>132764346.72000001</v>
      </c>
      <c r="S124" s="75">
        <f t="shared" si="1"/>
        <v>132764346.72000001</v>
      </c>
    </row>
    <row r="125" spans="1:19">
      <c r="A125" s="95" t="s">
        <v>1014</v>
      </c>
      <c r="B125" s="72" t="s">
        <v>888</v>
      </c>
      <c r="C125" s="73" t="s">
        <v>1015</v>
      </c>
      <c r="D125" s="74">
        <v>0</v>
      </c>
      <c r="E125" s="74">
        <v>0</v>
      </c>
      <c r="F125" s="74">
        <v>0</v>
      </c>
      <c r="G125" s="74">
        <v>0</v>
      </c>
      <c r="H125" s="74">
        <v>0</v>
      </c>
      <c r="I125" s="74">
        <v>0</v>
      </c>
      <c r="J125" s="74">
        <v>0</v>
      </c>
      <c r="K125" s="74">
        <v>0</v>
      </c>
      <c r="L125" s="74">
        <v>0</v>
      </c>
      <c r="M125" s="74">
        <v>0</v>
      </c>
      <c r="N125" s="74">
        <v>0</v>
      </c>
      <c r="O125" s="74">
        <v>0</v>
      </c>
      <c r="P125" s="74">
        <v>0</v>
      </c>
      <c r="Q125" s="74">
        <v>0</v>
      </c>
      <c r="R125" s="74">
        <v>668771192.39399993</v>
      </c>
      <c r="S125" s="75">
        <f t="shared" si="1"/>
        <v>668771192.39399993</v>
      </c>
    </row>
    <row r="126" spans="1:19">
      <c r="A126" s="95" t="s">
        <v>1016</v>
      </c>
      <c r="B126" s="72" t="s">
        <v>888</v>
      </c>
      <c r="C126" s="73" t="s">
        <v>1017</v>
      </c>
      <c r="D126" s="74">
        <v>0</v>
      </c>
      <c r="E126" s="74">
        <v>0</v>
      </c>
      <c r="F126" s="74">
        <v>0</v>
      </c>
      <c r="G126" s="74">
        <v>0</v>
      </c>
      <c r="H126" s="74">
        <v>201904905.80481288</v>
      </c>
      <c r="I126" s="74">
        <v>0</v>
      </c>
      <c r="J126" s="74">
        <v>0</v>
      </c>
      <c r="K126" s="74">
        <v>0</v>
      </c>
      <c r="L126" s="74">
        <v>0</v>
      </c>
      <c r="M126" s="74">
        <v>0</v>
      </c>
      <c r="N126" s="74">
        <v>0</v>
      </c>
      <c r="O126" s="74">
        <v>0</v>
      </c>
      <c r="P126" s="74">
        <v>0</v>
      </c>
      <c r="Q126" s="74">
        <v>0</v>
      </c>
      <c r="R126" s="74">
        <v>0</v>
      </c>
      <c r="S126" s="75">
        <f t="shared" si="1"/>
        <v>201904905.80481288</v>
      </c>
    </row>
    <row r="127" spans="1:19">
      <c r="A127" s="95" t="s">
        <v>1020</v>
      </c>
      <c r="B127" s="72" t="s">
        <v>888</v>
      </c>
      <c r="C127" s="73" t="s">
        <v>1021</v>
      </c>
      <c r="D127" s="74">
        <v>0</v>
      </c>
      <c r="E127" s="74">
        <v>0</v>
      </c>
      <c r="F127" s="74">
        <v>0</v>
      </c>
      <c r="G127" s="74">
        <v>0</v>
      </c>
      <c r="H127" s="74">
        <v>211948241.245</v>
      </c>
      <c r="I127" s="74">
        <v>0</v>
      </c>
      <c r="J127" s="74">
        <v>0</v>
      </c>
      <c r="K127" s="74">
        <v>0</v>
      </c>
      <c r="L127" s="74">
        <v>0</v>
      </c>
      <c r="M127" s="74">
        <v>0</v>
      </c>
      <c r="N127" s="74">
        <v>0</v>
      </c>
      <c r="O127" s="74">
        <v>0</v>
      </c>
      <c r="P127" s="74">
        <v>0</v>
      </c>
      <c r="Q127" s="74">
        <v>0</v>
      </c>
      <c r="R127" s="74">
        <v>0</v>
      </c>
      <c r="S127" s="75">
        <f t="shared" si="1"/>
        <v>211948241.245</v>
      </c>
    </row>
    <row r="128" spans="1:19">
      <c r="A128" s="95" t="s">
        <v>1024</v>
      </c>
      <c r="B128" s="72" t="s">
        <v>888</v>
      </c>
      <c r="C128" s="73" t="s">
        <v>1025</v>
      </c>
      <c r="D128" s="74">
        <v>0</v>
      </c>
      <c r="E128" s="74">
        <v>0</v>
      </c>
      <c r="F128" s="74">
        <v>0</v>
      </c>
      <c r="G128" s="74">
        <v>0</v>
      </c>
      <c r="H128" s="74">
        <v>0</v>
      </c>
      <c r="I128" s="74">
        <v>0</v>
      </c>
      <c r="J128" s="74">
        <v>0</v>
      </c>
      <c r="K128" s="74">
        <v>0</v>
      </c>
      <c r="L128" s="74">
        <v>0</v>
      </c>
      <c r="M128" s="74">
        <v>0</v>
      </c>
      <c r="N128" s="74">
        <v>0</v>
      </c>
      <c r="O128" s="74">
        <v>0</v>
      </c>
      <c r="P128" s="74">
        <v>0</v>
      </c>
      <c r="Q128" s="74">
        <v>0</v>
      </c>
      <c r="R128" s="74">
        <v>926621831.99800003</v>
      </c>
      <c r="S128" s="75">
        <f t="shared" si="1"/>
        <v>926621831.99800003</v>
      </c>
    </row>
    <row r="129" spans="1:19">
      <c r="A129" s="95" t="s">
        <v>1030</v>
      </c>
      <c r="B129" s="72" t="s">
        <v>888</v>
      </c>
      <c r="C129" s="73" t="s">
        <v>1031</v>
      </c>
      <c r="D129" s="74">
        <v>0</v>
      </c>
      <c r="E129" s="74">
        <v>0</v>
      </c>
      <c r="F129" s="74">
        <v>0</v>
      </c>
      <c r="G129" s="74">
        <v>0</v>
      </c>
      <c r="H129" s="74">
        <v>192748220.73429984</v>
      </c>
      <c r="I129" s="74">
        <v>0</v>
      </c>
      <c r="J129" s="74">
        <v>0</v>
      </c>
      <c r="K129" s="74">
        <v>0</v>
      </c>
      <c r="L129" s="74">
        <v>0</v>
      </c>
      <c r="M129" s="74">
        <v>0</v>
      </c>
      <c r="N129" s="74">
        <v>0</v>
      </c>
      <c r="O129" s="74">
        <v>0</v>
      </c>
      <c r="P129" s="74">
        <v>0</v>
      </c>
      <c r="Q129" s="74">
        <v>0</v>
      </c>
      <c r="R129" s="74">
        <v>0</v>
      </c>
      <c r="S129" s="75">
        <f t="shared" si="1"/>
        <v>192748220.73429984</v>
      </c>
    </row>
    <row r="130" spans="1:19">
      <c r="A130" s="95" t="s">
        <v>1034</v>
      </c>
      <c r="B130" s="72" t="s">
        <v>888</v>
      </c>
      <c r="C130" s="73" t="s">
        <v>1035</v>
      </c>
      <c r="D130" s="74">
        <v>0</v>
      </c>
      <c r="E130" s="74">
        <v>0</v>
      </c>
      <c r="F130" s="74">
        <v>0</v>
      </c>
      <c r="G130" s="74">
        <v>0</v>
      </c>
      <c r="H130" s="74">
        <v>484754156.91400003</v>
      </c>
      <c r="I130" s="74">
        <v>0</v>
      </c>
      <c r="J130" s="74">
        <v>0</v>
      </c>
      <c r="K130" s="74">
        <v>0</v>
      </c>
      <c r="L130" s="74">
        <v>0</v>
      </c>
      <c r="M130" s="74">
        <v>0</v>
      </c>
      <c r="N130" s="74">
        <v>0</v>
      </c>
      <c r="O130" s="74">
        <v>0</v>
      </c>
      <c r="P130" s="74">
        <v>0</v>
      </c>
      <c r="Q130" s="74">
        <v>0</v>
      </c>
      <c r="R130" s="74">
        <v>0</v>
      </c>
      <c r="S130" s="75">
        <f t="shared" si="1"/>
        <v>484754156.91400003</v>
      </c>
    </row>
    <row r="131" spans="1:19">
      <c r="A131" s="95" t="s">
        <v>1036</v>
      </c>
      <c r="B131" s="72" t="s">
        <v>888</v>
      </c>
      <c r="C131" s="73" t="s">
        <v>1037</v>
      </c>
      <c r="D131" s="74">
        <v>0</v>
      </c>
      <c r="E131" s="74">
        <v>0</v>
      </c>
      <c r="F131" s="74">
        <v>0</v>
      </c>
      <c r="G131" s="74">
        <v>0</v>
      </c>
      <c r="H131" s="74">
        <v>0</v>
      </c>
      <c r="I131" s="74">
        <v>0</v>
      </c>
      <c r="J131" s="74">
        <v>0</v>
      </c>
      <c r="K131" s="74">
        <v>0</v>
      </c>
      <c r="L131" s="74">
        <v>0</v>
      </c>
      <c r="M131" s="74">
        <v>0</v>
      </c>
      <c r="N131" s="74">
        <v>0</v>
      </c>
      <c r="O131" s="74">
        <v>0</v>
      </c>
      <c r="P131" s="74">
        <v>0</v>
      </c>
      <c r="Q131" s="74">
        <v>0</v>
      </c>
      <c r="R131" s="74">
        <v>455215011.96900004</v>
      </c>
      <c r="S131" s="75">
        <f t="shared" si="1"/>
        <v>455215011.96900004</v>
      </c>
    </row>
    <row r="132" spans="1:19">
      <c r="A132" s="95" t="s">
        <v>1040</v>
      </c>
      <c r="B132" s="72" t="s">
        <v>888</v>
      </c>
      <c r="C132" s="73" t="s">
        <v>169</v>
      </c>
      <c r="D132" s="74">
        <v>0</v>
      </c>
      <c r="E132" s="74">
        <v>0</v>
      </c>
      <c r="F132" s="74">
        <v>0</v>
      </c>
      <c r="G132" s="74">
        <v>0</v>
      </c>
      <c r="H132" s="74">
        <v>0</v>
      </c>
      <c r="I132" s="74">
        <v>0</v>
      </c>
      <c r="J132" s="74">
        <v>0</v>
      </c>
      <c r="K132" s="74">
        <v>0</v>
      </c>
      <c r="L132" s="74">
        <v>0</v>
      </c>
      <c r="M132" s="74">
        <v>0</v>
      </c>
      <c r="N132" s="74">
        <v>0</v>
      </c>
      <c r="O132" s="74">
        <v>0</v>
      </c>
      <c r="P132" s="74">
        <v>0</v>
      </c>
      <c r="Q132" s="74">
        <v>0</v>
      </c>
      <c r="R132" s="74">
        <v>404049512.70900005</v>
      </c>
      <c r="S132" s="75">
        <f t="shared" si="1"/>
        <v>404049512.70900005</v>
      </c>
    </row>
    <row r="133" spans="1:19">
      <c r="A133" s="95" t="s">
        <v>1043</v>
      </c>
      <c r="B133" s="72" t="s">
        <v>888</v>
      </c>
      <c r="C133" s="73" t="s">
        <v>1044</v>
      </c>
      <c r="D133" s="74">
        <v>0</v>
      </c>
      <c r="E133" s="74">
        <v>0</v>
      </c>
      <c r="F133" s="74">
        <v>0</v>
      </c>
      <c r="G133" s="74">
        <v>0</v>
      </c>
      <c r="H133" s="74">
        <v>0</v>
      </c>
      <c r="I133" s="74">
        <v>0</v>
      </c>
      <c r="J133" s="74">
        <v>0</v>
      </c>
      <c r="K133" s="74">
        <v>0</v>
      </c>
      <c r="L133" s="74">
        <v>0</v>
      </c>
      <c r="M133" s="74">
        <v>0</v>
      </c>
      <c r="N133" s="74">
        <v>0</v>
      </c>
      <c r="O133" s="74">
        <v>0</v>
      </c>
      <c r="P133" s="74">
        <v>0</v>
      </c>
      <c r="Q133" s="74">
        <v>0</v>
      </c>
      <c r="R133" s="74">
        <v>1020670923.114</v>
      </c>
      <c r="S133" s="75">
        <f t="shared" si="1"/>
        <v>1020670923.114</v>
      </c>
    </row>
    <row r="134" spans="1:19">
      <c r="A134" s="95" t="s">
        <v>1047</v>
      </c>
      <c r="B134" s="72" t="s">
        <v>888</v>
      </c>
      <c r="C134" s="73" t="s">
        <v>1048</v>
      </c>
      <c r="D134" s="74">
        <v>0</v>
      </c>
      <c r="E134" s="74">
        <v>0</v>
      </c>
      <c r="F134" s="74">
        <v>0</v>
      </c>
      <c r="G134" s="74">
        <v>0</v>
      </c>
      <c r="H134" s="74">
        <v>145840043.76500002</v>
      </c>
      <c r="I134" s="74">
        <v>0</v>
      </c>
      <c r="J134" s="74">
        <v>0</v>
      </c>
      <c r="K134" s="74">
        <v>0</v>
      </c>
      <c r="L134" s="74">
        <v>0</v>
      </c>
      <c r="M134" s="74">
        <v>0</v>
      </c>
      <c r="N134" s="74">
        <v>0</v>
      </c>
      <c r="O134" s="74">
        <v>0</v>
      </c>
      <c r="P134" s="74">
        <v>0</v>
      </c>
      <c r="Q134" s="74">
        <v>0</v>
      </c>
      <c r="R134" s="74">
        <v>0</v>
      </c>
      <c r="S134" s="75">
        <f t="shared" si="1"/>
        <v>145840043.76500002</v>
      </c>
    </row>
    <row r="135" spans="1:19">
      <c r="A135" s="95" t="s">
        <v>1049</v>
      </c>
      <c r="B135" s="72" t="s">
        <v>888</v>
      </c>
      <c r="C135" s="73" t="s">
        <v>1050</v>
      </c>
      <c r="D135" s="74">
        <v>0</v>
      </c>
      <c r="E135" s="74">
        <v>0</v>
      </c>
      <c r="F135" s="74">
        <v>0</v>
      </c>
      <c r="G135" s="74">
        <v>0</v>
      </c>
      <c r="H135" s="74">
        <v>0</v>
      </c>
      <c r="I135" s="74">
        <v>0</v>
      </c>
      <c r="J135" s="74">
        <v>0</v>
      </c>
      <c r="K135" s="74">
        <v>0</v>
      </c>
      <c r="L135" s="74">
        <v>0</v>
      </c>
      <c r="M135" s="74">
        <v>0</v>
      </c>
      <c r="N135" s="74">
        <v>0</v>
      </c>
      <c r="O135" s="74">
        <v>0</v>
      </c>
      <c r="P135" s="74">
        <v>0</v>
      </c>
      <c r="Q135" s="74">
        <v>0</v>
      </c>
      <c r="R135" s="74">
        <v>376921311.32100004</v>
      </c>
      <c r="S135" s="75">
        <f t="shared" ref="S135:S198" si="2">SUM(D135:R135)</f>
        <v>376921311.32100004</v>
      </c>
    </row>
    <row r="136" spans="1:19">
      <c r="A136" s="95" t="s">
        <v>1051</v>
      </c>
      <c r="B136" s="72" t="s">
        <v>888</v>
      </c>
      <c r="C136" s="73" t="s">
        <v>1052</v>
      </c>
      <c r="D136" s="74">
        <v>0</v>
      </c>
      <c r="E136" s="74">
        <v>0</v>
      </c>
      <c r="F136" s="74">
        <v>0</v>
      </c>
      <c r="G136" s="74">
        <v>0</v>
      </c>
      <c r="H136" s="74">
        <v>958827995.42383802</v>
      </c>
      <c r="I136" s="74">
        <v>0</v>
      </c>
      <c r="J136" s="74">
        <v>0</v>
      </c>
      <c r="K136" s="74">
        <v>0</v>
      </c>
      <c r="L136" s="74">
        <v>0</v>
      </c>
      <c r="M136" s="74">
        <v>0</v>
      </c>
      <c r="N136" s="74">
        <v>0</v>
      </c>
      <c r="O136" s="74">
        <v>0</v>
      </c>
      <c r="P136" s="74">
        <v>0</v>
      </c>
      <c r="Q136" s="74">
        <v>0</v>
      </c>
      <c r="R136" s="74">
        <v>0</v>
      </c>
      <c r="S136" s="75">
        <f t="shared" si="2"/>
        <v>958827995.42383802</v>
      </c>
    </row>
    <row r="137" spans="1:19">
      <c r="A137" s="95" t="s">
        <v>1055</v>
      </c>
      <c r="B137" s="72" t="s">
        <v>888</v>
      </c>
      <c r="C137" s="73" t="s">
        <v>1056</v>
      </c>
      <c r="D137" s="74">
        <v>0</v>
      </c>
      <c r="E137" s="74">
        <v>0</v>
      </c>
      <c r="F137" s="74">
        <v>0</v>
      </c>
      <c r="G137" s="74">
        <v>0</v>
      </c>
      <c r="H137" s="74">
        <v>84645293.394999996</v>
      </c>
      <c r="I137" s="74">
        <v>0</v>
      </c>
      <c r="J137" s="74">
        <v>0</v>
      </c>
      <c r="K137" s="74">
        <v>0</v>
      </c>
      <c r="L137" s="74">
        <v>0</v>
      </c>
      <c r="M137" s="74">
        <v>0</v>
      </c>
      <c r="N137" s="74">
        <v>0</v>
      </c>
      <c r="O137" s="74">
        <v>0</v>
      </c>
      <c r="P137" s="74">
        <v>0</v>
      </c>
      <c r="Q137" s="74">
        <v>0</v>
      </c>
      <c r="R137" s="74">
        <v>0</v>
      </c>
      <c r="S137" s="75">
        <f t="shared" si="2"/>
        <v>84645293.394999996</v>
      </c>
    </row>
    <row r="138" spans="1:19">
      <c r="A138" s="95" t="s">
        <v>1063</v>
      </c>
      <c r="B138" s="72" t="s">
        <v>888</v>
      </c>
      <c r="C138" s="73" t="s">
        <v>1064</v>
      </c>
      <c r="D138" s="74">
        <v>0</v>
      </c>
      <c r="E138" s="74">
        <v>0</v>
      </c>
      <c r="F138" s="74">
        <v>0</v>
      </c>
      <c r="G138" s="74">
        <v>0</v>
      </c>
      <c r="H138" s="74">
        <v>848824706.0365603</v>
      </c>
      <c r="I138" s="74">
        <v>0</v>
      </c>
      <c r="J138" s="74">
        <v>0</v>
      </c>
      <c r="K138" s="74">
        <v>0</v>
      </c>
      <c r="L138" s="74">
        <v>0</v>
      </c>
      <c r="M138" s="74">
        <v>0</v>
      </c>
      <c r="N138" s="74">
        <v>0</v>
      </c>
      <c r="O138" s="74">
        <v>0</v>
      </c>
      <c r="P138" s="74">
        <v>0</v>
      </c>
      <c r="Q138" s="74">
        <v>0</v>
      </c>
      <c r="R138" s="74">
        <v>0</v>
      </c>
      <c r="S138" s="75">
        <f t="shared" si="2"/>
        <v>848824706.0365603</v>
      </c>
    </row>
    <row r="139" spans="1:19">
      <c r="A139" s="95" t="s">
        <v>1065</v>
      </c>
      <c r="B139" s="72" t="s">
        <v>888</v>
      </c>
      <c r="C139" s="73" t="s">
        <v>1066</v>
      </c>
      <c r="D139" s="74">
        <v>0</v>
      </c>
      <c r="E139" s="74">
        <v>0</v>
      </c>
      <c r="F139" s="74">
        <v>0</v>
      </c>
      <c r="G139" s="74">
        <v>0</v>
      </c>
      <c r="H139" s="74">
        <v>160596032.73140001</v>
      </c>
      <c r="I139" s="74">
        <v>0</v>
      </c>
      <c r="J139" s="74">
        <v>0</v>
      </c>
      <c r="K139" s="74">
        <v>0</v>
      </c>
      <c r="L139" s="74">
        <v>0</v>
      </c>
      <c r="M139" s="74">
        <v>0</v>
      </c>
      <c r="N139" s="74">
        <v>0</v>
      </c>
      <c r="O139" s="74">
        <v>0</v>
      </c>
      <c r="P139" s="74">
        <v>0</v>
      </c>
      <c r="Q139" s="74">
        <v>0</v>
      </c>
      <c r="R139" s="74">
        <v>0</v>
      </c>
      <c r="S139" s="75">
        <f t="shared" si="2"/>
        <v>160596032.73140001</v>
      </c>
    </row>
    <row r="140" spans="1:19">
      <c r="A140" s="95" t="s">
        <v>1067</v>
      </c>
      <c r="B140" s="72" t="s">
        <v>888</v>
      </c>
      <c r="C140" s="73" t="s">
        <v>1068</v>
      </c>
      <c r="D140" s="74">
        <v>0</v>
      </c>
      <c r="E140" s="74">
        <v>0</v>
      </c>
      <c r="F140" s="74">
        <v>0</v>
      </c>
      <c r="G140" s="74">
        <v>0</v>
      </c>
      <c r="H140" s="74">
        <v>168843909.78</v>
      </c>
      <c r="I140" s="74">
        <v>0</v>
      </c>
      <c r="J140" s="74">
        <v>0</v>
      </c>
      <c r="K140" s="74">
        <v>0</v>
      </c>
      <c r="L140" s="74">
        <v>0</v>
      </c>
      <c r="M140" s="74">
        <v>0</v>
      </c>
      <c r="N140" s="74">
        <v>0</v>
      </c>
      <c r="O140" s="74">
        <v>0</v>
      </c>
      <c r="P140" s="74">
        <v>0</v>
      </c>
      <c r="Q140" s="74">
        <v>0</v>
      </c>
      <c r="R140" s="74">
        <v>0</v>
      </c>
      <c r="S140" s="75">
        <f t="shared" si="2"/>
        <v>168843909.78</v>
      </c>
    </row>
    <row r="141" spans="1:19">
      <c r="A141" s="95" t="s">
        <v>1069</v>
      </c>
      <c r="B141" s="72" t="s">
        <v>888</v>
      </c>
      <c r="C141" s="73" t="s">
        <v>1070</v>
      </c>
      <c r="D141" s="74">
        <v>0</v>
      </c>
      <c r="E141" s="74">
        <v>0</v>
      </c>
      <c r="F141" s="74">
        <v>0</v>
      </c>
      <c r="G141" s="74">
        <v>0</v>
      </c>
      <c r="H141" s="74">
        <v>282025900.1718021</v>
      </c>
      <c r="I141" s="74">
        <v>0</v>
      </c>
      <c r="J141" s="74">
        <v>0</v>
      </c>
      <c r="K141" s="74">
        <v>0</v>
      </c>
      <c r="L141" s="74">
        <v>0</v>
      </c>
      <c r="M141" s="74">
        <v>0</v>
      </c>
      <c r="N141" s="74">
        <v>0</v>
      </c>
      <c r="O141" s="74">
        <v>0</v>
      </c>
      <c r="P141" s="74">
        <v>0</v>
      </c>
      <c r="Q141" s="74">
        <v>0</v>
      </c>
      <c r="R141" s="74">
        <v>65323687.680000007</v>
      </c>
      <c r="S141" s="75">
        <f t="shared" si="2"/>
        <v>347349587.85180211</v>
      </c>
    </row>
    <row r="142" spans="1:19">
      <c r="A142" s="95" t="s">
        <v>1071</v>
      </c>
      <c r="B142" s="72" t="s">
        <v>888</v>
      </c>
      <c r="C142" s="73" t="s">
        <v>1072</v>
      </c>
      <c r="D142" s="74">
        <v>0</v>
      </c>
      <c r="E142" s="74">
        <v>0</v>
      </c>
      <c r="F142" s="74">
        <v>0</v>
      </c>
      <c r="G142" s="74">
        <v>0</v>
      </c>
      <c r="H142" s="74">
        <v>729005431.42560005</v>
      </c>
      <c r="I142" s="74">
        <v>0</v>
      </c>
      <c r="J142" s="74">
        <v>0</v>
      </c>
      <c r="K142" s="74">
        <v>0</v>
      </c>
      <c r="L142" s="74">
        <v>0</v>
      </c>
      <c r="M142" s="74">
        <v>0</v>
      </c>
      <c r="N142" s="74">
        <v>0</v>
      </c>
      <c r="O142" s="74">
        <v>0</v>
      </c>
      <c r="P142" s="74">
        <v>0</v>
      </c>
      <c r="Q142" s="74">
        <v>0</v>
      </c>
      <c r="R142" s="74">
        <v>0</v>
      </c>
      <c r="S142" s="75">
        <f t="shared" si="2"/>
        <v>729005431.42560005</v>
      </c>
    </row>
    <row r="143" spans="1:19">
      <c r="A143" s="95" t="s">
        <v>1073</v>
      </c>
      <c r="B143" s="72" t="s">
        <v>888</v>
      </c>
      <c r="C143" s="73" t="s">
        <v>1074</v>
      </c>
      <c r="D143" s="74">
        <v>0</v>
      </c>
      <c r="E143" s="74">
        <v>0</v>
      </c>
      <c r="F143" s="74">
        <v>0</v>
      </c>
      <c r="G143" s="74">
        <v>0</v>
      </c>
      <c r="H143" s="74">
        <v>144276674.22999999</v>
      </c>
      <c r="I143" s="74">
        <v>0</v>
      </c>
      <c r="J143" s="74">
        <v>0</v>
      </c>
      <c r="K143" s="74">
        <v>0</v>
      </c>
      <c r="L143" s="74">
        <v>0</v>
      </c>
      <c r="M143" s="74">
        <v>0</v>
      </c>
      <c r="N143" s="74">
        <v>0</v>
      </c>
      <c r="O143" s="74">
        <v>0</v>
      </c>
      <c r="P143" s="74">
        <v>0</v>
      </c>
      <c r="Q143" s="74">
        <v>0</v>
      </c>
      <c r="R143" s="74">
        <v>0</v>
      </c>
      <c r="S143" s="75">
        <f t="shared" si="2"/>
        <v>144276674.22999999</v>
      </c>
    </row>
    <row r="144" spans="1:19">
      <c r="A144" s="95" t="s">
        <v>1075</v>
      </c>
      <c r="B144" s="72" t="s">
        <v>888</v>
      </c>
      <c r="C144" s="80" t="s">
        <v>2216</v>
      </c>
      <c r="D144" s="74">
        <v>0</v>
      </c>
      <c r="E144" s="74">
        <v>0</v>
      </c>
      <c r="F144" s="74">
        <v>0</v>
      </c>
      <c r="G144" s="74">
        <v>0</v>
      </c>
      <c r="H144" s="74">
        <v>0</v>
      </c>
      <c r="I144" s="74">
        <v>0</v>
      </c>
      <c r="J144" s="74">
        <v>0</v>
      </c>
      <c r="K144" s="74">
        <v>0</v>
      </c>
      <c r="L144" s="74">
        <v>0</v>
      </c>
      <c r="M144" s="74">
        <v>0</v>
      </c>
      <c r="N144" s="74">
        <v>0</v>
      </c>
      <c r="O144" s="74">
        <v>0</v>
      </c>
      <c r="P144" s="74">
        <v>0</v>
      </c>
      <c r="Q144" s="74">
        <v>0</v>
      </c>
      <c r="R144" s="74">
        <v>60484896.000000007</v>
      </c>
      <c r="S144" s="75">
        <f t="shared" si="2"/>
        <v>60484896.000000007</v>
      </c>
    </row>
    <row r="145" spans="1:19">
      <c r="A145" s="95" t="s">
        <v>1079</v>
      </c>
      <c r="B145" s="72" t="s">
        <v>888</v>
      </c>
      <c r="C145" s="73" t="s">
        <v>1080</v>
      </c>
      <c r="D145" s="74">
        <v>0</v>
      </c>
      <c r="E145" s="74">
        <v>0</v>
      </c>
      <c r="F145" s="74">
        <v>0</v>
      </c>
      <c r="G145" s="74">
        <v>0</v>
      </c>
      <c r="H145" s="74">
        <v>465824392.245</v>
      </c>
      <c r="I145" s="74">
        <v>0</v>
      </c>
      <c r="J145" s="74">
        <v>0</v>
      </c>
      <c r="K145" s="74">
        <v>0</v>
      </c>
      <c r="L145" s="74">
        <v>0</v>
      </c>
      <c r="M145" s="74">
        <v>0</v>
      </c>
      <c r="N145" s="74">
        <v>0</v>
      </c>
      <c r="O145" s="74">
        <v>0</v>
      </c>
      <c r="P145" s="74">
        <v>0</v>
      </c>
      <c r="Q145" s="74">
        <v>0</v>
      </c>
      <c r="R145" s="74">
        <v>0</v>
      </c>
      <c r="S145" s="75">
        <f t="shared" si="2"/>
        <v>465824392.245</v>
      </c>
    </row>
    <row r="146" spans="1:19">
      <c r="A146" s="95" t="s">
        <v>1081</v>
      </c>
      <c r="B146" s="72" t="s">
        <v>888</v>
      </c>
      <c r="C146" s="73" t="s">
        <v>1082</v>
      </c>
      <c r="D146" s="74">
        <v>0</v>
      </c>
      <c r="E146" s="74">
        <v>0</v>
      </c>
      <c r="F146" s="74">
        <v>0</v>
      </c>
      <c r="G146" s="74">
        <v>0</v>
      </c>
      <c r="H146" s="74">
        <v>268664496.84792399</v>
      </c>
      <c r="I146" s="74">
        <v>0</v>
      </c>
      <c r="J146" s="74">
        <v>0</v>
      </c>
      <c r="K146" s="74">
        <v>0</v>
      </c>
      <c r="L146" s="74">
        <v>0</v>
      </c>
      <c r="M146" s="74">
        <v>0</v>
      </c>
      <c r="N146" s="74">
        <v>0</v>
      </c>
      <c r="O146" s="74">
        <v>0</v>
      </c>
      <c r="P146" s="74">
        <v>0</v>
      </c>
      <c r="Q146" s="74">
        <v>0</v>
      </c>
      <c r="R146" s="74">
        <v>0</v>
      </c>
      <c r="S146" s="75">
        <f t="shared" si="2"/>
        <v>268664496.84792399</v>
      </c>
    </row>
    <row r="147" spans="1:19">
      <c r="A147" s="95" t="s">
        <v>1087</v>
      </c>
      <c r="B147" s="72" t="s">
        <v>888</v>
      </c>
      <c r="C147" s="73" t="s">
        <v>1088</v>
      </c>
      <c r="D147" s="74">
        <v>0</v>
      </c>
      <c r="E147" s="74">
        <v>0</v>
      </c>
      <c r="F147" s="74">
        <v>0</v>
      </c>
      <c r="G147" s="74">
        <v>0</v>
      </c>
      <c r="H147" s="74">
        <v>609606308.56940663</v>
      </c>
      <c r="I147" s="74">
        <v>0</v>
      </c>
      <c r="J147" s="74">
        <v>0</v>
      </c>
      <c r="K147" s="74">
        <v>0</v>
      </c>
      <c r="L147" s="74">
        <v>0</v>
      </c>
      <c r="M147" s="74">
        <v>0</v>
      </c>
      <c r="N147" s="74">
        <v>0</v>
      </c>
      <c r="O147" s="74">
        <v>0</v>
      </c>
      <c r="P147" s="74">
        <v>0</v>
      </c>
      <c r="Q147" s="74">
        <v>0</v>
      </c>
      <c r="R147" s="74">
        <v>0</v>
      </c>
      <c r="S147" s="75">
        <f t="shared" si="2"/>
        <v>609606308.56940663</v>
      </c>
    </row>
    <row r="148" spans="1:19">
      <c r="A148" s="95" t="s">
        <v>1089</v>
      </c>
      <c r="B148" s="72" t="s">
        <v>888</v>
      </c>
      <c r="C148" s="73" t="s">
        <v>1090</v>
      </c>
      <c r="D148" s="74">
        <v>0</v>
      </c>
      <c r="E148" s="74">
        <v>0</v>
      </c>
      <c r="F148" s="74">
        <v>0</v>
      </c>
      <c r="G148" s="74">
        <v>0</v>
      </c>
      <c r="H148" s="74">
        <v>2195773079.9090309</v>
      </c>
      <c r="I148" s="74">
        <v>0</v>
      </c>
      <c r="J148" s="74">
        <v>0</v>
      </c>
      <c r="K148" s="74">
        <v>0</v>
      </c>
      <c r="L148" s="74">
        <v>0</v>
      </c>
      <c r="M148" s="74">
        <v>0</v>
      </c>
      <c r="N148" s="74">
        <v>0</v>
      </c>
      <c r="O148" s="74">
        <v>0</v>
      </c>
      <c r="P148" s="74">
        <v>0</v>
      </c>
      <c r="Q148" s="74">
        <v>0</v>
      </c>
      <c r="R148" s="74">
        <v>293432098.06300002</v>
      </c>
      <c r="S148" s="75">
        <f t="shared" si="2"/>
        <v>2489205177.9720311</v>
      </c>
    </row>
    <row r="149" spans="1:19">
      <c r="A149" s="95" t="s">
        <v>1091</v>
      </c>
      <c r="B149" s="72" t="s">
        <v>888</v>
      </c>
      <c r="C149" s="73" t="s">
        <v>1092</v>
      </c>
      <c r="D149" s="74">
        <v>0</v>
      </c>
      <c r="E149" s="74">
        <v>0</v>
      </c>
      <c r="F149" s="74">
        <v>0</v>
      </c>
      <c r="G149" s="74">
        <v>0</v>
      </c>
      <c r="H149" s="74">
        <v>872861004.34665716</v>
      </c>
      <c r="I149" s="74">
        <v>0</v>
      </c>
      <c r="J149" s="74">
        <v>0</v>
      </c>
      <c r="K149" s="74">
        <v>0</v>
      </c>
      <c r="L149" s="74">
        <v>0</v>
      </c>
      <c r="M149" s="74">
        <v>0</v>
      </c>
      <c r="N149" s="74">
        <v>0</v>
      </c>
      <c r="O149" s="74">
        <v>0</v>
      </c>
      <c r="P149" s="74">
        <v>0</v>
      </c>
      <c r="Q149" s="74">
        <v>0</v>
      </c>
      <c r="R149" s="74">
        <v>0</v>
      </c>
      <c r="S149" s="75">
        <f t="shared" si="2"/>
        <v>872861004.34665716</v>
      </c>
    </row>
    <row r="150" spans="1:19">
      <c r="A150" s="95" t="s">
        <v>1093</v>
      </c>
      <c r="B150" s="72" t="s">
        <v>888</v>
      </c>
      <c r="C150" s="73" t="s">
        <v>1094</v>
      </c>
      <c r="D150" s="74">
        <v>0</v>
      </c>
      <c r="E150" s="74">
        <v>0</v>
      </c>
      <c r="F150" s="74">
        <v>0</v>
      </c>
      <c r="G150" s="74">
        <v>0</v>
      </c>
      <c r="H150" s="74">
        <v>0</v>
      </c>
      <c r="I150" s="74">
        <v>0</v>
      </c>
      <c r="J150" s="74">
        <v>0</v>
      </c>
      <c r="K150" s="74">
        <v>0</v>
      </c>
      <c r="L150" s="74">
        <v>0</v>
      </c>
      <c r="M150" s="74">
        <v>0</v>
      </c>
      <c r="N150" s="74">
        <v>0</v>
      </c>
      <c r="O150" s="74">
        <v>0</v>
      </c>
      <c r="P150" s="74">
        <v>0</v>
      </c>
      <c r="Q150" s="74">
        <v>0</v>
      </c>
      <c r="R150" s="74">
        <v>545667392.62800002</v>
      </c>
      <c r="S150" s="75">
        <f t="shared" si="2"/>
        <v>545667392.62800002</v>
      </c>
    </row>
    <row r="151" spans="1:19">
      <c r="A151" s="95" t="s">
        <v>1101</v>
      </c>
      <c r="B151" s="72" t="s">
        <v>888</v>
      </c>
      <c r="C151" s="73" t="s">
        <v>1102</v>
      </c>
      <c r="D151" s="74">
        <v>0</v>
      </c>
      <c r="E151" s="74">
        <v>0</v>
      </c>
      <c r="F151" s="74">
        <v>0</v>
      </c>
      <c r="G151" s="74">
        <v>0</v>
      </c>
      <c r="H151" s="74">
        <v>1433107134.6236</v>
      </c>
      <c r="I151" s="74">
        <v>0</v>
      </c>
      <c r="J151" s="74">
        <v>0</v>
      </c>
      <c r="K151" s="74">
        <v>0</v>
      </c>
      <c r="L151" s="74">
        <v>0</v>
      </c>
      <c r="M151" s="74">
        <v>0</v>
      </c>
      <c r="N151" s="74">
        <v>0</v>
      </c>
      <c r="O151" s="74">
        <v>0</v>
      </c>
      <c r="P151" s="74">
        <v>0</v>
      </c>
      <c r="Q151" s="74">
        <v>0</v>
      </c>
      <c r="R151" s="74">
        <v>0</v>
      </c>
      <c r="S151" s="75">
        <f t="shared" si="2"/>
        <v>1433107134.6236</v>
      </c>
    </row>
    <row r="152" spans="1:19">
      <c r="A152" s="95" t="s">
        <v>1103</v>
      </c>
      <c r="B152" s="72" t="s">
        <v>888</v>
      </c>
      <c r="C152" s="73" t="s">
        <v>1104</v>
      </c>
      <c r="D152" s="74">
        <v>0</v>
      </c>
      <c r="E152" s="74">
        <v>0</v>
      </c>
      <c r="F152" s="74">
        <v>0</v>
      </c>
      <c r="G152" s="74">
        <v>0</v>
      </c>
      <c r="H152" s="74">
        <v>0</v>
      </c>
      <c r="I152" s="74">
        <v>0</v>
      </c>
      <c r="J152" s="74">
        <v>0</v>
      </c>
      <c r="K152" s="74">
        <v>0</v>
      </c>
      <c r="L152" s="74">
        <v>0</v>
      </c>
      <c r="M152" s="74">
        <v>0</v>
      </c>
      <c r="N152" s="74">
        <v>0</v>
      </c>
      <c r="O152" s="74">
        <v>0</v>
      </c>
      <c r="P152" s="74">
        <v>0</v>
      </c>
      <c r="Q152" s="74">
        <v>0</v>
      </c>
      <c r="R152" s="74">
        <v>2066441240.651</v>
      </c>
      <c r="S152" s="75">
        <f t="shared" si="2"/>
        <v>2066441240.651</v>
      </c>
    </row>
    <row r="153" spans="1:19">
      <c r="A153" s="95" t="s">
        <v>1105</v>
      </c>
      <c r="B153" s="72" t="s">
        <v>888</v>
      </c>
      <c r="C153" s="73" t="s">
        <v>1106</v>
      </c>
      <c r="D153" s="74">
        <v>0</v>
      </c>
      <c r="E153" s="74">
        <v>0</v>
      </c>
      <c r="F153" s="74">
        <v>0</v>
      </c>
      <c r="G153" s="74">
        <v>0</v>
      </c>
      <c r="H153" s="74">
        <v>529485314.20241743</v>
      </c>
      <c r="I153" s="74">
        <v>0</v>
      </c>
      <c r="J153" s="74">
        <v>0</v>
      </c>
      <c r="K153" s="74">
        <v>0</v>
      </c>
      <c r="L153" s="74">
        <v>0</v>
      </c>
      <c r="M153" s="74">
        <v>0</v>
      </c>
      <c r="N153" s="74">
        <v>0</v>
      </c>
      <c r="O153" s="74">
        <v>0</v>
      </c>
      <c r="P153" s="74">
        <v>0</v>
      </c>
      <c r="Q153" s="74">
        <v>0</v>
      </c>
      <c r="R153" s="74">
        <v>0</v>
      </c>
      <c r="S153" s="75">
        <f t="shared" si="2"/>
        <v>529485314.20241743</v>
      </c>
    </row>
    <row r="154" spans="1:19">
      <c r="A154" s="95" t="s">
        <v>1110</v>
      </c>
      <c r="B154" s="72" t="s">
        <v>888</v>
      </c>
      <c r="C154" s="73" t="s">
        <v>2142</v>
      </c>
      <c r="D154" s="74">
        <v>0</v>
      </c>
      <c r="E154" s="74">
        <v>0</v>
      </c>
      <c r="F154" s="74">
        <v>0</v>
      </c>
      <c r="G154" s="74">
        <v>0</v>
      </c>
      <c r="H154" s="74">
        <v>3619096497.1146998</v>
      </c>
      <c r="I154" s="74">
        <v>0</v>
      </c>
      <c r="J154" s="74">
        <v>0</v>
      </c>
      <c r="K154" s="74">
        <v>0</v>
      </c>
      <c r="L154" s="74">
        <v>0</v>
      </c>
      <c r="M154" s="74">
        <v>0</v>
      </c>
      <c r="N154" s="74">
        <v>0</v>
      </c>
      <c r="O154" s="74">
        <v>0</v>
      </c>
      <c r="P154" s="74">
        <v>0</v>
      </c>
      <c r="Q154" s="74">
        <v>0</v>
      </c>
      <c r="R154" s="74">
        <v>51992702.693900116</v>
      </c>
      <c r="S154" s="75">
        <f t="shared" si="2"/>
        <v>3671089199.8085999</v>
      </c>
    </row>
    <row r="155" spans="1:19">
      <c r="A155" s="95" t="s">
        <v>1170</v>
      </c>
      <c r="B155" s="72" t="s">
        <v>1171</v>
      </c>
      <c r="C155" s="73" t="s">
        <v>1172</v>
      </c>
      <c r="D155" s="74">
        <v>0</v>
      </c>
      <c r="E155" s="74">
        <v>0</v>
      </c>
      <c r="F155" s="74">
        <v>0</v>
      </c>
      <c r="G155" s="74">
        <v>0</v>
      </c>
      <c r="H155" s="74">
        <v>0</v>
      </c>
      <c r="I155" s="74">
        <v>0</v>
      </c>
      <c r="J155" s="74">
        <v>798041730.7061491</v>
      </c>
      <c r="K155" s="74">
        <v>0</v>
      </c>
      <c r="L155" s="74">
        <v>0</v>
      </c>
      <c r="M155" s="74">
        <v>0</v>
      </c>
      <c r="N155" s="74">
        <v>0</v>
      </c>
      <c r="O155" s="74">
        <v>0</v>
      </c>
      <c r="P155" s="74">
        <v>0</v>
      </c>
      <c r="Q155" s="74">
        <v>0</v>
      </c>
      <c r="R155" s="74">
        <v>0</v>
      </c>
      <c r="S155" s="75">
        <f t="shared" si="2"/>
        <v>798041730.7061491</v>
      </c>
    </row>
    <row r="156" spans="1:19">
      <c r="A156" s="95" t="s">
        <v>1175</v>
      </c>
      <c r="B156" s="72" t="s">
        <v>1171</v>
      </c>
      <c r="C156" s="73" t="s">
        <v>1176</v>
      </c>
      <c r="D156" s="74">
        <v>0</v>
      </c>
      <c r="E156" s="74">
        <v>0</v>
      </c>
      <c r="F156" s="74">
        <v>0</v>
      </c>
      <c r="G156" s="74">
        <v>0</v>
      </c>
      <c r="H156" s="74">
        <v>0</v>
      </c>
      <c r="I156" s="74">
        <v>0</v>
      </c>
      <c r="J156" s="74">
        <v>25375353.476080418</v>
      </c>
      <c r="K156" s="74">
        <v>0</v>
      </c>
      <c r="L156" s="74">
        <v>0</v>
      </c>
      <c r="M156" s="74">
        <v>0</v>
      </c>
      <c r="N156" s="74">
        <v>0</v>
      </c>
      <c r="O156" s="74">
        <v>0</v>
      </c>
      <c r="P156" s="74">
        <v>0</v>
      </c>
      <c r="Q156" s="74">
        <v>0</v>
      </c>
      <c r="R156" s="74">
        <v>0</v>
      </c>
      <c r="S156" s="75">
        <f t="shared" si="2"/>
        <v>25375353.476080418</v>
      </c>
    </row>
    <row r="157" spans="1:19">
      <c r="A157" s="95" t="s">
        <v>1177</v>
      </c>
      <c r="B157" s="72" t="s">
        <v>1171</v>
      </c>
      <c r="C157" s="73" t="s">
        <v>1178</v>
      </c>
      <c r="D157" s="74">
        <v>0</v>
      </c>
      <c r="E157" s="74">
        <v>0</v>
      </c>
      <c r="F157" s="74">
        <v>0</v>
      </c>
      <c r="G157" s="74">
        <v>0</v>
      </c>
      <c r="H157" s="74">
        <v>0</v>
      </c>
      <c r="I157" s="74">
        <v>0</v>
      </c>
      <c r="J157" s="74">
        <v>80257142.60785304</v>
      </c>
      <c r="K157" s="74">
        <v>0</v>
      </c>
      <c r="L157" s="74">
        <v>0</v>
      </c>
      <c r="M157" s="74">
        <v>0</v>
      </c>
      <c r="N157" s="74">
        <v>0</v>
      </c>
      <c r="O157" s="74">
        <v>0</v>
      </c>
      <c r="P157" s="74">
        <v>0</v>
      </c>
      <c r="Q157" s="74">
        <v>0</v>
      </c>
      <c r="R157" s="74">
        <v>0</v>
      </c>
      <c r="S157" s="75">
        <f t="shared" si="2"/>
        <v>80257142.60785304</v>
      </c>
    </row>
    <row r="158" spans="1:19">
      <c r="A158" s="95" t="s">
        <v>1179</v>
      </c>
      <c r="B158" s="72" t="s">
        <v>1171</v>
      </c>
      <c r="C158" s="73" t="s">
        <v>1180</v>
      </c>
      <c r="D158" s="74">
        <v>0</v>
      </c>
      <c r="E158" s="74">
        <v>0</v>
      </c>
      <c r="F158" s="74">
        <v>0</v>
      </c>
      <c r="G158" s="74">
        <v>0</v>
      </c>
      <c r="H158" s="74">
        <v>0</v>
      </c>
      <c r="I158" s="74">
        <v>0</v>
      </c>
      <c r="J158" s="74">
        <v>83174266.427666649</v>
      </c>
      <c r="K158" s="74">
        <v>0</v>
      </c>
      <c r="L158" s="74">
        <v>0</v>
      </c>
      <c r="M158" s="74">
        <v>0</v>
      </c>
      <c r="N158" s="74">
        <v>0</v>
      </c>
      <c r="O158" s="74">
        <v>0</v>
      </c>
      <c r="P158" s="74">
        <v>0</v>
      </c>
      <c r="Q158" s="74">
        <v>0</v>
      </c>
      <c r="R158" s="74">
        <v>0</v>
      </c>
      <c r="S158" s="75">
        <f t="shared" si="2"/>
        <v>83174266.427666649</v>
      </c>
    </row>
    <row r="159" spans="1:19">
      <c r="A159" s="95" t="s">
        <v>1183</v>
      </c>
      <c r="B159" s="72" t="s">
        <v>1171</v>
      </c>
      <c r="C159" s="73" t="s">
        <v>1184</v>
      </c>
      <c r="D159" s="74">
        <v>0</v>
      </c>
      <c r="E159" s="74">
        <v>0</v>
      </c>
      <c r="F159" s="74">
        <v>0</v>
      </c>
      <c r="G159" s="74">
        <v>0</v>
      </c>
      <c r="H159" s="74">
        <v>0</v>
      </c>
      <c r="I159" s="74">
        <v>0</v>
      </c>
      <c r="J159" s="74">
        <v>22966691.254999999</v>
      </c>
      <c r="K159" s="74">
        <v>0</v>
      </c>
      <c r="L159" s="74">
        <v>0</v>
      </c>
      <c r="M159" s="74">
        <v>0</v>
      </c>
      <c r="N159" s="74">
        <v>0</v>
      </c>
      <c r="O159" s="74">
        <v>0</v>
      </c>
      <c r="P159" s="74">
        <v>0</v>
      </c>
      <c r="Q159" s="74">
        <v>0</v>
      </c>
      <c r="R159" s="74">
        <v>0</v>
      </c>
      <c r="S159" s="75">
        <f t="shared" si="2"/>
        <v>22966691.254999999</v>
      </c>
    </row>
    <row r="160" spans="1:19">
      <c r="A160" s="95" t="s">
        <v>1185</v>
      </c>
      <c r="B160" s="72" t="s">
        <v>1171</v>
      </c>
      <c r="C160" s="73" t="s">
        <v>1186</v>
      </c>
      <c r="D160" s="74">
        <v>0</v>
      </c>
      <c r="E160" s="74">
        <v>0</v>
      </c>
      <c r="F160" s="74">
        <v>0</v>
      </c>
      <c r="G160" s="74">
        <v>0</v>
      </c>
      <c r="H160" s="74">
        <v>0</v>
      </c>
      <c r="I160" s="74">
        <v>0</v>
      </c>
      <c r="J160" s="74">
        <v>97678351.010031775</v>
      </c>
      <c r="K160" s="74">
        <v>0</v>
      </c>
      <c r="L160" s="74">
        <v>0</v>
      </c>
      <c r="M160" s="74">
        <v>0</v>
      </c>
      <c r="N160" s="74">
        <v>0</v>
      </c>
      <c r="O160" s="74">
        <v>0</v>
      </c>
      <c r="P160" s="74">
        <v>0</v>
      </c>
      <c r="Q160" s="74">
        <v>0</v>
      </c>
      <c r="R160" s="74">
        <v>0</v>
      </c>
      <c r="S160" s="75">
        <f t="shared" si="2"/>
        <v>97678351.010031775</v>
      </c>
    </row>
    <row r="161" spans="1:19">
      <c r="A161" s="95" t="s">
        <v>1191</v>
      </c>
      <c r="B161" s="72" t="s">
        <v>1171</v>
      </c>
      <c r="C161" s="73" t="s">
        <v>1192</v>
      </c>
      <c r="D161" s="74">
        <v>0</v>
      </c>
      <c r="E161" s="74">
        <v>0</v>
      </c>
      <c r="F161" s="74">
        <v>0</v>
      </c>
      <c r="G161" s="74">
        <v>0</v>
      </c>
      <c r="H161" s="74">
        <v>0</v>
      </c>
      <c r="I161" s="74">
        <v>0</v>
      </c>
      <c r="J161" s="74">
        <v>241087520.10500002</v>
      </c>
      <c r="K161" s="74">
        <v>0</v>
      </c>
      <c r="L161" s="74">
        <v>0</v>
      </c>
      <c r="M161" s="74">
        <v>0</v>
      </c>
      <c r="N161" s="74">
        <v>0</v>
      </c>
      <c r="O161" s="74">
        <v>0</v>
      </c>
      <c r="P161" s="74">
        <v>0</v>
      </c>
      <c r="Q161" s="74">
        <v>0</v>
      </c>
      <c r="R161" s="74">
        <v>0</v>
      </c>
      <c r="S161" s="75">
        <f t="shared" si="2"/>
        <v>241087520.10500002</v>
      </c>
    </row>
    <row r="162" spans="1:19">
      <c r="A162" s="95" t="s">
        <v>1193</v>
      </c>
      <c r="B162" s="72" t="s">
        <v>1171</v>
      </c>
      <c r="C162" s="73" t="s">
        <v>1194</v>
      </c>
      <c r="D162" s="74">
        <v>0</v>
      </c>
      <c r="E162" s="74">
        <v>0</v>
      </c>
      <c r="F162" s="74">
        <v>0</v>
      </c>
      <c r="G162" s="74">
        <v>0</v>
      </c>
      <c r="H162" s="74">
        <v>0</v>
      </c>
      <c r="I162" s="74">
        <v>0</v>
      </c>
      <c r="J162" s="74">
        <v>75510021.857597381</v>
      </c>
      <c r="K162" s="74">
        <v>0</v>
      </c>
      <c r="L162" s="74">
        <v>0</v>
      </c>
      <c r="M162" s="74">
        <v>0</v>
      </c>
      <c r="N162" s="74">
        <v>0</v>
      </c>
      <c r="O162" s="74">
        <v>0</v>
      </c>
      <c r="P162" s="74">
        <v>0</v>
      </c>
      <c r="Q162" s="74">
        <v>0</v>
      </c>
      <c r="R162" s="74">
        <v>0</v>
      </c>
      <c r="S162" s="75">
        <f t="shared" si="2"/>
        <v>75510021.857597381</v>
      </c>
    </row>
    <row r="163" spans="1:19">
      <c r="A163" s="95" t="s">
        <v>1198</v>
      </c>
      <c r="B163" s="72" t="s">
        <v>1171</v>
      </c>
      <c r="C163" s="73" t="s">
        <v>1199</v>
      </c>
      <c r="D163" s="74">
        <v>0</v>
      </c>
      <c r="E163" s="74">
        <v>0</v>
      </c>
      <c r="F163" s="74">
        <v>0</v>
      </c>
      <c r="G163" s="74">
        <v>0</v>
      </c>
      <c r="H163" s="74">
        <v>0</v>
      </c>
      <c r="I163" s="74">
        <v>0</v>
      </c>
      <c r="J163" s="74">
        <v>21298627.640937187</v>
      </c>
      <c r="K163" s="74">
        <v>0</v>
      </c>
      <c r="L163" s="74">
        <v>0</v>
      </c>
      <c r="M163" s="74">
        <v>0</v>
      </c>
      <c r="N163" s="74">
        <v>0</v>
      </c>
      <c r="O163" s="74">
        <v>0</v>
      </c>
      <c r="P163" s="74">
        <v>0</v>
      </c>
      <c r="Q163" s="74">
        <v>0</v>
      </c>
      <c r="R163" s="74">
        <v>0</v>
      </c>
      <c r="S163" s="75">
        <f t="shared" si="2"/>
        <v>21298627.640937187</v>
      </c>
    </row>
    <row r="164" spans="1:19">
      <c r="A164" s="95" t="s">
        <v>1200</v>
      </c>
      <c r="B164" s="72" t="s">
        <v>1171</v>
      </c>
      <c r="C164" s="73" t="s">
        <v>1201</v>
      </c>
      <c r="D164" s="74">
        <v>0</v>
      </c>
      <c r="E164" s="74">
        <v>0</v>
      </c>
      <c r="F164" s="74">
        <v>0</v>
      </c>
      <c r="G164" s="74">
        <v>0</v>
      </c>
      <c r="H164" s="74">
        <v>0</v>
      </c>
      <c r="I164" s="74">
        <v>0</v>
      </c>
      <c r="J164" s="74">
        <v>73997103.603221998</v>
      </c>
      <c r="K164" s="74">
        <v>0</v>
      </c>
      <c r="L164" s="74">
        <v>0</v>
      </c>
      <c r="M164" s="74">
        <v>0</v>
      </c>
      <c r="N164" s="74">
        <v>0</v>
      </c>
      <c r="O164" s="74">
        <v>0</v>
      </c>
      <c r="P164" s="74">
        <v>0</v>
      </c>
      <c r="Q164" s="74">
        <v>0</v>
      </c>
      <c r="R164" s="74">
        <v>0</v>
      </c>
      <c r="S164" s="75">
        <f t="shared" si="2"/>
        <v>73997103.603221998</v>
      </c>
    </row>
    <row r="165" spans="1:19">
      <c r="A165" s="95" t="s">
        <v>1204</v>
      </c>
      <c r="B165" s="72" t="s">
        <v>1171</v>
      </c>
      <c r="C165" s="73" t="s">
        <v>1205</v>
      </c>
      <c r="D165" s="74">
        <v>0</v>
      </c>
      <c r="E165" s="74">
        <v>0</v>
      </c>
      <c r="F165" s="74">
        <v>0</v>
      </c>
      <c r="G165" s="74">
        <v>0</v>
      </c>
      <c r="H165" s="74">
        <v>0</v>
      </c>
      <c r="I165" s="74">
        <v>0</v>
      </c>
      <c r="J165" s="74">
        <v>73598490.410452455</v>
      </c>
      <c r="K165" s="74">
        <v>0</v>
      </c>
      <c r="L165" s="74">
        <v>0</v>
      </c>
      <c r="M165" s="74">
        <v>0</v>
      </c>
      <c r="N165" s="74">
        <v>0</v>
      </c>
      <c r="O165" s="74">
        <v>0</v>
      </c>
      <c r="P165" s="74">
        <v>0</v>
      </c>
      <c r="Q165" s="74">
        <v>0</v>
      </c>
      <c r="R165" s="74">
        <v>0</v>
      </c>
      <c r="S165" s="75">
        <f t="shared" si="2"/>
        <v>73598490.410452455</v>
      </c>
    </row>
    <row r="166" spans="1:19">
      <c r="A166" s="95" t="s">
        <v>1206</v>
      </c>
      <c r="B166" s="72" t="s">
        <v>1171</v>
      </c>
      <c r="C166" s="73" t="s">
        <v>1207</v>
      </c>
      <c r="D166" s="74">
        <v>0</v>
      </c>
      <c r="E166" s="74">
        <v>0</v>
      </c>
      <c r="F166" s="74">
        <v>0</v>
      </c>
      <c r="G166" s="74">
        <v>0</v>
      </c>
      <c r="H166" s="74">
        <v>0</v>
      </c>
      <c r="I166" s="74">
        <v>0</v>
      </c>
      <c r="J166" s="74">
        <v>10418299.356477141</v>
      </c>
      <c r="K166" s="74">
        <v>0</v>
      </c>
      <c r="L166" s="74">
        <v>0</v>
      </c>
      <c r="M166" s="74">
        <v>0</v>
      </c>
      <c r="N166" s="74">
        <v>0</v>
      </c>
      <c r="O166" s="74">
        <v>0</v>
      </c>
      <c r="P166" s="74">
        <v>0</v>
      </c>
      <c r="Q166" s="74">
        <v>0</v>
      </c>
      <c r="R166" s="74">
        <v>0</v>
      </c>
      <c r="S166" s="75">
        <f t="shared" si="2"/>
        <v>10418299.356477141</v>
      </c>
    </row>
    <row r="167" spans="1:19">
      <c r="A167" s="95" t="s">
        <v>1208</v>
      </c>
      <c r="B167" s="72" t="s">
        <v>1171</v>
      </c>
      <c r="C167" s="73" t="s">
        <v>1209</v>
      </c>
      <c r="D167" s="74">
        <v>0</v>
      </c>
      <c r="E167" s="74">
        <v>0</v>
      </c>
      <c r="F167" s="74">
        <v>0</v>
      </c>
      <c r="G167" s="74">
        <v>0</v>
      </c>
      <c r="H167" s="74">
        <v>0</v>
      </c>
      <c r="I167" s="74">
        <v>0</v>
      </c>
      <c r="J167" s="74">
        <v>67392807.750289977</v>
      </c>
      <c r="K167" s="74">
        <v>0</v>
      </c>
      <c r="L167" s="74">
        <v>0</v>
      </c>
      <c r="M167" s="74">
        <v>0</v>
      </c>
      <c r="N167" s="74">
        <v>0</v>
      </c>
      <c r="O167" s="74">
        <v>0</v>
      </c>
      <c r="P167" s="74">
        <v>0</v>
      </c>
      <c r="Q167" s="74">
        <v>0</v>
      </c>
      <c r="R167" s="74">
        <v>0</v>
      </c>
      <c r="S167" s="75">
        <f t="shared" si="2"/>
        <v>67392807.750289977</v>
      </c>
    </row>
    <row r="168" spans="1:19">
      <c r="A168" s="95" t="s">
        <v>1212</v>
      </c>
      <c r="B168" s="72" t="s">
        <v>1171</v>
      </c>
      <c r="C168" s="73" t="s">
        <v>1213</v>
      </c>
      <c r="D168" s="74">
        <v>0</v>
      </c>
      <c r="E168" s="74">
        <v>0</v>
      </c>
      <c r="F168" s="74">
        <v>0</v>
      </c>
      <c r="G168" s="74">
        <v>0</v>
      </c>
      <c r="H168" s="74">
        <v>0</v>
      </c>
      <c r="I168" s="74">
        <v>0</v>
      </c>
      <c r="J168" s="74">
        <v>65725879.853253633</v>
      </c>
      <c r="K168" s="74">
        <v>0</v>
      </c>
      <c r="L168" s="74">
        <v>0</v>
      </c>
      <c r="M168" s="74">
        <v>0</v>
      </c>
      <c r="N168" s="74">
        <v>0</v>
      </c>
      <c r="O168" s="74">
        <v>0</v>
      </c>
      <c r="P168" s="74">
        <v>0</v>
      </c>
      <c r="Q168" s="74">
        <v>0</v>
      </c>
      <c r="R168" s="74">
        <v>0</v>
      </c>
      <c r="S168" s="75">
        <f t="shared" si="2"/>
        <v>65725879.853253633</v>
      </c>
    </row>
    <row r="169" spans="1:19">
      <c r="A169" s="95" t="s">
        <v>1214</v>
      </c>
      <c r="B169" s="72" t="s">
        <v>1171</v>
      </c>
      <c r="C169" s="73" t="s">
        <v>650</v>
      </c>
      <c r="D169" s="74">
        <v>0</v>
      </c>
      <c r="E169" s="74">
        <v>0</v>
      </c>
      <c r="F169" s="74">
        <v>0</v>
      </c>
      <c r="G169" s="74">
        <v>0</v>
      </c>
      <c r="H169" s="74">
        <v>0</v>
      </c>
      <c r="I169" s="74">
        <v>0</v>
      </c>
      <c r="J169" s="74">
        <v>64711228.089840196</v>
      </c>
      <c r="K169" s="74">
        <v>0</v>
      </c>
      <c r="L169" s="74">
        <v>0</v>
      </c>
      <c r="M169" s="74">
        <v>0</v>
      </c>
      <c r="N169" s="74">
        <v>0</v>
      </c>
      <c r="O169" s="74">
        <v>0</v>
      </c>
      <c r="P169" s="74">
        <v>0</v>
      </c>
      <c r="Q169" s="74">
        <v>0</v>
      </c>
      <c r="R169" s="74">
        <v>0</v>
      </c>
      <c r="S169" s="75">
        <f t="shared" si="2"/>
        <v>64711228.089840196</v>
      </c>
    </row>
    <row r="170" spans="1:19">
      <c r="A170" s="95" t="s">
        <v>1215</v>
      </c>
      <c r="B170" s="72" t="s">
        <v>1171</v>
      </c>
      <c r="C170" s="73" t="s">
        <v>1216</v>
      </c>
      <c r="D170" s="74">
        <v>0</v>
      </c>
      <c r="E170" s="74">
        <v>0</v>
      </c>
      <c r="F170" s="74">
        <v>0</v>
      </c>
      <c r="G170" s="74">
        <v>0</v>
      </c>
      <c r="H170" s="74">
        <v>0</v>
      </c>
      <c r="I170" s="74">
        <v>0</v>
      </c>
      <c r="J170" s="74">
        <v>60489552.002780765</v>
      </c>
      <c r="K170" s="74">
        <v>0</v>
      </c>
      <c r="L170" s="74">
        <v>0</v>
      </c>
      <c r="M170" s="74">
        <v>0</v>
      </c>
      <c r="N170" s="74">
        <v>0</v>
      </c>
      <c r="O170" s="74">
        <v>0</v>
      </c>
      <c r="P170" s="74">
        <v>0</v>
      </c>
      <c r="Q170" s="74">
        <v>0</v>
      </c>
      <c r="R170" s="74">
        <v>0</v>
      </c>
      <c r="S170" s="75">
        <f t="shared" si="2"/>
        <v>60489552.002780765</v>
      </c>
    </row>
    <row r="171" spans="1:19">
      <c r="A171" s="95" t="s">
        <v>1217</v>
      </c>
      <c r="B171" s="72" t="s">
        <v>1171</v>
      </c>
      <c r="C171" s="73" t="s">
        <v>1218</v>
      </c>
      <c r="D171" s="74">
        <v>0</v>
      </c>
      <c r="E171" s="74">
        <v>0</v>
      </c>
      <c r="F171" s="74">
        <v>0</v>
      </c>
      <c r="G171" s="74">
        <v>0</v>
      </c>
      <c r="H171" s="74">
        <v>0</v>
      </c>
      <c r="I171" s="74">
        <v>0</v>
      </c>
      <c r="J171" s="74">
        <v>339745271.71009201</v>
      </c>
      <c r="K171" s="74">
        <v>0</v>
      </c>
      <c r="L171" s="74">
        <v>0</v>
      </c>
      <c r="M171" s="74">
        <v>0</v>
      </c>
      <c r="N171" s="74">
        <v>0</v>
      </c>
      <c r="O171" s="74">
        <v>0</v>
      </c>
      <c r="P171" s="74">
        <v>0</v>
      </c>
      <c r="Q171" s="74">
        <v>0</v>
      </c>
      <c r="R171" s="74">
        <v>0</v>
      </c>
      <c r="S171" s="75">
        <f t="shared" si="2"/>
        <v>339745271.71009201</v>
      </c>
    </row>
    <row r="172" spans="1:19">
      <c r="A172" s="95" t="s">
        <v>1219</v>
      </c>
      <c r="B172" s="72" t="s">
        <v>1171</v>
      </c>
      <c r="C172" s="73" t="s">
        <v>1220</v>
      </c>
      <c r="D172" s="74">
        <v>0</v>
      </c>
      <c r="E172" s="74">
        <v>0</v>
      </c>
      <c r="F172" s="74">
        <v>0</v>
      </c>
      <c r="G172" s="74">
        <v>0</v>
      </c>
      <c r="H172" s="74">
        <v>0</v>
      </c>
      <c r="I172" s="74">
        <v>0</v>
      </c>
      <c r="J172" s="74">
        <v>60000344.902563579</v>
      </c>
      <c r="K172" s="74">
        <v>0</v>
      </c>
      <c r="L172" s="74">
        <v>0</v>
      </c>
      <c r="M172" s="74">
        <v>0</v>
      </c>
      <c r="N172" s="74">
        <v>0</v>
      </c>
      <c r="O172" s="74">
        <v>0</v>
      </c>
      <c r="P172" s="74">
        <v>0</v>
      </c>
      <c r="Q172" s="74">
        <v>0</v>
      </c>
      <c r="R172" s="74">
        <v>0</v>
      </c>
      <c r="S172" s="75">
        <f t="shared" si="2"/>
        <v>60000344.902563579</v>
      </c>
    </row>
    <row r="173" spans="1:19">
      <c r="A173" s="95" t="s">
        <v>1221</v>
      </c>
      <c r="B173" s="72" t="s">
        <v>1171</v>
      </c>
      <c r="C173" s="73" t="s">
        <v>1222</v>
      </c>
      <c r="D173" s="74">
        <v>0</v>
      </c>
      <c r="E173" s="74">
        <v>0</v>
      </c>
      <c r="F173" s="74">
        <v>0</v>
      </c>
      <c r="G173" s="74">
        <v>0</v>
      </c>
      <c r="H173" s="74">
        <v>0</v>
      </c>
      <c r="I173" s="74">
        <v>0</v>
      </c>
      <c r="J173" s="74">
        <v>56014212.974867985</v>
      </c>
      <c r="K173" s="74">
        <v>0</v>
      </c>
      <c r="L173" s="74">
        <v>0</v>
      </c>
      <c r="M173" s="74">
        <v>0</v>
      </c>
      <c r="N173" s="74">
        <v>0</v>
      </c>
      <c r="O173" s="74">
        <v>0</v>
      </c>
      <c r="P173" s="74">
        <v>0</v>
      </c>
      <c r="Q173" s="74">
        <v>0</v>
      </c>
      <c r="R173" s="74">
        <v>0</v>
      </c>
      <c r="S173" s="75">
        <f t="shared" si="2"/>
        <v>56014212.974867985</v>
      </c>
    </row>
    <row r="174" spans="1:19">
      <c r="A174" s="95" t="s">
        <v>1225</v>
      </c>
      <c r="B174" s="72" t="s">
        <v>1171</v>
      </c>
      <c r="C174" s="73" t="s">
        <v>548</v>
      </c>
      <c r="D174" s="74">
        <v>0</v>
      </c>
      <c r="E174" s="74">
        <v>0</v>
      </c>
      <c r="F174" s="74">
        <v>0</v>
      </c>
      <c r="G174" s="74">
        <v>0</v>
      </c>
      <c r="H174" s="74">
        <v>0</v>
      </c>
      <c r="I174" s="74">
        <v>0</v>
      </c>
      <c r="J174" s="74">
        <v>29751039.205800813</v>
      </c>
      <c r="K174" s="74">
        <v>0</v>
      </c>
      <c r="L174" s="74">
        <v>0</v>
      </c>
      <c r="M174" s="74">
        <v>0</v>
      </c>
      <c r="N174" s="74">
        <v>0</v>
      </c>
      <c r="O174" s="74">
        <v>0</v>
      </c>
      <c r="P174" s="74">
        <v>0</v>
      </c>
      <c r="Q174" s="74">
        <v>0</v>
      </c>
      <c r="R174" s="74">
        <v>0</v>
      </c>
      <c r="S174" s="75">
        <f t="shared" si="2"/>
        <v>29751039.205800813</v>
      </c>
    </row>
    <row r="175" spans="1:19">
      <c r="A175" s="95" t="s">
        <v>1228</v>
      </c>
      <c r="B175" s="72" t="s">
        <v>1171</v>
      </c>
      <c r="C175" s="73" t="s">
        <v>1229</v>
      </c>
      <c r="D175" s="74">
        <v>0</v>
      </c>
      <c r="E175" s="74">
        <v>0</v>
      </c>
      <c r="F175" s="74">
        <v>0</v>
      </c>
      <c r="G175" s="74">
        <v>0</v>
      </c>
      <c r="H175" s="74">
        <v>0</v>
      </c>
      <c r="I175" s="74">
        <v>0</v>
      </c>
      <c r="J175" s="74">
        <v>49065660.273634963</v>
      </c>
      <c r="K175" s="74">
        <v>0</v>
      </c>
      <c r="L175" s="74">
        <v>0</v>
      </c>
      <c r="M175" s="74">
        <v>0</v>
      </c>
      <c r="N175" s="74">
        <v>0</v>
      </c>
      <c r="O175" s="74">
        <v>0</v>
      </c>
      <c r="P175" s="74">
        <v>0</v>
      </c>
      <c r="Q175" s="74">
        <v>0</v>
      </c>
      <c r="R175" s="74">
        <v>0</v>
      </c>
      <c r="S175" s="75">
        <f t="shared" si="2"/>
        <v>49065660.273634963</v>
      </c>
    </row>
    <row r="176" spans="1:19">
      <c r="A176" s="95" t="s">
        <v>1232</v>
      </c>
      <c r="B176" s="72" t="s">
        <v>1171</v>
      </c>
      <c r="C176" s="73" t="s">
        <v>1233</v>
      </c>
      <c r="D176" s="74">
        <v>0</v>
      </c>
      <c r="E176" s="74">
        <v>0</v>
      </c>
      <c r="F176" s="74">
        <v>0</v>
      </c>
      <c r="G176" s="74">
        <v>0</v>
      </c>
      <c r="H176" s="74">
        <v>0</v>
      </c>
      <c r="I176" s="74">
        <v>0</v>
      </c>
      <c r="J176" s="74">
        <v>46148536.453821369</v>
      </c>
      <c r="K176" s="74">
        <v>0</v>
      </c>
      <c r="L176" s="74">
        <v>0</v>
      </c>
      <c r="M176" s="74">
        <v>0</v>
      </c>
      <c r="N176" s="74">
        <v>0</v>
      </c>
      <c r="O176" s="74">
        <v>0</v>
      </c>
      <c r="P176" s="74">
        <v>0</v>
      </c>
      <c r="Q176" s="74">
        <v>0</v>
      </c>
      <c r="R176" s="74">
        <v>0</v>
      </c>
      <c r="S176" s="75">
        <f t="shared" si="2"/>
        <v>46148536.453821369</v>
      </c>
    </row>
    <row r="177" spans="1:19">
      <c r="A177" s="95" t="s">
        <v>1234</v>
      </c>
      <c r="B177" s="72" t="s">
        <v>1171</v>
      </c>
      <c r="C177" s="73" t="s">
        <v>1235</v>
      </c>
      <c r="D177" s="74">
        <v>0</v>
      </c>
      <c r="E177" s="74">
        <v>0</v>
      </c>
      <c r="F177" s="74">
        <v>0</v>
      </c>
      <c r="G177" s="74">
        <v>0</v>
      </c>
      <c r="H177" s="74">
        <v>0</v>
      </c>
      <c r="I177" s="74">
        <v>0</v>
      </c>
      <c r="J177" s="74">
        <v>26009510.828213807</v>
      </c>
      <c r="K177" s="74">
        <v>0</v>
      </c>
      <c r="L177" s="74">
        <v>0</v>
      </c>
      <c r="M177" s="74">
        <v>0</v>
      </c>
      <c r="N177" s="74">
        <v>0</v>
      </c>
      <c r="O177" s="74">
        <v>0</v>
      </c>
      <c r="P177" s="74">
        <v>0</v>
      </c>
      <c r="Q177" s="74">
        <v>0</v>
      </c>
      <c r="R177" s="74">
        <v>0</v>
      </c>
      <c r="S177" s="75">
        <f t="shared" si="2"/>
        <v>26009510.828213807</v>
      </c>
    </row>
    <row r="178" spans="1:19">
      <c r="A178" s="95" t="s">
        <v>1236</v>
      </c>
      <c r="B178" s="72" t="s">
        <v>1171</v>
      </c>
      <c r="C178" s="73" t="s">
        <v>1237</v>
      </c>
      <c r="D178" s="74">
        <v>0</v>
      </c>
      <c r="E178" s="74">
        <v>0</v>
      </c>
      <c r="F178" s="74">
        <v>0</v>
      </c>
      <c r="G178" s="74">
        <v>0</v>
      </c>
      <c r="H178" s="74">
        <v>0</v>
      </c>
      <c r="I178" s="74">
        <v>0</v>
      </c>
      <c r="J178" s="74">
        <v>67247857.498373762</v>
      </c>
      <c r="K178" s="74">
        <v>0</v>
      </c>
      <c r="L178" s="74">
        <v>0</v>
      </c>
      <c r="M178" s="74">
        <v>0</v>
      </c>
      <c r="N178" s="74">
        <v>0</v>
      </c>
      <c r="O178" s="74">
        <v>0</v>
      </c>
      <c r="P178" s="74">
        <v>0</v>
      </c>
      <c r="Q178" s="74">
        <v>0</v>
      </c>
      <c r="R178" s="74">
        <v>0</v>
      </c>
      <c r="S178" s="75">
        <f t="shared" si="2"/>
        <v>67247857.498373762</v>
      </c>
    </row>
    <row r="179" spans="1:19">
      <c r="A179" s="95" t="s">
        <v>1242</v>
      </c>
      <c r="B179" s="72" t="s">
        <v>1243</v>
      </c>
      <c r="C179" s="73" t="s">
        <v>1244</v>
      </c>
      <c r="D179" s="74">
        <v>0</v>
      </c>
      <c r="E179" s="74">
        <v>0</v>
      </c>
      <c r="F179" s="74">
        <v>0</v>
      </c>
      <c r="G179" s="74">
        <v>0</v>
      </c>
      <c r="H179" s="74">
        <v>0</v>
      </c>
      <c r="I179" s="74">
        <v>1378989178.5965879</v>
      </c>
      <c r="J179" s="74">
        <v>0</v>
      </c>
      <c r="K179" s="74">
        <v>0</v>
      </c>
      <c r="L179" s="74">
        <v>0</v>
      </c>
      <c r="M179" s="74">
        <v>0</v>
      </c>
      <c r="N179" s="74">
        <v>0</v>
      </c>
      <c r="O179" s="74">
        <v>0</v>
      </c>
      <c r="P179" s="74">
        <v>0</v>
      </c>
      <c r="Q179" s="74">
        <v>0</v>
      </c>
      <c r="R179" s="74">
        <v>0</v>
      </c>
      <c r="S179" s="75">
        <f t="shared" si="2"/>
        <v>1378989178.5965879</v>
      </c>
    </row>
    <row r="180" spans="1:19">
      <c r="A180" s="95" t="s">
        <v>1246</v>
      </c>
      <c r="B180" s="72" t="s">
        <v>1243</v>
      </c>
      <c r="C180" s="73" t="s">
        <v>1247</v>
      </c>
      <c r="D180" s="74">
        <v>0</v>
      </c>
      <c r="E180" s="74">
        <v>0</v>
      </c>
      <c r="F180" s="74">
        <v>0</v>
      </c>
      <c r="G180" s="74">
        <v>0</v>
      </c>
      <c r="H180" s="74">
        <v>0</v>
      </c>
      <c r="I180" s="74">
        <v>224524048.88827738</v>
      </c>
      <c r="J180" s="74">
        <v>0</v>
      </c>
      <c r="K180" s="74">
        <v>0</v>
      </c>
      <c r="L180" s="74">
        <v>0</v>
      </c>
      <c r="M180" s="74">
        <v>0</v>
      </c>
      <c r="N180" s="74">
        <v>0</v>
      </c>
      <c r="O180" s="74">
        <v>0</v>
      </c>
      <c r="P180" s="74">
        <v>0</v>
      </c>
      <c r="Q180" s="74">
        <v>0</v>
      </c>
      <c r="R180" s="74">
        <v>0</v>
      </c>
      <c r="S180" s="75">
        <f t="shared" si="2"/>
        <v>224524048.88827738</v>
      </c>
    </row>
    <row r="181" spans="1:19">
      <c r="A181" s="95" t="s">
        <v>1248</v>
      </c>
      <c r="B181" s="72" t="s">
        <v>1243</v>
      </c>
      <c r="C181" s="73" t="s">
        <v>1249</v>
      </c>
      <c r="D181" s="74">
        <v>0</v>
      </c>
      <c r="E181" s="74">
        <v>0</v>
      </c>
      <c r="F181" s="74">
        <v>0</v>
      </c>
      <c r="G181" s="74">
        <v>0</v>
      </c>
      <c r="H181" s="74">
        <v>0</v>
      </c>
      <c r="I181" s="74">
        <v>161085817.73252612</v>
      </c>
      <c r="J181" s="74">
        <v>0</v>
      </c>
      <c r="K181" s="74">
        <v>0</v>
      </c>
      <c r="L181" s="74">
        <v>0</v>
      </c>
      <c r="M181" s="74">
        <v>0</v>
      </c>
      <c r="N181" s="74">
        <v>0</v>
      </c>
      <c r="O181" s="74">
        <v>0</v>
      </c>
      <c r="P181" s="74">
        <v>0</v>
      </c>
      <c r="Q181" s="74">
        <v>0</v>
      </c>
      <c r="R181" s="74">
        <v>0</v>
      </c>
      <c r="S181" s="75">
        <f t="shared" si="2"/>
        <v>161085817.73252612</v>
      </c>
    </row>
    <row r="182" spans="1:19">
      <c r="A182" s="95" t="s">
        <v>1252</v>
      </c>
      <c r="B182" s="72" t="s">
        <v>1243</v>
      </c>
      <c r="C182" s="73" t="s">
        <v>1253</v>
      </c>
      <c r="D182" s="74">
        <v>0</v>
      </c>
      <c r="E182" s="74">
        <v>0</v>
      </c>
      <c r="F182" s="74">
        <v>0</v>
      </c>
      <c r="G182" s="74">
        <v>0</v>
      </c>
      <c r="H182" s="74">
        <v>0</v>
      </c>
      <c r="I182" s="74">
        <v>61425916.130985148</v>
      </c>
      <c r="J182" s="74">
        <v>0</v>
      </c>
      <c r="K182" s="74">
        <v>0</v>
      </c>
      <c r="L182" s="74">
        <v>0</v>
      </c>
      <c r="M182" s="74">
        <v>0</v>
      </c>
      <c r="N182" s="74">
        <v>0</v>
      </c>
      <c r="O182" s="74">
        <v>0</v>
      </c>
      <c r="P182" s="74">
        <v>0</v>
      </c>
      <c r="Q182" s="74">
        <v>0</v>
      </c>
      <c r="R182" s="74">
        <v>0</v>
      </c>
      <c r="S182" s="75">
        <f t="shared" si="2"/>
        <v>61425916.130985148</v>
      </c>
    </row>
    <row r="183" spans="1:19">
      <c r="A183" s="95" t="s">
        <v>1254</v>
      </c>
      <c r="B183" s="72" t="s">
        <v>1243</v>
      </c>
      <c r="C183" s="73" t="s">
        <v>1255</v>
      </c>
      <c r="D183" s="74">
        <v>0</v>
      </c>
      <c r="E183" s="74">
        <v>0</v>
      </c>
      <c r="F183" s="74">
        <v>0</v>
      </c>
      <c r="G183" s="74">
        <v>0</v>
      </c>
      <c r="H183" s="74">
        <v>0</v>
      </c>
      <c r="I183" s="74">
        <v>493822107.07760042</v>
      </c>
      <c r="J183" s="74">
        <v>0</v>
      </c>
      <c r="K183" s="74">
        <v>0</v>
      </c>
      <c r="L183" s="74">
        <v>0</v>
      </c>
      <c r="M183" s="74">
        <v>0</v>
      </c>
      <c r="N183" s="74">
        <v>0</v>
      </c>
      <c r="O183" s="74">
        <v>0</v>
      </c>
      <c r="P183" s="74">
        <v>0</v>
      </c>
      <c r="Q183" s="74">
        <v>0</v>
      </c>
      <c r="R183" s="74">
        <v>0</v>
      </c>
      <c r="S183" s="75">
        <f t="shared" si="2"/>
        <v>493822107.07760042</v>
      </c>
    </row>
    <row r="184" spans="1:19">
      <c r="A184" s="95" t="s">
        <v>1256</v>
      </c>
      <c r="B184" s="72" t="s">
        <v>1243</v>
      </c>
      <c r="C184" s="73" t="s">
        <v>1257</v>
      </c>
      <c r="D184" s="74">
        <v>0</v>
      </c>
      <c r="E184" s="74">
        <v>0</v>
      </c>
      <c r="F184" s="74">
        <v>0</v>
      </c>
      <c r="G184" s="74">
        <v>0</v>
      </c>
      <c r="H184" s="74">
        <v>0</v>
      </c>
      <c r="I184" s="74">
        <v>173260323.63236102</v>
      </c>
      <c r="J184" s="74">
        <v>0</v>
      </c>
      <c r="K184" s="74">
        <v>0</v>
      </c>
      <c r="L184" s="74">
        <v>0</v>
      </c>
      <c r="M184" s="74">
        <v>0</v>
      </c>
      <c r="N184" s="74">
        <v>0</v>
      </c>
      <c r="O184" s="74">
        <v>0</v>
      </c>
      <c r="P184" s="74">
        <v>0</v>
      </c>
      <c r="Q184" s="74">
        <v>0</v>
      </c>
      <c r="R184" s="74">
        <v>0</v>
      </c>
      <c r="S184" s="75">
        <f t="shared" si="2"/>
        <v>173260323.63236102</v>
      </c>
    </row>
    <row r="185" spans="1:19">
      <c r="A185" s="95" t="s">
        <v>1262</v>
      </c>
      <c r="B185" s="72" t="s">
        <v>1243</v>
      </c>
      <c r="C185" s="73" t="s">
        <v>813</v>
      </c>
      <c r="D185" s="74">
        <v>0</v>
      </c>
      <c r="E185" s="74">
        <v>0</v>
      </c>
      <c r="F185" s="74">
        <v>0</v>
      </c>
      <c r="G185" s="74">
        <v>0</v>
      </c>
      <c r="H185" s="74">
        <v>0</v>
      </c>
      <c r="I185" s="74">
        <v>426007090.74298292</v>
      </c>
      <c r="J185" s="74">
        <v>0</v>
      </c>
      <c r="K185" s="74">
        <v>0</v>
      </c>
      <c r="L185" s="74">
        <v>0</v>
      </c>
      <c r="M185" s="74">
        <v>0</v>
      </c>
      <c r="N185" s="74">
        <v>0</v>
      </c>
      <c r="O185" s="74">
        <v>0</v>
      </c>
      <c r="P185" s="74">
        <v>0</v>
      </c>
      <c r="Q185" s="74">
        <v>0</v>
      </c>
      <c r="R185" s="74">
        <v>0</v>
      </c>
      <c r="S185" s="75">
        <f t="shared" si="2"/>
        <v>426007090.74298292</v>
      </c>
    </row>
    <row r="186" spans="1:19">
      <c r="A186" s="95" t="s">
        <v>1263</v>
      </c>
      <c r="B186" s="72" t="s">
        <v>1243</v>
      </c>
      <c r="C186" s="73" t="s">
        <v>1264</v>
      </c>
      <c r="D186" s="74">
        <v>0</v>
      </c>
      <c r="E186" s="74">
        <v>0</v>
      </c>
      <c r="F186" s="74">
        <v>0</v>
      </c>
      <c r="G186" s="74">
        <v>0</v>
      </c>
      <c r="H186" s="74">
        <v>0</v>
      </c>
      <c r="I186" s="74">
        <v>383698167.34727573</v>
      </c>
      <c r="J186" s="74">
        <v>0</v>
      </c>
      <c r="K186" s="74">
        <v>0</v>
      </c>
      <c r="L186" s="74">
        <v>0</v>
      </c>
      <c r="M186" s="74">
        <v>0</v>
      </c>
      <c r="N186" s="74">
        <v>0</v>
      </c>
      <c r="O186" s="74">
        <v>0</v>
      </c>
      <c r="P186" s="74">
        <v>0</v>
      </c>
      <c r="Q186" s="74">
        <v>0</v>
      </c>
      <c r="R186" s="74">
        <v>0</v>
      </c>
      <c r="S186" s="75">
        <f t="shared" si="2"/>
        <v>383698167.34727573</v>
      </c>
    </row>
    <row r="187" spans="1:19">
      <c r="A187" s="95" t="s">
        <v>1269</v>
      </c>
      <c r="B187" s="72" t="s">
        <v>1243</v>
      </c>
      <c r="C187" s="73" t="s">
        <v>372</v>
      </c>
      <c r="D187" s="74">
        <v>0</v>
      </c>
      <c r="E187" s="74">
        <v>0</v>
      </c>
      <c r="F187" s="74">
        <v>0</v>
      </c>
      <c r="G187" s="74">
        <v>0</v>
      </c>
      <c r="H187" s="74">
        <v>0</v>
      </c>
      <c r="I187" s="74">
        <v>444973159.85140342</v>
      </c>
      <c r="J187" s="74">
        <v>0</v>
      </c>
      <c r="K187" s="74">
        <v>0</v>
      </c>
      <c r="L187" s="74">
        <v>0</v>
      </c>
      <c r="M187" s="74">
        <v>0</v>
      </c>
      <c r="N187" s="74">
        <v>0</v>
      </c>
      <c r="O187" s="74">
        <v>0</v>
      </c>
      <c r="P187" s="74">
        <v>0</v>
      </c>
      <c r="Q187" s="74">
        <v>0</v>
      </c>
      <c r="R187" s="74">
        <v>0</v>
      </c>
      <c r="S187" s="75">
        <f t="shared" si="2"/>
        <v>444973159.85140342</v>
      </c>
    </row>
    <row r="188" spans="1:19">
      <c r="A188" s="95" t="s">
        <v>1420</v>
      </c>
      <c r="B188" s="72" t="s">
        <v>1380</v>
      </c>
      <c r="C188" s="73" t="s">
        <v>1421</v>
      </c>
      <c r="D188" s="74">
        <v>0</v>
      </c>
      <c r="E188" s="74">
        <v>0</v>
      </c>
      <c r="F188" s="74">
        <v>0</v>
      </c>
      <c r="G188" s="74">
        <v>0</v>
      </c>
      <c r="H188" s="74">
        <v>0</v>
      </c>
      <c r="I188" s="74">
        <v>0</v>
      </c>
      <c r="J188" s="74">
        <v>0</v>
      </c>
      <c r="K188" s="74">
        <v>119395410.5699608</v>
      </c>
      <c r="L188" s="74">
        <v>0</v>
      </c>
      <c r="M188" s="74">
        <v>0</v>
      </c>
      <c r="N188" s="74">
        <v>0</v>
      </c>
      <c r="O188" s="74">
        <v>0</v>
      </c>
      <c r="P188" s="74">
        <v>0</v>
      </c>
      <c r="Q188" s="74">
        <v>0</v>
      </c>
      <c r="R188" s="74">
        <v>0</v>
      </c>
      <c r="S188" s="75">
        <f t="shared" si="2"/>
        <v>119395410.5699608</v>
      </c>
    </row>
    <row r="189" spans="1:19">
      <c r="A189" s="95" t="s">
        <v>1426</v>
      </c>
      <c r="B189" s="72" t="s">
        <v>1380</v>
      </c>
      <c r="C189" s="73" t="s">
        <v>1427</v>
      </c>
      <c r="D189" s="74">
        <v>0</v>
      </c>
      <c r="E189" s="74">
        <v>0</v>
      </c>
      <c r="F189" s="74">
        <v>0</v>
      </c>
      <c r="G189" s="74">
        <v>0</v>
      </c>
      <c r="H189" s="74">
        <v>0</v>
      </c>
      <c r="I189" s="74">
        <v>0</v>
      </c>
      <c r="J189" s="74">
        <v>0</v>
      </c>
      <c r="K189" s="74">
        <v>90050421.071334392</v>
      </c>
      <c r="L189" s="74">
        <v>0</v>
      </c>
      <c r="M189" s="74">
        <v>0</v>
      </c>
      <c r="N189" s="74">
        <v>0</v>
      </c>
      <c r="O189" s="74">
        <v>0</v>
      </c>
      <c r="P189" s="74">
        <v>0</v>
      </c>
      <c r="Q189" s="74">
        <v>0</v>
      </c>
      <c r="R189" s="74">
        <v>0</v>
      </c>
      <c r="S189" s="75">
        <f t="shared" si="2"/>
        <v>90050421.071334392</v>
      </c>
    </row>
    <row r="190" spans="1:19">
      <c r="A190" s="95" t="s">
        <v>1440</v>
      </c>
      <c r="B190" s="72" t="s">
        <v>1380</v>
      </c>
      <c r="C190" s="73" t="s">
        <v>124</v>
      </c>
      <c r="D190" s="74">
        <v>0</v>
      </c>
      <c r="E190" s="74">
        <v>0</v>
      </c>
      <c r="F190" s="74">
        <v>0</v>
      </c>
      <c r="G190" s="74">
        <v>0</v>
      </c>
      <c r="H190" s="74">
        <v>0</v>
      </c>
      <c r="I190" s="74">
        <v>0</v>
      </c>
      <c r="J190" s="74">
        <v>0</v>
      </c>
      <c r="K190" s="74">
        <v>432032414.07455772</v>
      </c>
      <c r="L190" s="74">
        <v>0</v>
      </c>
      <c r="M190" s="74">
        <v>0</v>
      </c>
      <c r="N190" s="74">
        <v>0</v>
      </c>
      <c r="O190" s="74">
        <v>0</v>
      </c>
      <c r="P190" s="74">
        <v>0</v>
      </c>
      <c r="Q190" s="74">
        <v>0</v>
      </c>
      <c r="R190" s="74">
        <v>0</v>
      </c>
      <c r="S190" s="75">
        <f t="shared" si="2"/>
        <v>432032414.07455772</v>
      </c>
    </row>
    <row r="191" spans="1:19">
      <c r="A191" s="95" t="s">
        <v>1461</v>
      </c>
      <c r="B191" s="72" t="s">
        <v>1380</v>
      </c>
      <c r="C191" s="73" t="s">
        <v>1462</v>
      </c>
      <c r="D191" s="74">
        <v>0</v>
      </c>
      <c r="E191" s="74">
        <v>0</v>
      </c>
      <c r="F191" s="74">
        <v>0</v>
      </c>
      <c r="G191" s="74">
        <v>0</v>
      </c>
      <c r="H191" s="74">
        <v>0</v>
      </c>
      <c r="I191" s="74">
        <v>0</v>
      </c>
      <c r="J191" s="74">
        <v>0</v>
      </c>
      <c r="K191" s="74">
        <v>183567420.57245156</v>
      </c>
      <c r="L191" s="74">
        <v>0</v>
      </c>
      <c r="M191" s="74">
        <v>0</v>
      </c>
      <c r="N191" s="74">
        <v>0</v>
      </c>
      <c r="O191" s="74">
        <v>0</v>
      </c>
      <c r="P191" s="74">
        <v>0</v>
      </c>
      <c r="Q191" s="74">
        <v>0</v>
      </c>
      <c r="R191" s="74">
        <v>0</v>
      </c>
      <c r="S191" s="75">
        <f t="shared" si="2"/>
        <v>183567420.57245156</v>
      </c>
    </row>
    <row r="192" spans="1:19">
      <c r="A192" s="95" t="s">
        <v>1465</v>
      </c>
      <c r="B192" s="72" t="s">
        <v>1380</v>
      </c>
      <c r="C192" s="73" t="s">
        <v>1466</v>
      </c>
      <c r="D192" s="74">
        <v>0</v>
      </c>
      <c r="E192" s="74">
        <v>0</v>
      </c>
      <c r="F192" s="74">
        <v>0</v>
      </c>
      <c r="G192" s="74">
        <v>0</v>
      </c>
      <c r="H192" s="74">
        <v>0</v>
      </c>
      <c r="I192" s="74">
        <v>0</v>
      </c>
      <c r="J192" s="74">
        <v>0</v>
      </c>
      <c r="K192" s="74">
        <v>159059517.25491741</v>
      </c>
      <c r="L192" s="74">
        <v>0</v>
      </c>
      <c r="M192" s="74">
        <v>0</v>
      </c>
      <c r="N192" s="74">
        <v>0</v>
      </c>
      <c r="O192" s="74">
        <v>0</v>
      </c>
      <c r="P192" s="74">
        <v>0</v>
      </c>
      <c r="Q192" s="74">
        <v>0</v>
      </c>
      <c r="R192" s="74">
        <v>0</v>
      </c>
      <c r="S192" s="75">
        <f t="shared" si="2"/>
        <v>159059517.25491741</v>
      </c>
    </row>
    <row r="193" spans="1:19">
      <c r="A193" s="95" t="s">
        <v>1467</v>
      </c>
      <c r="B193" s="72" t="s">
        <v>1380</v>
      </c>
      <c r="C193" s="73" t="s">
        <v>1468</v>
      </c>
      <c r="D193" s="74">
        <v>0</v>
      </c>
      <c r="E193" s="74">
        <v>0</v>
      </c>
      <c r="F193" s="74">
        <v>0</v>
      </c>
      <c r="G193" s="74">
        <v>0</v>
      </c>
      <c r="H193" s="74">
        <v>0</v>
      </c>
      <c r="I193" s="74">
        <v>0</v>
      </c>
      <c r="J193" s="74">
        <v>0</v>
      </c>
      <c r="K193" s="74">
        <v>251125390.9017069</v>
      </c>
      <c r="L193" s="74">
        <v>0</v>
      </c>
      <c r="M193" s="74">
        <v>0</v>
      </c>
      <c r="N193" s="74">
        <v>0</v>
      </c>
      <c r="O193" s="74">
        <v>0</v>
      </c>
      <c r="P193" s="74">
        <v>0</v>
      </c>
      <c r="Q193" s="74">
        <v>0</v>
      </c>
      <c r="R193" s="74">
        <v>0</v>
      </c>
      <c r="S193" s="75">
        <f t="shared" si="2"/>
        <v>251125390.9017069</v>
      </c>
    </row>
    <row r="194" spans="1:19">
      <c r="A194" s="95" t="s">
        <v>1472</v>
      </c>
      <c r="B194" s="72" t="s">
        <v>1380</v>
      </c>
      <c r="C194" s="73" t="s">
        <v>1473</v>
      </c>
      <c r="D194" s="74">
        <v>0</v>
      </c>
      <c r="E194" s="74">
        <v>0</v>
      </c>
      <c r="F194" s="74">
        <v>0</v>
      </c>
      <c r="G194" s="74">
        <v>0</v>
      </c>
      <c r="H194" s="74">
        <v>0</v>
      </c>
      <c r="I194" s="74">
        <v>0</v>
      </c>
      <c r="J194" s="74">
        <v>0</v>
      </c>
      <c r="K194" s="74">
        <v>965724256.05507135</v>
      </c>
      <c r="L194" s="74">
        <v>0</v>
      </c>
      <c r="M194" s="74">
        <v>0</v>
      </c>
      <c r="N194" s="74">
        <v>0</v>
      </c>
      <c r="O194" s="74">
        <v>0</v>
      </c>
      <c r="P194" s="74">
        <v>0</v>
      </c>
      <c r="Q194" s="74">
        <v>0</v>
      </c>
      <c r="R194" s="74">
        <v>0</v>
      </c>
      <c r="S194" s="75">
        <f t="shared" si="2"/>
        <v>965724256.05507135</v>
      </c>
    </row>
    <row r="195" spans="1:19">
      <c r="A195" s="95" t="s">
        <v>1497</v>
      </c>
      <c r="B195" s="72" t="s">
        <v>1498</v>
      </c>
      <c r="C195" s="73" t="s">
        <v>2109</v>
      </c>
      <c r="D195" s="74">
        <v>0</v>
      </c>
      <c r="E195" s="74">
        <v>0</v>
      </c>
      <c r="F195" s="74">
        <v>0</v>
      </c>
      <c r="G195" s="74">
        <v>0</v>
      </c>
      <c r="H195" s="74">
        <v>0</v>
      </c>
      <c r="I195" s="74">
        <v>0</v>
      </c>
      <c r="J195" s="74">
        <v>0</v>
      </c>
      <c r="K195" s="74">
        <v>0</v>
      </c>
      <c r="L195" s="74">
        <v>0</v>
      </c>
      <c r="M195" s="74">
        <v>0</v>
      </c>
      <c r="N195" s="74">
        <v>867558423.47033942</v>
      </c>
      <c r="O195" s="74">
        <v>927696597.3293376</v>
      </c>
      <c r="P195" s="74">
        <v>0</v>
      </c>
      <c r="Q195" s="74">
        <v>0</v>
      </c>
      <c r="R195" s="74">
        <v>0</v>
      </c>
      <c r="S195" s="75">
        <f t="shared" si="2"/>
        <v>1795255020.7996769</v>
      </c>
    </row>
    <row r="196" spans="1:19">
      <c r="A196" s="95" t="s">
        <v>1513</v>
      </c>
      <c r="B196" s="72" t="s">
        <v>1498</v>
      </c>
      <c r="C196" s="73" t="s">
        <v>1514</v>
      </c>
      <c r="D196" s="74">
        <v>0</v>
      </c>
      <c r="E196" s="74">
        <v>0</v>
      </c>
      <c r="F196" s="74">
        <v>0</v>
      </c>
      <c r="G196" s="74">
        <v>0</v>
      </c>
      <c r="H196" s="74">
        <v>0</v>
      </c>
      <c r="I196" s="74">
        <v>0</v>
      </c>
      <c r="J196" s="74">
        <v>0</v>
      </c>
      <c r="K196" s="74">
        <v>0</v>
      </c>
      <c r="L196" s="74">
        <v>0</v>
      </c>
      <c r="M196" s="74">
        <v>0</v>
      </c>
      <c r="N196" s="74">
        <v>82594992.732940882</v>
      </c>
      <c r="O196" s="74">
        <v>0</v>
      </c>
      <c r="P196" s="74">
        <v>0</v>
      </c>
      <c r="Q196" s="74">
        <v>0</v>
      </c>
      <c r="R196" s="74">
        <v>0</v>
      </c>
      <c r="S196" s="75">
        <f t="shared" si="2"/>
        <v>82594992.732940882</v>
      </c>
    </row>
    <row r="197" spans="1:19">
      <c r="A197" s="95" t="s">
        <v>1519</v>
      </c>
      <c r="B197" s="72" t="s">
        <v>1498</v>
      </c>
      <c r="C197" s="73" t="s">
        <v>1520</v>
      </c>
      <c r="D197" s="74">
        <v>0</v>
      </c>
      <c r="E197" s="74">
        <v>0</v>
      </c>
      <c r="F197" s="74">
        <v>0</v>
      </c>
      <c r="G197" s="74">
        <v>0</v>
      </c>
      <c r="H197" s="74">
        <v>0</v>
      </c>
      <c r="I197" s="74">
        <v>0</v>
      </c>
      <c r="J197" s="74">
        <v>0</v>
      </c>
      <c r="K197" s="74">
        <v>0</v>
      </c>
      <c r="L197" s="74">
        <v>0</v>
      </c>
      <c r="M197" s="74">
        <v>0</v>
      </c>
      <c r="N197" s="74">
        <v>25419510.646500003</v>
      </c>
      <c r="O197" s="74">
        <v>0</v>
      </c>
      <c r="P197" s="74">
        <v>0</v>
      </c>
      <c r="Q197" s="74">
        <v>0</v>
      </c>
      <c r="R197" s="74">
        <v>0</v>
      </c>
      <c r="S197" s="75">
        <f t="shared" si="2"/>
        <v>25419510.646500003</v>
      </c>
    </row>
    <row r="198" spans="1:19">
      <c r="A198" s="95" t="s">
        <v>1521</v>
      </c>
      <c r="B198" s="72" t="s">
        <v>1498</v>
      </c>
      <c r="C198" s="73" t="s">
        <v>1522</v>
      </c>
      <c r="D198" s="74">
        <v>0</v>
      </c>
      <c r="E198" s="74">
        <v>0</v>
      </c>
      <c r="F198" s="74">
        <v>0</v>
      </c>
      <c r="G198" s="74">
        <v>0</v>
      </c>
      <c r="H198" s="74">
        <v>0</v>
      </c>
      <c r="I198" s="74">
        <v>0</v>
      </c>
      <c r="J198" s="74">
        <v>0</v>
      </c>
      <c r="K198" s="74">
        <v>0</v>
      </c>
      <c r="L198" s="74">
        <v>0</v>
      </c>
      <c r="M198" s="74">
        <v>0</v>
      </c>
      <c r="N198" s="74">
        <v>45373230.252816513</v>
      </c>
      <c r="O198" s="74">
        <v>0</v>
      </c>
      <c r="P198" s="74">
        <v>0</v>
      </c>
      <c r="Q198" s="74">
        <v>0</v>
      </c>
      <c r="R198" s="74">
        <v>0</v>
      </c>
      <c r="S198" s="75">
        <f t="shared" si="2"/>
        <v>45373230.252816513</v>
      </c>
    </row>
    <row r="199" spans="1:19">
      <c r="A199" s="95" t="s">
        <v>1525</v>
      </c>
      <c r="B199" s="72" t="s">
        <v>1498</v>
      </c>
      <c r="C199" s="73" t="s">
        <v>1526</v>
      </c>
      <c r="D199" s="74">
        <v>0</v>
      </c>
      <c r="E199" s="74">
        <v>0</v>
      </c>
      <c r="F199" s="74">
        <v>0</v>
      </c>
      <c r="G199" s="74">
        <v>0</v>
      </c>
      <c r="H199" s="74">
        <v>0</v>
      </c>
      <c r="I199" s="74">
        <v>0</v>
      </c>
      <c r="J199" s="74">
        <v>0</v>
      </c>
      <c r="K199" s="74">
        <v>0</v>
      </c>
      <c r="L199" s="74">
        <v>0</v>
      </c>
      <c r="M199" s="74">
        <v>0</v>
      </c>
      <c r="N199" s="74">
        <v>0</v>
      </c>
      <c r="O199" s="74">
        <v>169051922.97476271</v>
      </c>
      <c r="P199" s="74">
        <v>0</v>
      </c>
      <c r="Q199" s="74">
        <v>0</v>
      </c>
      <c r="R199" s="74">
        <v>0</v>
      </c>
      <c r="S199" s="75">
        <f t="shared" ref="S199:S227" si="3">SUM(D199:R199)</f>
        <v>169051922.97476271</v>
      </c>
    </row>
    <row r="200" spans="1:19">
      <c r="A200" s="95" t="s">
        <v>1529</v>
      </c>
      <c r="B200" s="72" t="s">
        <v>1498</v>
      </c>
      <c r="C200" s="73" t="s">
        <v>1530</v>
      </c>
      <c r="D200" s="74">
        <v>0</v>
      </c>
      <c r="E200" s="74">
        <v>0</v>
      </c>
      <c r="F200" s="74">
        <v>0</v>
      </c>
      <c r="G200" s="74">
        <v>0</v>
      </c>
      <c r="H200" s="74">
        <v>0</v>
      </c>
      <c r="I200" s="74">
        <v>0</v>
      </c>
      <c r="J200" s="74">
        <v>0</v>
      </c>
      <c r="K200" s="74">
        <v>0</v>
      </c>
      <c r="L200" s="74">
        <v>0</v>
      </c>
      <c r="M200" s="74">
        <v>0</v>
      </c>
      <c r="N200" s="74">
        <v>44685757.067167781</v>
      </c>
      <c r="O200" s="74">
        <v>0</v>
      </c>
      <c r="P200" s="74">
        <v>0</v>
      </c>
      <c r="Q200" s="74">
        <v>0</v>
      </c>
      <c r="R200" s="74">
        <v>0</v>
      </c>
      <c r="S200" s="75">
        <f t="shared" si="3"/>
        <v>44685757.067167781</v>
      </c>
    </row>
    <row r="201" spans="1:19">
      <c r="A201" s="95" t="s">
        <v>1533</v>
      </c>
      <c r="B201" s="72" t="s">
        <v>1498</v>
      </c>
      <c r="C201" s="73" t="s">
        <v>1534</v>
      </c>
      <c r="D201" s="74">
        <v>0</v>
      </c>
      <c r="E201" s="74">
        <v>0</v>
      </c>
      <c r="F201" s="74">
        <v>0</v>
      </c>
      <c r="G201" s="74">
        <v>0</v>
      </c>
      <c r="H201" s="74">
        <v>0</v>
      </c>
      <c r="I201" s="74">
        <v>0</v>
      </c>
      <c r="J201" s="74">
        <v>0</v>
      </c>
      <c r="K201" s="74">
        <v>0</v>
      </c>
      <c r="L201" s="74">
        <v>0</v>
      </c>
      <c r="M201" s="74">
        <v>0</v>
      </c>
      <c r="N201" s="74">
        <v>85934148.206091881</v>
      </c>
      <c r="O201" s="74">
        <v>0</v>
      </c>
      <c r="P201" s="74">
        <v>0</v>
      </c>
      <c r="Q201" s="74">
        <v>0</v>
      </c>
      <c r="R201" s="74">
        <v>0</v>
      </c>
      <c r="S201" s="75">
        <f t="shared" si="3"/>
        <v>85934148.206091881</v>
      </c>
    </row>
    <row r="202" spans="1:19">
      <c r="A202" s="95" t="s">
        <v>1537</v>
      </c>
      <c r="B202" s="72" t="s">
        <v>1498</v>
      </c>
      <c r="C202" s="73" t="s">
        <v>1538</v>
      </c>
      <c r="D202" s="74">
        <v>0</v>
      </c>
      <c r="E202" s="74">
        <v>0</v>
      </c>
      <c r="F202" s="74">
        <v>0</v>
      </c>
      <c r="G202" s="74">
        <v>0</v>
      </c>
      <c r="H202" s="74">
        <v>0</v>
      </c>
      <c r="I202" s="74">
        <v>0</v>
      </c>
      <c r="J202" s="74">
        <v>0</v>
      </c>
      <c r="K202" s="74">
        <v>0</v>
      </c>
      <c r="L202" s="74">
        <v>0</v>
      </c>
      <c r="M202" s="74">
        <v>0</v>
      </c>
      <c r="N202" s="74">
        <v>22339186.93</v>
      </c>
      <c r="O202" s="74">
        <v>0</v>
      </c>
      <c r="P202" s="74">
        <v>0</v>
      </c>
      <c r="Q202" s="74">
        <v>0</v>
      </c>
      <c r="R202" s="74">
        <v>0</v>
      </c>
      <c r="S202" s="75">
        <f t="shared" si="3"/>
        <v>22339186.93</v>
      </c>
    </row>
    <row r="203" spans="1:19">
      <c r="A203" s="95" t="s">
        <v>1543</v>
      </c>
      <c r="B203" s="72" t="s">
        <v>1498</v>
      </c>
      <c r="C203" s="73" t="s">
        <v>1544</v>
      </c>
      <c r="D203" s="74">
        <v>0</v>
      </c>
      <c r="E203" s="74">
        <v>0</v>
      </c>
      <c r="F203" s="74">
        <v>0</v>
      </c>
      <c r="G203" s="74">
        <v>0</v>
      </c>
      <c r="H203" s="74">
        <v>0</v>
      </c>
      <c r="I203" s="74">
        <v>0</v>
      </c>
      <c r="J203" s="74">
        <v>0</v>
      </c>
      <c r="K203" s="74">
        <v>0</v>
      </c>
      <c r="L203" s="74">
        <v>0</v>
      </c>
      <c r="M203" s="74">
        <v>0</v>
      </c>
      <c r="N203" s="74">
        <v>29299452.435981803</v>
      </c>
      <c r="O203" s="74">
        <v>0</v>
      </c>
      <c r="P203" s="74">
        <v>0</v>
      </c>
      <c r="Q203" s="74">
        <v>0</v>
      </c>
      <c r="R203" s="74">
        <v>0</v>
      </c>
      <c r="S203" s="75">
        <f t="shared" si="3"/>
        <v>29299452.435981803</v>
      </c>
    </row>
    <row r="204" spans="1:19">
      <c r="A204" s="95" t="s">
        <v>1545</v>
      </c>
      <c r="B204" s="72" t="s">
        <v>1498</v>
      </c>
      <c r="C204" s="73" t="s">
        <v>1546</v>
      </c>
      <c r="D204" s="74">
        <v>0</v>
      </c>
      <c r="E204" s="74">
        <v>0</v>
      </c>
      <c r="F204" s="74">
        <v>0</v>
      </c>
      <c r="G204" s="74">
        <v>0</v>
      </c>
      <c r="H204" s="74">
        <v>0</v>
      </c>
      <c r="I204" s="74">
        <v>0</v>
      </c>
      <c r="J204" s="74">
        <v>0</v>
      </c>
      <c r="K204" s="74">
        <v>0</v>
      </c>
      <c r="L204" s="74">
        <v>0</v>
      </c>
      <c r="M204" s="74">
        <v>0</v>
      </c>
      <c r="N204" s="74">
        <v>0</v>
      </c>
      <c r="O204" s="74">
        <v>182466275.93139979</v>
      </c>
      <c r="P204" s="74">
        <v>0</v>
      </c>
      <c r="Q204" s="74">
        <v>0</v>
      </c>
      <c r="R204" s="74">
        <v>0</v>
      </c>
      <c r="S204" s="75">
        <f t="shared" si="3"/>
        <v>182466275.93139979</v>
      </c>
    </row>
    <row r="205" spans="1:19">
      <c r="A205" s="95" t="s">
        <v>1549</v>
      </c>
      <c r="B205" s="72" t="s">
        <v>1498</v>
      </c>
      <c r="C205" s="73" t="s">
        <v>1550</v>
      </c>
      <c r="D205" s="74">
        <v>0</v>
      </c>
      <c r="E205" s="74">
        <v>0</v>
      </c>
      <c r="F205" s="74">
        <v>0</v>
      </c>
      <c r="G205" s="74">
        <v>0</v>
      </c>
      <c r="H205" s="74">
        <v>0</v>
      </c>
      <c r="I205" s="74">
        <v>0</v>
      </c>
      <c r="J205" s="74">
        <v>0</v>
      </c>
      <c r="K205" s="74">
        <v>0</v>
      </c>
      <c r="L205" s="74">
        <v>0</v>
      </c>
      <c r="M205" s="74">
        <v>0</v>
      </c>
      <c r="N205" s="74">
        <v>28186400.611598141</v>
      </c>
      <c r="O205" s="74">
        <v>0</v>
      </c>
      <c r="P205" s="74">
        <v>0</v>
      </c>
      <c r="Q205" s="74">
        <v>0</v>
      </c>
      <c r="R205" s="74">
        <v>0</v>
      </c>
      <c r="S205" s="75">
        <f t="shared" si="3"/>
        <v>28186400.611598141</v>
      </c>
    </row>
    <row r="206" spans="1:19">
      <c r="A206" s="95" t="s">
        <v>1555</v>
      </c>
      <c r="B206" s="72" t="s">
        <v>1498</v>
      </c>
      <c r="C206" s="73" t="s">
        <v>1556</v>
      </c>
      <c r="D206" s="74">
        <v>0</v>
      </c>
      <c r="E206" s="74">
        <v>0</v>
      </c>
      <c r="F206" s="74">
        <v>0</v>
      </c>
      <c r="G206" s="74">
        <v>0</v>
      </c>
      <c r="H206" s="74">
        <v>0</v>
      </c>
      <c r="I206" s="74">
        <v>0</v>
      </c>
      <c r="J206" s="74">
        <v>0</v>
      </c>
      <c r="K206" s="74">
        <v>0</v>
      </c>
      <c r="L206" s="74">
        <v>0</v>
      </c>
      <c r="M206" s="74">
        <v>0</v>
      </c>
      <c r="N206" s="74">
        <v>60857745.339095168</v>
      </c>
      <c r="O206" s="74">
        <v>0</v>
      </c>
      <c r="P206" s="74">
        <v>0</v>
      </c>
      <c r="Q206" s="74">
        <v>0</v>
      </c>
      <c r="R206" s="74">
        <v>0</v>
      </c>
      <c r="S206" s="75">
        <f t="shared" si="3"/>
        <v>60857745.339095168</v>
      </c>
    </row>
    <row r="207" spans="1:19">
      <c r="A207" s="95" t="s">
        <v>1559</v>
      </c>
      <c r="B207" s="72" t="s">
        <v>1498</v>
      </c>
      <c r="C207" s="73" t="s">
        <v>1039</v>
      </c>
      <c r="D207" s="74">
        <v>0</v>
      </c>
      <c r="E207" s="74">
        <v>0</v>
      </c>
      <c r="F207" s="74">
        <v>0</v>
      </c>
      <c r="G207" s="74">
        <v>0</v>
      </c>
      <c r="H207" s="74">
        <v>0</v>
      </c>
      <c r="I207" s="74">
        <v>0</v>
      </c>
      <c r="J207" s="74">
        <v>0</v>
      </c>
      <c r="K207" s="74">
        <v>0</v>
      </c>
      <c r="L207" s="74">
        <v>0</v>
      </c>
      <c r="M207" s="74">
        <v>0</v>
      </c>
      <c r="N207" s="74">
        <v>22784825.581500933</v>
      </c>
      <c r="O207" s="74">
        <v>0</v>
      </c>
      <c r="P207" s="74">
        <v>0</v>
      </c>
      <c r="Q207" s="74">
        <v>0</v>
      </c>
      <c r="R207" s="74">
        <v>0</v>
      </c>
      <c r="S207" s="75">
        <f t="shared" si="3"/>
        <v>22784825.581500933</v>
      </c>
    </row>
    <row r="208" spans="1:19">
      <c r="A208" s="95" t="s">
        <v>1560</v>
      </c>
      <c r="B208" s="72" t="s">
        <v>1498</v>
      </c>
      <c r="C208" s="73" t="s">
        <v>1561</v>
      </c>
      <c r="D208" s="74">
        <v>0</v>
      </c>
      <c r="E208" s="74">
        <v>0</v>
      </c>
      <c r="F208" s="74">
        <v>0</v>
      </c>
      <c r="G208" s="74">
        <v>0</v>
      </c>
      <c r="H208" s="74">
        <v>0</v>
      </c>
      <c r="I208" s="74">
        <v>0</v>
      </c>
      <c r="J208" s="74">
        <v>0</v>
      </c>
      <c r="K208" s="74">
        <v>0</v>
      </c>
      <c r="L208" s="74">
        <v>0</v>
      </c>
      <c r="M208" s="74">
        <v>0</v>
      </c>
      <c r="N208" s="74">
        <v>26844191.058664896</v>
      </c>
      <c r="O208" s="74">
        <v>0</v>
      </c>
      <c r="P208" s="74">
        <v>0</v>
      </c>
      <c r="Q208" s="74">
        <v>0</v>
      </c>
      <c r="R208" s="74">
        <v>0</v>
      </c>
      <c r="S208" s="75">
        <f t="shared" si="3"/>
        <v>26844191.058664896</v>
      </c>
    </row>
    <row r="209" spans="1:19">
      <c r="A209" s="95" t="s">
        <v>1564</v>
      </c>
      <c r="B209" s="72" t="s">
        <v>1498</v>
      </c>
      <c r="C209" s="72" t="s">
        <v>1565</v>
      </c>
      <c r="D209" s="74">
        <v>0</v>
      </c>
      <c r="E209" s="74">
        <v>0</v>
      </c>
      <c r="F209" s="74">
        <v>0</v>
      </c>
      <c r="G209" s="74">
        <v>0</v>
      </c>
      <c r="H209" s="74">
        <v>0</v>
      </c>
      <c r="I209" s="74">
        <v>0</v>
      </c>
      <c r="J209" s="74">
        <v>0</v>
      </c>
      <c r="K209" s="74">
        <v>0</v>
      </c>
      <c r="L209" s="74">
        <v>0</v>
      </c>
      <c r="M209" s="74">
        <v>0</v>
      </c>
      <c r="N209" s="74">
        <v>21868194.667302623</v>
      </c>
      <c r="O209" s="74">
        <v>0</v>
      </c>
      <c r="P209" s="74">
        <v>0</v>
      </c>
      <c r="Q209" s="74">
        <v>0</v>
      </c>
      <c r="R209" s="74">
        <v>0</v>
      </c>
      <c r="S209" s="75">
        <f t="shared" si="3"/>
        <v>21868194.667302623</v>
      </c>
    </row>
    <row r="210" spans="1:19">
      <c r="A210" s="95" t="s">
        <v>1571</v>
      </c>
      <c r="B210" s="72" t="s">
        <v>1498</v>
      </c>
      <c r="C210" s="72" t="s">
        <v>1572</v>
      </c>
      <c r="D210" s="74">
        <v>0</v>
      </c>
      <c r="E210" s="74">
        <v>0</v>
      </c>
      <c r="F210" s="74">
        <v>0</v>
      </c>
      <c r="G210" s="74">
        <v>0</v>
      </c>
      <c r="H210" s="74">
        <v>0</v>
      </c>
      <c r="I210" s="74">
        <v>0</v>
      </c>
      <c r="J210" s="74">
        <v>0</v>
      </c>
      <c r="K210" s="74">
        <v>0</v>
      </c>
      <c r="L210" s="74">
        <v>0</v>
      </c>
      <c r="M210" s="74">
        <v>0</v>
      </c>
      <c r="N210" s="74">
        <v>0</v>
      </c>
      <c r="O210" s="74">
        <v>112323443.095</v>
      </c>
      <c r="P210" s="74">
        <v>0</v>
      </c>
      <c r="Q210" s="74">
        <v>0</v>
      </c>
      <c r="R210" s="74">
        <v>0</v>
      </c>
      <c r="S210" s="75">
        <f t="shared" si="3"/>
        <v>112323443.095</v>
      </c>
    </row>
    <row r="211" spans="1:19">
      <c r="A211" s="95" t="s">
        <v>1781</v>
      </c>
      <c r="B211" s="76" t="s">
        <v>770</v>
      </c>
      <c r="C211" s="76" t="s">
        <v>1782</v>
      </c>
      <c r="D211" s="74">
        <v>0</v>
      </c>
      <c r="E211" s="74">
        <v>0</v>
      </c>
      <c r="F211" s="74">
        <v>0</v>
      </c>
      <c r="G211" s="74">
        <v>0</v>
      </c>
      <c r="H211" s="74">
        <v>0</v>
      </c>
      <c r="I211" s="74">
        <v>0</v>
      </c>
      <c r="J211" s="74">
        <v>0</v>
      </c>
      <c r="K211" s="74">
        <v>0</v>
      </c>
      <c r="L211" s="74">
        <v>736670953.52361226</v>
      </c>
      <c r="M211" s="74">
        <v>0</v>
      </c>
      <c r="N211" s="74">
        <v>0</v>
      </c>
      <c r="O211" s="74">
        <v>0</v>
      </c>
      <c r="P211" s="74">
        <v>0</v>
      </c>
      <c r="Q211" s="74">
        <v>0</v>
      </c>
      <c r="R211" s="74">
        <v>0</v>
      </c>
      <c r="S211" s="75">
        <f t="shared" si="3"/>
        <v>736670953.52361226</v>
      </c>
    </row>
    <row r="212" spans="1:19">
      <c r="A212" s="95" t="s">
        <v>1788</v>
      </c>
      <c r="B212" s="76" t="s">
        <v>770</v>
      </c>
      <c r="C212" s="76" t="s">
        <v>1789</v>
      </c>
      <c r="D212" s="74">
        <v>0</v>
      </c>
      <c r="E212" s="74">
        <v>0</v>
      </c>
      <c r="F212" s="74">
        <v>0</v>
      </c>
      <c r="G212" s="74">
        <v>0</v>
      </c>
      <c r="H212" s="74">
        <v>0</v>
      </c>
      <c r="I212" s="74">
        <v>0</v>
      </c>
      <c r="J212" s="74">
        <v>0</v>
      </c>
      <c r="K212" s="74">
        <v>0</v>
      </c>
      <c r="L212" s="74">
        <v>194376319.51833797</v>
      </c>
      <c r="M212" s="74">
        <v>0</v>
      </c>
      <c r="N212" s="74">
        <v>0</v>
      </c>
      <c r="O212" s="74">
        <v>0</v>
      </c>
      <c r="P212" s="74">
        <v>0</v>
      </c>
      <c r="Q212" s="74">
        <v>0</v>
      </c>
      <c r="R212" s="74">
        <v>0</v>
      </c>
      <c r="S212" s="75">
        <f t="shared" si="3"/>
        <v>194376319.51833797</v>
      </c>
    </row>
    <row r="213" spans="1:19">
      <c r="A213" s="95" t="s">
        <v>1817</v>
      </c>
      <c r="B213" s="77" t="s">
        <v>770</v>
      </c>
      <c r="C213" s="78" t="s">
        <v>1818</v>
      </c>
      <c r="D213" s="74">
        <v>0</v>
      </c>
      <c r="E213" s="74">
        <v>0</v>
      </c>
      <c r="F213" s="74">
        <v>0</v>
      </c>
      <c r="G213" s="74">
        <v>0</v>
      </c>
      <c r="H213" s="74">
        <v>0</v>
      </c>
      <c r="I213" s="74">
        <v>0</v>
      </c>
      <c r="J213" s="74">
        <v>0</v>
      </c>
      <c r="K213" s="74">
        <v>0</v>
      </c>
      <c r="L213" s="74">
        <v>216335563.53602278</v>
      </c>
      <c r="M213" s="74">
        <v>0</v>
      </c>
      <c r="N213" s="74">
        <v>0</v>
      </c>
      <c r="O213" s="74">
        <v>0</v>
      </c>
      <c r="P213" s="74">
        <v>0</v>
      </c>
      <c r="Q213" s="74">
        <v>0</v>
      </c>
      <c r="R213" s="74">
        <v>0</v>
      </c>
      <c r="S213" s="75">
        <f t="shared" si="3"/>
        <v>216335563.53602278</v>
      </c>
    </row>
    <row r="214" spans="1:19" s="64" customFormat="1">
      <c r="A214" s="95" t="s">
        <v>1825</v>
      </c>
      <c r="B214" s="72" t="s">
        <v>770</v>
      </c>
      <c r="C214" s="73" t="s">
        <v>1826</v>
      </c>
      <c r="D214" s="74">
        <v>0</v>
      </c>
      <c r="E214" s="74">
        <v>0</v>
      </c>
      <c r="F214" s="74">
        <v>0</v>
      </c>
      <c r="G214" s="74">
        <v>0</v>
      </c>
      <c r="H214" s="74">
        <v>0</v>
      </c>
      <c r="I214" s="74">
        <v>0</v>
      </c>
      <c r="J214" s="74">
        <v>0</v>
      </c>
      <c r="K214" s="74">
        <v>0</v>
      </c>
      <c r="L214" s="74">
        <v>118037104.92202704</v>
      </c>
      <c r="M214" s="74">
        <v>0</v>
      </c>
      <c r="N214" s="74">
        <v>0</v>
      </c>
      <c r="O214" s="74">
        <v>0</v>
      </c>
      <c r="P214" s="74">
        <v>0</v>
      </c>
      <c r="Q214" s="74">
        <v>0</v>
      </c>
      <c r="R214" s="74">
        <v>0</v>
      </c>
      <c r="S214" s="75">
        <f t="shared" si="3"/>
        <v>118037104.92202704</v>
      </c>
    </row>
    <row r="215" spans="1:19">
      <c r="A215" s="95" t="s">
        <v>1829</v>
      </c>
      <c r="B215" s="72" t="s">
        <v>1830</v>
      </c>
      <c r="C215" s="73" t="s">
        <v>2111</v>
      </c>
      <c r="D215" s="74">
        <v>0</v>
      </c>
      <c r="E215" s="74">
        <v>0</v>
      </c>
      <c r="F215" s="74">
        <v>0</v>
      </c>
      <c r="G215" s="74">
        <v>0</v>
      </c>
      <c r="H215" s="74">
        <v>0</v>
      </c>
      <c r="I215" s="74">
        <v>0</v>
      </c>
      <c r="J215" s="74">
        <v>0</v>
      </c>
      <c r="K215" s="74">
        <v>0</v>
      </c>
      <c r="L215" s="74">
        <v>0</v>
      </c>
      <c r="M215" s="74">
        <v>1067181521.2132069</v>
      </c>
      <c r="N215" s="74">
        <v>0</v>
      </c>
      <c r="O215" s="74">
        <v>0</v>
      </c>
      <c r="P215" s="74">
        <v>0</v>
      </c>
      <c r="Q215" s="74">
        <v>0</v>
      </c>
      <c r="R215" s="74">
        <v>0</v>
      </c>
      <c r="S215" s="75">
        <f t="shared" si="3"/>
        <v>1067181521.2132069</v>
      </c>
    </row>
    <row r="216" spans="1:19">
      <c r="A216" s="95" t="s">
        <v>1831</v>
      </c>
      <c r="B216" s="72" t="s">
        <v>1830</v>
      </c>
      <c r="C216" s="73" t="s">
        <v>1832</v>
      </c>
      <c r="D216" s="74">
        <v>0</v>
      </c>
      <c r="E216" s="74">
        <v>0</v>
      </c>
      <c r="F216" s="74">
        <v>0</v>
      </c>
      <c r="G216" s="74">
        <v>0</v>
      </c>
      <c r="H216" s="74">
        <v>0</v>
      </c>
      <c r="I216" s="74">
        <v>0</v>
      </c>
      <c r="J216" s="74">
        <v>0</v>
      </c>
      <c r="K216" s="74">
        <v>0</v>
      </c>
      <c r="L216" s="74">
        <v>0</v>
      </c>
      <c r="M216" s="74">
        <v>64673977.147250965</v>
      </c>
      <c r="N216" s="74">
        <v>0</v>
      </c>
      <c r="O216" s="74">
        <v>0</v>
      </c>
      <c r="P216" s="74">
        <v>0</v>
      </c>
      <c r="Q216" s="74">
        <v>0</v>
      </c>
      <c r="R216" s="74">
        <v>0</v>
      </c>
      <c r="S216" s="75">
        <f t="shared" si="3"/>
        <v>64673977.147250965</v>
      </c>
    </row>
    <row r="217" spans="1:19">
      <c r="A217" s="95" t="s">
        <v>1835</v>
      </c>
      <c r="B217" s="72" t="s">
        <v>1830</v>
      </c>
      <c r="C217" s="73" t="s">
        <v>1836</v>
      </c>
      <c r="D217" s="74">
        <v>0</v>
      </c>
      <c r="E217" s="74">
        <v>0</v>
      </c>
      <c r="F217" s="74">
        <v>0</v>
      </c>
      <c r="G217" s="74">
        <v>0</v>
      </c>
      <c r="H217" s="74">
        <v>0</v>
      </c>
      <c r="I217" s="74">
        <v>0</v>
      </c>
      <c r="J217" s="74">
        <v>0</v>
      </c>
      <c r="K217" s="74">
        <v>0</v>
      </c>
      <c r="L217" s="74">
        <v>0</v>
      </c>
      <c r="M217" s="74">
        <v>36855641.214233786</v>
      </c>
      <c r="N217" s="74">
        <v>0</v>
      </c>
      <c r="O217" s="74">
        <v>0</v>
      </c>
      <c r="P217" s="74">
        <v>0</v>
      </c>
      <c r="Q217" s="74">
        <v>0</v>
      </c>
      <c r="R217" s="74">
        <v>0</v>
      </c>
      <c r="S217" s="75">
        <f t="shared" si="3"/>
        <v>36855641.214233786</v>
      </c>
    </row>
    <row r="218" spans="1:19">
      <c r="A218" s="95" t="s">
        <v>1843</v>
      </c>
      <c r="B218" s="72" t="s">
        <v>1830</v>
      </c>
      <c r="C218" s="73" t="s">
        <v>1844</v>
      </c>
      <c r="D218" s="74">
        <v>0</v>
      </c>
      <c r="E218" s="74">
        <v>0</v>
      </c>
      <c r="F218" s="74">
        <v>0</v>
      </c>
      <c r="G218" s="74">
        <v>0</v>
      </c>
      <c r="H218" s="74">
        <v>0</v>
      </c>
      <c r="I218" s="74">
        <v>0</v>
      </c>
      <c r="J218" s="74">
        <v>0</v>
      </c>
      <c r="K218" s="74">
        <v>0</v>
      </c>
      <c r="L218" s="74">
        <v>0</v>
      </c>
      <c r="M218" s="74">
        <v>157215008.85437199</v>
      </c>
      <c r="N218" s="74">
        <v>0</v>
      </c>
      <c r="O218" s="74">
        <v>0</v>
      </c>
      <c r="P218" s="74">
        <v>0</v>
      </c>
      <c r="Q218" s="74">
        <v>0</v>
      </c>
      <c r="R218" s="74">
        <v>0</v>
      </c>
      <c r="S218" s="75">
        <f t="shared" si="3"/>
        <v>157215008.85437199</v>
      </c>
    </row>
    <row r="219" spans="1:19">
      <c r="A219" s="95" t="s">
        <v>1845</v>
      </c>
      <c r="B219" s="76" t="s">
        <v>1830</v>
      </c>
      <c r="C219" s="76" t="s">
        <v>1846</v>
      </c>
      <c r="D219" s="74">
        <v>0</v>
      </c>
      <c r="E219" s="74">
        <v>0</v>
      </c>
      <c r="F219" s="74">
        <v>0</v>
      </c>
      <c r="G219" s="74">
        <v>0</v>
      </c>
      <c r="H219" s="74">
        <v>0</v>
      </c>
      <c r="I219" s="74">
        <v>0</v>
      </c>
      <c r="J219" s="74">
        <v>0</v>
      </c>
      <c r="K219" s="74">
        <v>0</v>
      </c>
      <c r="L219" s="74">
        <v>0</v>
      </c>
      <c r="M219" s="74">
        <v>62603435.506001875</v>
      </c>
      <c r="N219" s="74">
        <v>0</v>
      </c>
      <c r="O219" s="74">
        <v>0</v>
      </c>
      <c r="P219" s="74">
        <v>0</v>
      </c>
      <c r="Q219" s="74">
        <v>0</v>
      </c>
      <c r="R219" s="74">
        <v>0</v>
      </c>
      <c r="S219" s="75">
        <f t="shared" si="3"/>
        <v>62603435.506001875</v>
      </c>
    </row>
    <row r="220" spans="1:19">
      <c r="A220" s="95" t="s">
        <v>1849</v>
      </c>
      <c r="B220" s="76" t="s">
        <v>1830</v>
      </c>
      <c r="C220" s="76" t="s">
        <v>1850</v>
      </c>
      <c r="D220" s="74">
        <v>0</v>
      </c>
      <c r="E220" s="74">
        <v>0</v>
      </c>
      <c r="F220" s="74">
        <v>0</v>
      </c>
      <c r="G220" s="74">
        <v>0</v>
      </c>
      <c r="H220" s="74">
        <v>0</v>
      </c>
      <c r="I220" s="74">
        <v>0</v>
      </c>
      <c r="J220" s="74">
        <v>0</v>
      </c>
      <c r="K220" s="74">
        <v>0</v>
      </c>
      <c r="L220" s="74">
        <v>0</v>
      </c>
      <c r="M220" s="74">
        <v>116364440.23819879</v>
      </c>
      <c r="N220" s="74">
        <v>0</v>
      </c>
      <c r="O220" s="74">
        <v>0</v>
      </c>
      <c r="P220" s="74">
        <v>0</v>
      </c>
      <c r="Q220" s="74">
        <v>0</v>
      </c>
      <c r="R220" s="74">
        <v>0</v>
      </c>
      <c r="S220" s="75">
        <f t="shared" si="3"/>
        <v>116364440.23819879</v>
      </c>
    </row>
    <row r="221" spans="1:19">
      <c r="A221" s="95" t="s">
        <v>1853</v>
      </c>
      <c r="B221" s="76" t="s">
        <v>1830</v>
      </c>
      <c r="C221" s="76" t="s">
        <v>1854</v>
      </c>
      <c r="D221" s="74">
        <v>0</v>
      </c>
      <c r="E221" s="74">
        <v>0</v>
      </c>
      <c r="F221" s="74">
        <v>0</v>
      </c>
      <c r="G221" s="74">
        <v>0</v>
      </c>
      <c r="H221" s="74">
        <v>0</v>
      </c>
      <c r="I221" s="74">
        <v>0</v>
      </c>
      <c r="J221" s="74">
        <v>0</v>
      </c>
      <c r="K221" s="74">
        <v>0</v>
      </c>
      <c r="L221" s="74">
        <v>0</v>
      </c>
      <c r="M221" s="74">
        <v>62750527.259999998</v>
      </c>
      <c r="N221" s="74">
        <v>0</v>
      </c>
      <c r="O221" s="74">
        <v>0</v>
      </c>
      <c r="P221" s="74">
        <v>0</v>
      </c>
      <c r="Q221" s="74">
        <v>0</v>
      </c>
      <c r="R221" s="74">
        <v>0</v>
      </c>
      <c r="S221" s="75">
        <f t="shared" si="3"/>
        <v>62750527.259999998</v>
      </c>
    </row>
    <row r="222" spans="1:19">
      <c r="A222" s="95" t="s">
        <v>1863</v>
      </c>
      <c r="B222" s="76" t="s">
        <v>1830</v>
      </c>
      <c r="C222" s="76" t="s">
        <v>1864</v>
      </c>
      <c r="D222" s="74">
        <v>0</v>
      </c>
      <c r="E222" s="74">
        <v>0</v>
      </c>
      <c r="F222" s="74">
        <v>0</v>
      </c>
      <c r="G222" s="74">
        <v>0</v>
      </c>
      <c r="H222" s="74">
        <v>0</v>
      </c>
      <c r="I222" s="74">
        <v>0</v>
      </c>
      <c r="J222" s="74">
        <v>0</v>
      </c>
      <c r="K222" s="74">
        <v>0</v>
      </c>
      <c r="L222" s="74">
        <v>0</v>
      </c>
      <c r="M222" s="74">
        <v>64990648.221794933</v>
      </c>
      <c r="N222" s="74">
        <v>0</v>
      </c>
      <c r="O222" s="74">
        <v>0</v>
      </c>
      <c r="P222" s="74">
        <v>0</v>
      </c>
      <c r="Q222" s="74">
        <v>0</v>
      </c>
      <c r="R222" s="74">
        <v>0</v>
      </c>
      <c r="S222" s="75">
        <f t="shared" si="3"/>
        <v>64990648.221794933</v>
      </c>
    </row>
    <row r="223" spans="1:19">
      <c r="A223" s="95" t="s">
        <v>1875</v>
      </c>
      <c r="B223" s="76" t="s">
        <v>1830</v>
      </c>
      <c r="C223" s="76" t="s">
        <v>1876</v>
      </c>
      <c r="D223" s="74">
        <v>0</v>
      </c>
      <c r="E223" s="74">
        <v>0</v>
      </c>
      <c r="F223" s="74">
        <v>0</v>
      </c>
      <c r="G223" s="74">
        <v>0</v>
      </c>
      <c r="H223" s="74">
        <v>0</v>
      </c>
      <c r="I223" s="74">
        <v>0</v>
      </c>
      <c r="J223" s="74">
        <v>0</v>
      </c>
      <c r="K223" s="74">
        <v>0</v>
      </c>
      <c r="L223" s="74">
        <v>0</v>
      </c>
      <c r="M223" s="74">
        <v>60532893.864752777</v>
      </c>
      <c r="N223" s="74">
        <v>0</v>
      </c>
      <c r="O223" s="74">
        <v>0</v>
      </c>
      <c r="P223" s="74">
        <v>0</v>
      </c>
      <c r="Q223" s="74">
        <v>0</v>
      </c>
      <c r="R223" s="74">
        <v>0</v>
      </c>
      <c r="S223" s="75">
        <f t="shared" si="3"/>
        <v>60532893.864752777</v>
      </c>
    </row>
    <row r="224" spans="1:19">
      <c r="A224" s="95" t="s">
        <v>1877</v>
      </c>
      <c r="B224" s="76" t="s">
        <v>1830</v>
      </c>
      <c r="C224" s="76" t="s">
        <v>1878</v>
      </c>
      <c r="D224" s="74">
        <v>0</v>
      </c>
      <c r="E224" s="74">
        <v>0</v>
      </c>
      <c r="F224" s="74">
        <v>0</v>
      </c>
      <c r="G224" s="74">
        <v>0</v>
      </c>
      <c r="H224" s="74">
        <v>0</v>
      </c>
      <c r="I224" s="74">
        <v>0</v>
      </c>
      <c r="J224" s="74">
        <v>0</v>
      </c>
      <c r="K224" s="74">
        <v>0</v>
      </c>
      <c r="L224" s="74">
        <v>0</v>
      </c>
      <c r="M224" s="74">
        <v>86840952.36532943</v>
      </c>
      <c r="N224" s="74">
        <v>0</v>
      </c>
      <c r="O224" s="74">
        <v>0</v>
      </c>
      <c r="P224" s="74">
        <v>0</v>
      </c>
      <c r="Q224" s="74">
        <v>0</v>
      </c>
      <c r="R224" s="74">
        <v>0</v>
      </c>
      <c r="S224" s="75">
        <f t="shared" si="3"/>
        <v>86840952.36532943</v>
      </c>
    </row>
    <row r="225" spans="1:19">
      <c r="A225" s="95" t="s">
        <v>1885</v>
      </c>
      <c r="B225" s="76" t="s">
        <v>1830</v>
      </c>
      <c r="C225" s="76" t="s">
        <v>1886</v>
      </c>
      <c r="D225" s="74">
        <v>0</v>
      </c>
      <c r="E225" s="74">
        <v>0</v>
      </c>
      <c r="F225" s="74">
        <v>0</v>
      </c>
      <c r="G225" s="74">
        <v>0</v>
      </c>
      <c r="H225" s="74">
        <v>0</v>
      </c>
      <c r="I225" s="74">
        <v>0</v>
      </c>
      <c r="J225" s="74">
        <v>0</v>
      </c>
      <c r="K225" s="74">
        <v>0</v>
      </c>
      <c r="L225" s="74">
        <v>0</v>
      </c>
      <c r="M225" s="74">
        <v>43578811.719936706</v>
      </c>
      <c r="N225" s="74">
        <v>0</v>
      </c>
      <c r="O225" s="74">
        <v>0</v>
      </c>
      <c r="P225" s="74">
        <v>0</v>
      </c>
      <c r="Q225" s="74">
        <v>0</v>
      </c>
      <c r="R225" s="74">
        <v>0</v>
      </c>
      <c r="S225" s="75">
        <f t="shared" si="3"/>
        <v>43578811.719936706</v>
      </c>
    </row>
    <row r="226" spans="1:19">
      <c r="A226" s="95" t="s">
        <v>1887</v>
      </c>
      <c r="B226" s="72" t="s">
        <v>1830</v>
      </c>
      <c r="C226" s="76" t="s">
        <v>1888</v>
      </c>
      <c r="D226" s="74">
        <v>0</v>
      </c>
      <c r="E226" s="74">
        <v>0</v>
      </c>
      <c r="F226" s="74">
        <v>0</v>
      </c>
      <c r="G226" s="74">
        <v>0</v>
      </c>
      <c r="H226" s="74">
        <v>0</v>
      </c>
      <c r="I226" s="74">
        <v>0</v>
      </c>
      <c r="J226" s="74">
        <v>0</v>
      </c>
      <c r="K226" s="74">
        <v>0</v>
      </c>
      <c r="L226" s="74">
        <v>0</v>
      </c>
      <c r="M226" s="74">
        <v>134828799.81545538</v>
      </c>
      <c r="N226" s="74">
        <v>0</v>
      </c>
      <c r="O226" s="74">
        <v>0</v>
      </c>
      <c r="P226" s="74">
        <v>0</v>
      </c>
      <c r="Q226" s="74">
        <v>0</v>
      </c>
      <c r="R226" s="74">
        <v>0</v>
      </c>
      <c r="S226" s="75">
        <f t="shared" si="3"/>
        <v>134828799.81545538</v>
      </c>
    </row>
    <row r="227" spans="1:19">
      <c r="A227" s="95" t="s">
        <v>1901</v>
      </c>
      <c r="B227" s="76" t="s">
        <v>1830</v>
      </c>
      <c r="C227" s="76" t="s">
        <v>1902</v>
      </c>
      <c r="D227" s="74">
        <v>0</v>
      </c>
      <c r="E227" s="74">
        <v>0</v>
      </c>
      <c r="F227" s="74">
        <v>0</v>
      </c>
      <c r="G227" s="74">
        <v>0</v>
      </c>
      <c r="H227" s="74">
        <v>0</v>
      </c>
      <c r="I227" s="74">
        <v>0</v>
      </c>
      <c r="J227" s="74">
        <v>0</v>
      </c>
      <c r="K227" s="74">
        <v>0</v>
      </c>
      <c r="L227" s="74">
        <v>0</v>
      </c>
      <c r="M227" s="74">
        <v>76195932.397966489</v>
      </c>
      <c r="N227" s="74">
        <v>0</v>
      </c>
      <c r="O227" s="74">
        <v>0</v>
      </c>
      <c r="P227" s="74">
        <v>0</v>
      </c>
      <c r="Q227" s="74">
        <v>0</v>
      </c>
      <c r="R227" s="74">
        <v>0</v>
      </c>
      <c r="S227" s="75">
        <f t="shared" si="3"/>
        <v>76195932.397966489</v>
      </c>
    </row>
    <row r="228" spans="1:19" s="64" customFormat="1">
      <c r="A228" s="138" t="s">
        <v>2211</v>
      </c>
      <c r="B228" s="138"/>
      <c r="C228" s="138"/>
      <c r="D228" s="82">
        <f>SUM(D6:D227)</f>
        <v>20444675948.500008</v>
      </c>
      <c r="E228" s="82">
        <f t="shared" ref="E228:S228" si="4">SUM(E6:E227)</f>
        <v>1475911514.0000002</v>
      </c>
      <c r="F228" s="82">
        <f t="shared" si="4"/>
        <v>3740273350.5</v>
      </c>
      <c r="G228" s="82">
        <f t="shared" si="4"/>
        <v>2673206998</v>
      </c>
      <c r="H228" s="82">
        <f t="shared" si="4"/>
        <v>37966268456.616188</v>
      </c>
      <c r="I228" s="82">
        <f t="shared" si="4"/>
        <v>3747785809.9999995</v>
      </c>
      <c r="J228" s="82">
        <f t="shared" si="4"/>
        <v>2535705499.999999</v>
      </c>
      <c r="K228" s="82">
        <f t="shared" si="4"/>
        <v>2200954830.5</v>
      </c>
      <c r="L228" s="82">
        <f t="shared" si="4"/>
        <v>1265419941.5</v>
      </c>
      <c r="M228" s="82">
        <f t="shared" si="4"/>
        <v>2034612589.8185</v>
      </c>
      <c r="N228" s="82">
        <f t="shared" si="4"/>
        <v>1363746059</v>
      </c>
      <c r="O228" s="82">
        <f t="shared" si="4"/>
        <v>1391538239.3305001</v>
      </c>
      <c r="P228" s="82">
        <f t="shared" si="4"/>
        <v>655214878.50000012</v>
      </c>
      <c r="Q228" s="82">
        <f t="shared" si="4"/>
        <v>1413287874.5000005</v>
      </c>
      <c r="R228" s="82">
        <f t="shared" si="4"/>
        <v>20820206274.902241</v>
      </c>
      <c r="S228" s="82">
        <f t="shared" si="4"/>
        <v>103728808265.6674</v>
      </c>
    </row>
    <row r="230" spans="1:19">
      <c r="S230" s="83"/>
    </row>
    <row r="232" spans="1:19">
      <c r="S232" s="83"/>
    </row>
  </sheetData>
  <autoFilter ref="A5:S228"/>
  <mergeCells count="2">
    <mergeCell ref="A1:S1"/>
    <mergeCell ref="A228:C22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MONTO ESTIMADO DE RECUR RS 2013</vt:lpstr>
      <vt:lpstr>CCF-2013-ESTIMADO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lcsuarez</dc:creator>
  <cp:lastModifiedBy>oguaje</cp:lastModifiedBy>
  <dcterms:created xsi:type="dcterms:W3CDTF">2011-02-25T20:30:02Z</dcterms:created>
  <dcterms:modified xsi:type="dcterms:W3CDTF">2013-01-16T00:52:30Z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Documento</vt:lpwstr>
  </property>
  <property fmtid="{D5CDD505-2E9C-101B-9397-08002B2CF9AE}" pid="3" name="Subtema">
    <vt:lpwstr>Régimen Subsidiado</vt:lpwstr>
  </property>
  <property fmtid="{D5CDD505-2E9C-101B-9397-08002B2CF9AE}" pid="4" name="Tipo de Documento">
    <vt:lpwstr>Documento</vt:lpwstr>
  </property>
  <property fmtid="{D5CDD505-2E9C-101B-9397-08002B2CF9AE}" pid="5" name="Order">
    <vt:lpwstr>103400.000000000</vt:lpwstr>
  </property>
  <property fmtid="{D5CDD505-2E9C-101B-9397-08002B2CF9AE}" pid="6" name="Año">
    <vt:lpwstr>2011</vt:lpwstr>
  </property>
  <property fmtid="{D5CDD505-2E9C-101B-9397-08002B2CF9AE}" pid="7" name="Tématica">
    <vt:lpwstr>Salud</vt:lpwstr>
  </property>
  <property fmtid="{D5CDD505-2E9C-101B-9397-08002B2CF9AE}" pid="8" name="PublishingExpirationDate">
    <vt:lpwstr/>
  </property>
  <property fmtid="{D5CDD505-2E9C-101B-9397-08002B2CF9AE}" pid="9" name="PublishingStartDate">
    <vt:lpwstr/>
  </property>
</Properties>
</file>