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365"/>
  </bookViews>
  <sheets>
    <sheet name="INPEC" sheetId="1" r:id="rId1"/>
  </sheets>
  <definedNames>
    <definedName name="_xlnm._FilterDatabase" localSheetId="0" hidden="1">INPEC!$B$4:$I$134</definedName>
  </definedNames>
  <calcPr calcId="124519"/>
</workbook>
</file>

<file path=xl/calcChain.xml><?xml version="1.0" encoding="utf-8"?>
<calcChain xmlns="http://schemas.openxmlformats.org/spreadsheetml/2006/main">
  <c r="H134" i="1"/>
  <c r="E134"/>
  <c r="G133"/>
  <c r="H133" s="1"/>
  <c r="G132"/>
  <c r="H132" s="1"/>
  <c r="G131"/>
  <c r="H131" s="1"/>
  <c r="G130"/>
  <c r="H130" s="1"/>
  <c r="G129"/>
  <c r="H129" s="1"/>
  <c r="G128"/>
  <c r="H128" s="1"/>
  <c r="G127"/>
  <c r="H127" s="1"/>
  <c r="G126"/>
  <c r="H126" s="1"/>
  <c r="G125"/>
  <c r="H125" s="1"/>
  <c r="G124"/>
  <c r="H124" s="1"/>
  <c r="G123"/>
  <c r="H123" s="1"/>
  <c r="G122"/>
  <c r="H122" s="1"/>
  <c r="G121"/>
  <c r="H121" s="1"/>
  <c r="G120"/>
  <c r="H120" s="1"/>
  <c r="G119"/>
  <c r="H119" s="1"/>
  <c r="G118"/>
  <c r="H118" s="1"/>
  <c r="G117"/>
  <c r="H117" s="1"/>
  <c r="G116"/>
  <c r="H116" s="1"/>
  <c r="G115"/>
  <c r="H115" s="1"/>
  <c r="G114"/>
  <c r="H114" s="1"/>
  <c r="G113"/>
  <c r="H113" s="1"/>
  <c r="G112"/>
  <c r="H112" s="1"/>
  <c r="G111"/>
  <c r="H111" s="1"/>
  <c r="G110"/>
  <c r="H110" s="1"/>
  <c r="G109"/>
  <c r="H109" s="1"/>
  <c r="G108"/>
  <c r="H108" s="1"/>
  <c r="G107"/>
  <c r="H107" s="1"/>
  <c r="G106"/>
  <c r="H106" s="1"/>
  <c r="G105"/>
  <c r="H105" s="1"/>
  <c r="G104"/>
  <c r="H104" s="1"/>
  <c r="G103"/>
  <c r="H103" s="1"/>
  <c r="G102"/>
  <c r="H102" s="1"/>
  <c r="G101"/>
  <c r="H101" s="1"/>
  <c r="G100"/>
  <c r="H100" s="1"/>
  <c r="G99"/>
  <c r="H99" s="1"/>
  <c r="G98"/>
  <c r="H98" s="1"/>
  <c r="G97"/>
  <c r="H97" s="1"/>
  <c r="G96"/>
  <c r="H96" s="1"/>
  <c r="G95"/>
  <c r="H95" s="1"/>
  <c r="G94"/>
  <c r="H94" s="1"/>
  <c r="G93"/>
  <c r="H93" s="1"/>
  <c r="G92"/>
  <c r="H92" s="1"/>
  <c r="G91"/>
  <c r="H91" s="1"/>
  <c r="G90"/>
  <c r="H90" s="1"/>
  <c r="G89"/>
  <c r="H89" s="1"/>
  <c r="G88"/>
  <c r="H88" s="1"/>
  <c r="G87"/>
  <c r="H87" s="1"/>
  <c r="G86"/>
  <c r="H86" s="1"/>
  <c r="G85"/>
  <c r="H85" s="1"/>
  <c r="G84"/>
  <c r="H84" s="1"/>
  <c r="G83"/>
  <c r="H83" s="1"/>
  <c r="G82"/>
  <c r="H82" s="1"/>
  <c r="G81"/>
  <c r="H81" s="1"/>
  <c r="G80"/>
  <c r="H80" s="1"/>
  <c r="G79"/>
  <c r="H79" s="1"/>
  <c r="G78"/>
  <c r="H78" s="1"/>
  <c r="G77"/>
  <c r="H77" s="1"/>
  <c r="G76"/>
  <c r="H76" s="1"/>
  <c r="G75"/>
  <c r="H75" s="1"/>
  <c r="G74"/>
  <c r="H74" s="1"/>
  <c r="G73"/>
  <c r="H73" s="1"/>
  <c r="G72"/>
  <c r="H72" s="1"/>
  <c r="G71"/>
  <c r="H71" s="1"/>
  <c r="G70"/>
  <c r="H70" s="1"/>
  <c r="G69"/>
  <c r="H69" s="1"/>
  <c r="G68"/>
  <c r="H68" s="1"/>
  <c r="G67"/>
  <c r="H67" s="1"/>
  <c r="G66"/>
  <c r="H66" s="1"/>
  <c r="G65"/>
  <c r="H65" s="1"/>
  <c r="G64"/>
  <c r="H64" s="1"/>
  <c r="G63"/>
  <c r="H63" s="1"/>
  <c r="G62"/>
  <c r="H62" s="1"/>
  <c r="G61"/>
  <c r="H61" s="1"/>
  <c r="G60"/>
  <c r="H60" s="1"/>
  <c r="G59"/>
  <c r="H59" s="1"/>
  <c r="G58"/>
  <c r="H58" s="1"/>
  <c r="G57"/>
  <c r="H57" s="1"/>
  <c r="G56"/>
  <c r="H56" s="1"/>
  <c r="G55"/>
  <c r="H55" s="1"/>
  <c r="G54"/>
  <c r="H54" s="1"/>
  <c r="G53"/>
  <c r="H53" s="1"/>
  <c r="G52"/>
  <c r="H52" s="1"/>
  <c r="G51"/>
  <c r="H51" s="1"/>
  <c r="G50"/>
  <c r="H50" s="1"/>
  <c r="G49"/>
  <c r="H49" s="1"/>
  <c r="G48"/>
  <c r="H48" s="1"/>
  <c r="G47"/>
  <c r="H47" s="1"/>
  <c r="G46"/>
  <c r="H46" s="1"/>
  <c r="G45"/>
  <c r="H45" s="1"/>
  <c r="G44"/>
  <c r="H44" s="1"/>
  <c r="G43"/>
  <c r="H43" s="1"/>
  <c r="G42"/>
  <c r="H42" s="1"/>
  <c r="G41"/>
  <c r="H41" s="1"/>
  <c r="G40"/>
  <c r="H40" s="1"/>
  <c r="G39"/>
  <c r="H39" s="1"/>
  <c r="G38"/>
  <c r="H38" s="1"/>
  <c r="G37"/>
  <c r="H37" s="1"/>
  <c r="G36"/>
  <c r="H36" s="1"/>
  <c r="G35"/>
  <c r="H35" s="1"/>
  <c r="G34"/>
  <c r="H34" s="1"/>
  <c r="G33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G9"/>
  <c r="H9" s="1"/>
  <c r="G8"/>
  <c r="H8" s="1"/>
  <c r="G7"/>
  <c r="H7" s="1"/>
  <c r="G6"/>
  <c r="H6" s="1"/>
  <c r="G5"/>
  <c r="H5" l="1"/>
</calcChain>
</file>

<file path=xl/sharedStrings.xml><?xml version="1.0" encoding="utf-8"?>
<sst xmlns="http://schemas.openxmlformats.org/spreadsheetml/2006/main" count="396" uniqueCount="292">
  <si>
    <t>RECURSOS QUE FINANCIAN LA VIGENCIA ABRIL-DICIEMBRE 2011 POBLACIÓN INPEC</t>
  </si>
  <si>
    <t>Codigo</t>
  </si>
  <si>
    <t>DEPARTAMENTO</t>
  </si>
  <si>
    <t>MUNICIPIO</t>
  </si>
  <si>
    <t xml:space="preserve">UPC-S </t>
  </si>
  <si>
    <t>UPC-S 9 MESES</t>
  </si>
  <si>
    <t xml:space="preserve">VALOR A ASIGNAR DEL FOSYGA HASTA 31 DE DICIEMBRE DE 2011 </t>
  </si>
  <si>
    <t>ANTIOQUIA</t>
  </si>
  <si>
    <t>MEDELLIN</t>
  </si>
  <si>
    <t>ANDES</t>
  </si>
  <si>
    <t>SANTAFE DE ANTIOQUIA</t>
  </si>
  <si>
    <t>APARTADO</t>
  </si>
  <si>
    <t>BELLO</t>
  </si>
  <si>
    <t>CIUDAD BOLIVAR</t>
  </si>
  <si>
    <t>CAUCASIA</t>
  </si>
  <si>
    <t>ITAGUI</t>
  </si>
  <si>
    <t>JERICO</t>
  </si>
  <si>
    <t>LA CEJA</t>
  </si>
  <si>
    <t>PUERTO BERRIO</t>
  </si>
  <si>
    <t>PUERTO TRIUNFO</t>
  </si>
  <si>
    <t>SANTA BARBARA</t>
  </si>
  <si>
    <t>SANTA ROSA DE OSOS</t>
  </si>
  <si>
    <t>SANTO DOMINGO</t>
  </si>
  <si>
    <t>SONSON</t>
  </si>
  <si>
    <t>TAMESIS</t>
  </si>
  <si>
    <t>TITIRIBI</t>
  </si>
  <si>
    <t>YARUMAL</t>
  </si>
  <si>
    <t>ATLANTICO</t>
  </si>
  <si>
    <t>BARRANQUILLA</t>
  </si>
  <si>
    <t>SABANALARGA</t>
  </si>
  <si>
    <t>BOGOTÁ D.C.</t>
  </si>
  <si>
    <t>BOGOTA</t>
  </si>
  <si>
    <t>BOLIVAR</t>
  </si>
  <si>
    <t>CARTAGENA</t>
  </si>
  <si>
    <t>MAGANGUE</t>
  </si>
  <si>
    <t>BOYACA</t>
  </si>
  <si>
    <t>TUNJA</t>
  </si>
  <si>
    <t>CHIQUINQUIRA</t>
  </si>
  <si>
    <t>COMBITA</t>
  </si>
  <si>
    <t>DUITAMA</t>
  </si>
  <si>
    <t>GARAGOA</t>
  </si>
  <si>
    <t>GUATEQUE</t>
  </si>
  <si>
    <t>MONIQUIRA</t>
  </si>
  <si>
    <t>PUERTO BOYACA</t>
  </si>
  <si>
    <t>RAMIRIQUI</t>
  </si>
  <si>
    <t>SANTA ROSA DE VITERBO</t>
  </si>
  <si>
    <t>SOGAMOSO</t>
  </si>
  <si>
    <t>CALDAS</t>
  </si>
  <si>
    <t>MANIZALES</t>
  </si>
  <si>
    <t>AGUADAS</t>
  </si>
  <si>
    <t>ANSERMA</t>
  </si>
  <si>
    <t>LA DORADA</t>
  </si>
  <si>
    <t>MANZANARES</t>
  </si>
  <si>
    <t>PACORA</t>
  </si>
  <si>
    <t>PENSILVANIA</t>
  </si>
  <si>
    <t>RIOSUCIO</t>
  </si>
  <si>
    <t>SALAMINA</t>
  </si>
  <si>
    <t>CAQUETA</t>
  </si>
  <si>
    <t>FLORENCIA</t>
  </si>
  <si>
    <t>CAUCA</t>
  </si>
  <si>
    <t>POPAYAN</t>
  </si>
  <si>
    <t>CALOTO</t>
  </si>
  <si>
    <t>PATIA</t>
  </si>
  <si>
    <t>PUERTO TEJADA</t>
  </si>
  <si>
    <t>SANTANDER DE QUILICHAO</t>
  </si>
  <si>
    <t>SILVIA</t>
  </si>
  <si>
    <t>CESAR</t>
  </si>
  <si>
    <t>VALLEDUPAR</t>
  </si>
  <si>
    <t>AGUACHICA</t>
  </si>
  <si>
    <t>MONTERIA</t>
  </si>
  <si>
    <t>TIERRALTA</t>
  </si>
  <si>
    <t>CUNDINAMARCA</t>
  </si>
  <si>
    <t>CAQUEZA</t>
  </si>
  <si>
    <t>CHOCONTA</t>
  </si>
  <si>
    <t>FACATATIVA</t>
  </si>
  <si>
    <t>FUSAGASUGA</t>
  </si>
  <si>
    <t>GACHETA</t>
  </si>
  <si>
    <t>GIRARDOT</t>
  </si>
  <si>
    <t>LA MESA</t>
  </si>
  <si>
    <t>UBATE</t>
  </si>
  <si>
    <t>VILLETA</t>
  </si>
  <si>
    <t>ZIPAQUIRA</t>
  </si>
  <si>
    <t>CHOCO</t>
  </si>
  <si>
    <t>QUIBDO</t>
  </si>
  <si>
    <t>ISTMINA</t>
  </si>
  <si>
    <t>HUILA</t>
  </si>
  <si>
    <t>NEIVA</t>
  </si>
  <si>
    <t>GARZON</t>
  </si>
  <si>
    <t>LA PLATA</t>
  </si>
  <si>
    <t>PITALITO</t>
  </si>
  <si>
    <t>LA GUAJIRA</t>
  </si>
  <si>
    <t>RIOHACHA</t>
  </si>
  <si>
    <t>MAGDALENA</t>
  </si>
  <si>
    <t>SANTA MARTA</t>
  </si>
  <si>
    <t>CIENAGA</t>
  </si>
  <si>
    <t>EL BANCO</t>
  </si>
  <si>
    <t>META</t>
  </si>
  <si>
    <t>VILLAVICENCIO</t>
  </si>
  <si>
    <t>ACACIAS</t>
  </si>
  <si>
    <t>GRANADA</t>
  </si>
  <si>
    <t>NARIÑO</t>
  </si>
  <si>
    <t>PASTO</t>
  </si>
  <si>
    <t>IPIALES</t>
  </si>
  <si>
    <t>LA UNION</t>
  </si>
  <si>
    <t>TUMACO</t>
  </si>
  <si>
    <t>TUQUERRES</t>
  </si>
  <si>
    <t>NORTE DE SANTANDER</t>
  </si>
  <si>
    <t>CUCUTA</t>
  </si>
  <si>
    <t>OCAÑA</t>
  </si>
  <si>
    <t>PAMPLONA</t>
  </si>
  <si>
    <t>QUINDIO</t>
  </si>
  <si>
    <t>ARMENIA</t>
  </si>
  <si>
    <t>CALARCA</t>
  </si>
  <si>
    <t>RISARALDA</t>
  </si>
  <si>
    <t>PEREIRA</t>
  </si>
  <si>
    <t>BELEN DE UMBRIA</t>
  </si>
  <si>
    <t>SANTA ROSA DE CABAL</t>
  </si>
  <si>
    <t>SANTANDER</t>
  </si>
  <si>
    <t>BUCARAMANGA</t>
  </si>
  <si>
    <t>BARRANCABERMEJA</t>
  </si>
  <si>
    <t>GIRON</t>
  </si>
  <si>
    <t>MALAGA</t>
  </si>
  <si>
    <t>SAN GIL</t>
  </si>
  <si>
    <t>SAN VICENTE DE CHUCURI</t>
  </si>
  <si>
    <t>SOCORRO</t>
  </si>
  <si>
    <t>VELEZ</t>
  </si>
  <si>
    <t>ZAPATOCA</t>
  </si>
  <si>
    <t>SUCRE</t>
  </si>
  <si>
    <t>SINCELEJO</t>
  </si>
  <si>
    <t>COROZAL</t>
  </si>
  <si>
    <t>TOLIMA</t>
  </si>
  <si>
    <t>IBAGUE</t>
  </si>
  <si>
    <t>ARMERO</t>
  </si>
  <si>
    <t>CHAPARRAL</t>
  </si>
  <si>
    <t>ESPINAL</t>
  </si>
  <si>
    <t>FRESNO</t>
  </si>
  <si>
    <t>GUAMO</t>
  </si>
  <si>
    <t>HONDA</t>
  </si>
  <si>
    <t>LIBANO</t>
  </si>
  <si>
    <t>MELGAR</t>
  </si>
  <si>
    <t>PURIFICACION</t>
  </si>
  <si>
    <t>VALLE</t>
  </si>
  <si>
    <t>CALI</t>
  </si>
  <si>
    <t>BUENAVENTURA</t>
  </si>
  <si>
    <t>BUGA</t>
  </si>
  <si>
    <t>CAICEDONIA</t>
  </si>
  <si>
    <t>CARTAGO</t>
  </si>
  <si>
    <t>JAMUNDI</t>
  </si>
  <si>
    <t>PALMIRA</t>
  </si>
  <si>
    <t>ROLDANILLO</t>
  </si>
  <si>
    <t>SEVILLA</t>
  </si>
  <si>
    <t>TULUA</t>
  </si>
  <si>
    <t>ARAUCA</t>
  </si>
  <si>
    <t>CASANARE</t>
  </si>
  <si>
    <t>YOPAL</t>
  </si>
  <si>
    <t>PAZ DE ARIPORO</t>
  </si>
  <si>
    <t>PUTUMAYO</t>
  </si>
  <si>
    <t>MOCOA</t>
  </si>
  <si>
    <t>SAN ANDRES</t>
  </si>
  <si>
    <t>AMAZONAS</t>
  </si>
  <si>
    <t>LETICIA</t>
  </si>
  <si>
    <t>TOTAL INTERNOS</t>
  </si>
  <si>
    <t>05001</t>
  </si>
  <si>
    <t>05034</t>
  </si>
  <si>
    <t>05042</t>
  </si>
  <si>
    <t>05045</t>
  </si>
  <si>
    <t>05088</t>
  </si>
  <si>
    <t>05101</t>
  </si>
  <si>
    <t>05154</t>
  </si>
  <si>
    <t>05360</t>
  </si>
  <si>
    <t>05368</t>
  </si>
  <si>
    <t>05376</t>
  </si>
  <si>
    <t>05579</t>
  </si>
  <si>
    <t>05591</t>
  </si>
  <si>
    <t>05679</t>
  </si>
  <si>
    <t>05686</t>
  </si>
  <si>
    <t>05690</t>
  </si>
  <si>
    <t>05756</t>
  </si>
  <si>
    <t>05789</t>
  </si>
  <si>
    <t>05809</t>
  </si>
  <si>
    <t>05887</t>
  </si>
  <si>
    <t>08001</t>
  </si>
  <si>
    <t>08638</t>
  </si>
  <si>
    <t>11001</t>
  </si>
  <si>
    <t>13001</t>
  </si>
  <si>
    <t>13430</t>
  </si>
  <si>
    <t>15001</t>
  </si>
  <si>
    <t>15176</t>
  </si>
  <si>
    <t>15204</t>
  </si>
  <si>
    <t>15238</t>
  </si>
  <si>
    <t>15299</t>
  </si>
  <si>
    <t>15322</t>
  </si>
  <si>
    <t>15469</t>
  </si>
  <si>
    <t>15572</t>
  </si>
  <si>
    <t>15599</t>
  </si>
  <si>
    <t>15693</t>
  </si>
  <si>
    <t>15759</t>
  </si>
  <si>
    <t>17001</t>
  </si>
  <si>
    <t>17013</t>
  </si>
  <si>
    <t>17042</t>
  </si>
  <si>
    <t>17380</t>
  </si>
  <si>
    <t>17433</t>
  </si>
  <si>
    <t>17513</t>
  </si>
  <si>
    <t>17541</t>
  </si>
  <si>
    <t>17614</t>
  </si>
  <si>
    <t>17653</t>
  </si>
  <si>
    <t>18001</t>
  </si>
  <si>
    <t>19001</t>
  </si>
  <si>
    <t>19100</t>
  </si>
  <si>
    <t>19142</t>
  </si>
  <si>
    <t>19532</t>
  </si>
  <si>
    <t>19573</t>
  </si>
  <si>
    <t>19698</t>
  </si>
  <si>
    <t>19743</t>
  </si>
  <si>
    <t>20001</t>
  </si>
  <si>
    <t>20011</t>
  </si>
  <si>
    <t>23001</t>
  </si>
  <si>
    <t>23807</t>
  </si>
  <si>
    <t>25151</t>
  </si>
  <si>
    <t>25183</t>
  </si>
  <si>
    <t>25269</t>
  </si>
  <si>
    <t>25290</t>
  </si>
  <si>
    <t>25297</t>
  </si>
  <si>
    <t>25307</t>
  </si>
  <si>
    <t>25386</t>
  </si>
  <si>
    <t>25843</t>
  </si>
  <si>
    <t>25875</t>
  </si>
  <si>
    <t>25899</t>
  </si>
  <si>
    <t>27001</t>
  </si>
  <si>
    <t>27361</t>
  </si>
  <si>
    <t>41001</t>
  </si>
  <si>
    <t>41298</t>
  </si>
  <si>
    <t>41396</t>
  </si>
  <si>
    <t>41551</t>
  </si>
  <si>
    <t>44001</t>
  </si>
  <si>
    <t>47001</t>
  </si>
  <si>
    <t>47189</t>
  </si>
  <si>
    <t>47245</t>
  </si>
  <si>
    <t>50001</t>
  </si>
  <si>
    <t>50006</t>
  </si>
  <si>
    <t>50313</t>
  </si>
  <si>
    <t>52001</t>
  </si>
  <si>
    <t>52356</t>
  </si>
  <si>
    <t>52399</t>
  </si>
  <si>
    <t>52835</t>
  </si>
  <si>
    <t>52838</t>
  </si>
  <si>
    <t>54001</t>
  </si>
  <si>
    <t>54498</t>
  </si>
  <si>
    <t>54518</t>
  </si>
  <si>
    <t>63001</t>
  </si>
  <si>
    <t>63130</t>
  </si>
  <si>
    <t>66001</t>
  </si>
  <si>
    <t>66088</t>
  </si>
  <si>
    <t>66682</t>
  </si>
  <si>
    <t>68001</t>
  </si>
  <si>
    <t>68081</t>
  </si>
  <si>
    <t>68307</t>
  </si>
  <si>
    <t>68432</t>
  </si>
  <si>
    <t>68679</t>
  </si>
  <si>
    <t>68689</t>
  </si>
  <si>
    <t>68755</t>
  </si>
  <si>
    <t>68861</t>
  </si>
  <si>
    <t>68895</t>
  </si>
  <si>
    <t>70001</t>
  </si>
  <si>
    <t>70215</t>
  </si>
  <si>
    <t>73001</t>
  </si>
  <si>
    <t>73055</t>
  </si>
  <si>
    <t>73168</t>
  </si>
  <si>
    <t>73268</t>
  </si>
  <si>
    <t>73283</t>
  </si>
  <si>
    <t>73319</t>
  </si>
  <si>
    <t>73349</t>
  </si>
  <si>
    <t>73411</t>
  </si>
  <si>
    <t>73449</t>
  </si>
  <si>
    <t>73585</t>
  </si>
  <si>
    <t>76001</t>
  </si>
  <si>
    <t>76109</t>
  </si>
  <si>
    <t>76111</t>
  </si>
  <si>
    <t>76122</t>
  </si>
  <si>
    <t>76147</t>
  </si>
  <si>
    <t>76364</t>
  </si>
  <si>
    <t>76520</t>
  </si>
  <si>
    <t>76622</t>
  </si>
  <si>
    <t>76736</t>
  </si>
  <si>
    <t>76834</t>
  </si>
  <si>
    <t>81001</t>
  </si>
  <si>
    <t>85001</t>
  </si>
  <si>
    <t>85250</t>
  </si>
  <si>
    <t>86001</t>
  </si>
  <si>
    <t>88001</t>
  </si>
  <si>
    <t>91001</t>
  </si>
  <si>
    <t>POBLACION INPEC -Certificada por INPEC</t>
  </si>
</sst>
</file>

<file path=xl/styles.xml><?xml version="1.0" encoding="utf-8"?>
<styleSheet xmlns="http://schemas.openxmlformats.org/spreadsheetml/2006/main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_ * #,##0.00_ ;_ * \-#,##0.00_ ;_ * &quot;-&quot;??_ ;_ @_ "/>
    <numFmt numFmtId="166" formatCode="_-* #,##0\ _€_-;\-* #,##0\ _€_-;_-* &quot;-&quot;??\ _€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b/>
      <sz val="8"/>
      <color indexed="8"/>
      <name val="Arial Narrow"/>
      <family val="2"/>
    </font>
    <font>
      <b/>
      <sz val="8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color indexed="8"/>
      <name val="Arial Narrow"/>
      <family val="2"/>
    </font>
  </fonts>
  <fills count="2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10" applyNumberFormat="0" applyAlignment="0" applyProtection="0"/>
    <xf numFmtId="0" fontId="11" fillId="22" borderId="11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10" applyNumberFormat="0" applyAlignment="0" applyProtection="0"/>
    <xf numFmtId="0" fontId="18" fillId="0" borderId="15" applyNumberFormat="0" applyFill="0" applyAlignment="0" applyProtection="0"/>
    <xf numFmtId="0" fontId="4" fillId="23" borderId="16" applyNumberFormat="0" applyFont="0" applyAlignment="0" applyProtection="0"/>
    <xf numFmtId="0" fontId="19" fillId="21" borderId="1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2" fillId="0" borderId="0" xfId="2" applyFont="1" applyBorder="1"/>
    <xf numFmtId="0" fontId="1" fillId="0" borderId="0" xfId="2"/>
    <xf numFmtId="0" fontId="6" fillId="2" borderId="7" xfId="3" applyFont="1" applyFill="1" applyBorder="1" applyAlignment="1">
      <alignment horizontal="center" vertical="center" wrapText="1"/>
    </xf>
    <xf numFmtId="0" fontId="6" fillId="2" borderId="8" xfId="3" applyFont="1" applyFill="1" applyBorder="1" applyAlignment="1">
      <alignment horizontal="center" vertical="center" wrapText="1"/>
    </xf>
    <xf numFmtId="0" fontId="6" fillId="2" borderId="9" xfId="3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right" vertical="center"/>
    </xf>
    <xf numFmtId="0" fontId="3" fillId="0" borderId="8" xfId="2" applyFont="1" applyFill="1" applyBorder="1" applyAlignment="1">
      <alignment horizontal="left" vertical="center"/>
    </xf>
    <xf numFmtId="164" fontId="3" fillId="0" borderId="8" xfId="4" applyFont="1" applyFill="1" applyBorder="1" applyAlignment="1">
      <alignment horizontal="right"/>
    </xf>
    <xf numFmtId="164" fontId="3" fillId="0" borderId="8" xfId="4" applyFont="1" applyBorder="1"/>
    <xf numFmtId="165" fontId="3" fillId="0" borderId="9" xfId="2" applyNumberFormat="1" applyFont="1" applyBorder="1"/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0" borderId="0" xfId="2" applyNumberFormat="1" applyFont="1" applyAlignment="1">
      <alignment horizontal="center" vertical="center"/>
    </xf>
    <xf numFmtId="164" fontId="2" fillId="0" borderId="0" xfId="4" applyFont="1"/>
    <xf numFmtId="49" fontId="22" fillId="0" borderId="8" xfId="3" applyNumberFormat="1" applyFont="1" applyFill="1" applyBorder="1" applyAlignment="1">
      <alignment horizontal="right"/>
    </xf>
    <xf numFmtId="166" fontId="6" fillId="2" borderId="8" xfId="1" applyNumberFormat="1" applyFont="1" applyFill="1" applyBorder="1" applyAlignment="1">
      <alignment horizontal="center" vertical="center" wrapText="1"/>
    </xf>
    <xf numFmtId="166" fontId="3" fillId="0" borderId="8" xfId="1" applyNumberFormat="1" applyFont="1" applyFill="1" applyBorder="1" applyAlignment="1">
      <alignment horizontal="right" vertical="center"/>
    </xf>
    <xf numFmtId="0" fontId="3" fillId="0" borderId="18" xfId="2" applyFont="1" applyFill="1" applyBorder="1" applyAlignment="1">
      <alignment horizontal="right" vertical="center"/>
    </xf>
    <xf numFmtId="0" fontId="3" fillId="0" borderId="19" xfId="2" applyFont="1" applyFill="1" applyBorder="1" applyAlignment="1">
      <alignment horizontal="left" vertical="center"/>
    </xf>
    <xf numFmtId="166" fontId="3" fillId="0" borderId="19" xfId="1" applyNumberFormat="1" applyFont="1" applyFill="1" applyBorder="1" applyAlignment="1">
      <alignment horizontal="right" vertical="center"/>
    </xf>
    <xf numFmtId="164" fontId="3" fillId="0" borderId="19" xfId="4" applyFont="1" applyFill="1" applyBorder="1" applyAlignment="1">
      <alignment horizontal="right"/>
    </xf>
    <xf numFmtId="164" fontId="3" fillId="0" borderId="19" xfId="4" applyFont="1" applyBorder="1"/>
    <xf numFmtId="165" fontId="3" fillId="0" borderId="20" xfId="2" applyNumberFormat="1" applyFont="1" applyBorder="1"/>
    <xf numFmtId="166" fontId="7" fillId="0" borderId="2" xfId="1" applyNumberFormat="1" applyFont="1" applyFill="1" applyBorder="1" applyAlignment="1">
      <alignment horizontal="right"/>
    </xf>
    <xf numFmtId="164" fontId="3" fillId="0" borderId="2" xfId="4" applyFont="1" applyFill="1" applyBorder="1" applyAlignment="1">
      <alignment horizontal="right"/>
    </xf>
    <xf numFmtId="0" fontId="3" fillId="0" borderId="2" xfId="2" applyFont="1" applyBorder="1"/>
    <xf numFmtId="165" fontId="7" fillId="0" borderId="3" xfId="2" applyNumberFormat="1" applyFont="1" applyBorder="1"/>
    <xf numFmtId="0" fontId="5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2" fillId="0" borderId="6" xfId="2" applyFont="1" applyBorder="1" applyAlignment="1">
      <alignment horizontal="center"/>
    </xf>
    <xf numFmtId="0" fontId="7" fillId="0" borderId="21" xfId="2" applyFont="1" applyFill="1" applyBorder="1" applyAlignment="1">
      <alignment horizontal="center" vertical="center"/>
    </xf>
    <xf numFmtId="0" fontId="7" fillId="0" borderId="22" xfId="2" applyFont="1" applyFill="1" applyBorder="1" applyAlignment="1">
      <alignment horizontal="center" vertical="center"/>
    </xf>
    <xf numFmtId="0" fontId="7" fillId="0" borderId="23" xfId="2" applyFont="1" applyFill="1" applyBorder="1" applyAlignment="1">
      <alignment horizontal="center" vertical="center"/>
    </xf>
  </cellXfs>
  <cellStyles count="44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Millares" xfId="1" builtinId="3"/>
    <cellStyle name="Millares 2" xfId="4"/>
    <cellStyle name="Normal" xfId="0" builtinId="0"/>
    <cellStyle name="Normal 2" xfId="2"/>
    <cellStyle name="Normal_detalle matriz de cofinanciaón con EP" xfId="3"/>
    <cellStyle name="Note" xfId="40"/>
    <cellStyle name="Output" xfId="41"/>
    <cellStyle name="Title" xfId="42"/>
    <cellStyle name="Warning Text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35"/>
  <sheetViews>
    <sheetView tabSelected="1" workbookViewId="0">
      <selection activeCell="F9" sqref="F9"/>
    </sheetView>
  </sheetViews>
  <sheetFormatPr baseColWidth="10" defaultColWidth="11.42578125" defaultRowHeight="15"/>
  <cols>
    <col min="1" max="1" width="5.140625" style="4" customWidth="1"/>
    <col min="2" max="2" width="7.140625" style="1" customWidth="1"/>
    <col min="3" max="3" width="19.140625" style="2" customWidth="1"/>
    <col min="4" max="4" width="25.85546875" style="1" customWidth="1"/>
    <col min="5" max="7" width="11.5703125" style="1" bestFit="1" customWidth="1"/>
    <col min="8" max="8" width="19.5703125" style="3" customWidth="1"/>
    <col min="9" max="16384" width="11.42578125" style="4"/>
  </cols>
  <sheetData>
    <row r="1" spans="2:8" ht="15.75" thickBot="1"/>
    <row r="2" spans="2:8" ht="15" customHeight="1" thickBot="1">
      <c r="B2" s="31" t="s">
        <v>0</v>
      </c>
      <c r="C2" s="32"/>
      <c r="D2" s="32"/>
      <c r="E2" s="32"/>
      <c r="F2" s="32"/>
      <c r="G2" s="32"/>
      <c r="H2" s="33"/>
    </row>
    <row r="3" spans="2:8" ht="9" customHeight="1">
      <c r="B3" s="34"/>
      <c r="C3" s="35"/>
      <c r="D3" s="35"/>
      <c r="E3" s="35"/>
      <c r="F3" s="35"/>
      <c r="G3" s="35"/>
      <c r="H3" s="36"/>
    </row>
    <row r="4" spans="2:8" ht="53.25" customHeight="1">
      <c r="B4" s="5" t="s">
        <v>1</v>
      </c>
      <c r="C4" s="6" t="s">
        <v>2</v>
      </c>
      <c r="D4" s="6" t="s">
        <v>3</v>
      </c>
      <c r="E4" s="19" t="s">
        <v>291</v>
      </c>
      <c r="F4" s="6" t="s">
        <v>4</v>
      </c>
      <c r="G4" s="6" t="s">
        <v>5</v>
      </c>
      <c r="H4" s="7" t="s">
        <v>6</v>
      </c>
    </row>
    <row r="5" spans="2:8">
      <c r="B5" s="8" t="s">
        <v>162</v>
      </c>
      <c r="C5" s="9" t="s">
        <v>7</v>
      </c>
      <c r="D5" s="9" t="s">
        <v>8</v>
      </c>
      <c r="E5" s="20">
        <v>7196</v>
      </c>
      <c r="F5" s="10">
        <v>324694.8</v>
      </c>
      <c r="G5" s="11">
        <f>ROUND((F5*9)/12,2)</f>
        <v>243521.1</v>
      </c>
      <c r="H5" s="12">
        <f>E5*G5</f>
        <v>1752377835.6000001</v>
      </c>
    </row>
    <row r="6" spans="2:8">
      <c r="B6" s="8" t="s">
        <v>163</v>
      </c>
      <c r="C6" s="9" t="s">
        <v>7</v>
      </c>
      <c r="D6" s="9" t="s">
        <v>9</v>
      </c>
      <c r="E6" s="20">
        <v>215</v>
      </c>
      <c r="F6" s="10">
        <v>302040</v>
      </c>
      <c r="G6" s="11">
        <f t="shared" ref="G6:G69" si="0">ROUND((F6*9)/12,2)</f>
        <v>226530</v>
      </c>
      <c r="H6" s="12">
        <f t="shared" ref="H6:H69" si="1">E6*G6</f>
        <v>48703950</v>
      </c>
    </row>
    <row r="7" spans="2:8">
      <c r="B7" s="8" t="s">
        <v>164</v>
      </c>
      <c r="C7" s="9" t="s">
        <v>7</v>
      </c>
      <c r="D7" s="9" t="s">
        <v>10</v>
      </c>
      <c r="E7" s="20">
        <v>72</v>
      </c>
      <c r="F7" s="10">
        <v>302040</v>
      </c>
      <c r="G7" s="11">
        <f t="shared" si="0"/>
        <v>226530</v>
      </c>
      <c r="H7" s="12">
        <f t="shared" si="1"/>
        <v>16310160</v>
      </c>
    </row>
    <row r="8" spans="2:8">
      <c r="B8" s="8" t="s">
        <v>165</v>
      </c>
      <c r="C8" s="9" t="s">
        <v>7</v>
      </c>
      <c r="D8" s="9" t="s">
        <v>11</v>
      </c>
      <c r="E8" s="20">
        <v>373</v>
      </c>
      <c r="F8" s="10">
        <v>336682.8</v>
      </c>
      <c r="G8" s="11">
        <f t="shared" si="0"/>
        <v>252512.1</v>
      </c>
      <c r="H8" s="12">
        <f t="shared" si="1"/>
        <v>94187013.299999997</v>
      </c>
    </row>
    <row r="9" spans="2:8">
      <c r="B9" s="8" t="s">
        <v>166</v>
      </c>
      <c r="C9" s="9" t="s">
        <v>7</v>
      </c>
      <c r="D9" s="9" t="s">
        <v>12</v>
      </c>
      <c r="E9" s="20">
        <v>70</v>
      </c>
      <c r="F9" s="10">
        <v>324694.8</v>
      </c>
      <c r="G9" s="11">
        <f t="shared" si="0"/>
        <v>243521.1</v>
      </c>
      <c r="H9" s="12">
        <f t="shared" si="1"/>
        <v>17046477</v>
      </c>
    </row>
    <row r="10" spans="2:8">
      <c r="B10" s="8" t="s">
        <v>167</v>
      </c>
      <c r="C10" s="9" t="s">
        <v>7</v>
      </c>
      <c r="D10" s="9" t="s">
        <v>13</v>
      </c>
      <c r="E10" s="20">
        <v>110</v>
      </c>
      <c r="F10" s="10">
        <v>302040</v>
      </c>
      <c r="G10" s="11">
        <f t="shared" si="0"/>
        <v>226530</v>
      </c>
      <c r="H10" s="12">
        <f t="shared" si="1"/>
        <v>24918300</v>
      </c>
    </row>
    <row r="11" spans="2:8">
      <c r="B11" s="8" t="s">
        <v>168</v>
      </c>
      <c r="C11" s="9" t="s">
        <v>7</v>
      </c>
      <c r="D11" s="9" t="s">
        <v>14</v>
      </c>
      <c r="E11" s="20">
        <v>107</v>
      </c>
      <c r="F11" s="10">
        <v>302040</v>
      </c>
      <c r="G11" s="11">
        <f t="shared" si="0"/>
        <v>226530</v>
      </c>
      <c r="H11" s="12">
        <f t="shared" si="1"/>
        <v>24238710</v>
      </c>
    </row>
    <row r="12" spans="2:8">
      <c r="B12" s="8" t="s">
        <v>169</v>
      </c>
      <c r="C12" s="9" t="s">
        <v>7</v>
      </c>
      <c r="D12" s="9" t="s">
        <v>15</v>
      </c>
      <c r="E12" s="20">
        <v>452</v>
      </c>
      <c r="F12" s="10">
        <v>324694.8</v>
      </c>
      <c r="G12" s="11">
        <f t="shared" si="0"/>
        <v>243521.1</v>
      </c>
      <c r="H12" s="12">
        <f t="shared" si="1"/>
        <v>110071537.2</v>
      </c>
    </row>
    <row r="13" spans="2:8">
      <c r="B13" s="8" t="s">
        <v>170</v>
      </c>
      <c r="C13" s="9" t="s">
        <v>7</v>
      </c>
      <c r="D13" s="9" t="s">
        <v>16</v>
      </c>
      <c r="E13" s="20">
        <v>78</v>
      </c>
      <c r="F13" s="10">
        <v>302040</v>
      </c>
      <c r="G13" s="11">
        <f t="shared" si="0"/>
        <v>226530</v>
      </c>
      <c r="H13" s="12">
        <f t="shared" si="1"/>
        <v>17669340</v>
      </c>
    </row>
    <row r="14" spans="2:8">
      <c r="B14" s="8" t="s">
        <v>171</v>
      </c>
      <c r="C14" s="9" t="s">
        <v>7</v>
      </c>
      <c r="D14" s="9" t="s">
        <v>17</v>
      </c>
      <c r="E14" s="20">
        <v>99</v>
      </c>
      <c r="F14" s="10">
        <v>302040</v>
      </c>
      <c r="G14" s="11">
        <f t="shared" si="0"/>
        <v>226530</v>
      </c>
      <c r="H14" s="12">
        <f t="shared" si="1"/>
        <v>22426470</v>
      </c>
    </row>
    <row r="15" spans="2:8">
      <c r="B15" s="8" t="s">
        <v>172</v>
      </c>
      <c r="C15" s="9" t="s">
        <v>7</v>
      </c>
      <c r="D15" s="9" t="s">
        <v>18</v>
      </c>
      <c r="E15" s="20">
        <v>203</v>
      </c>
      <c r="F15" s="10">
        <v>302040</v>
      </c>
      <c r="G15" s="11">
        <f t="shared" si="0"/>
        <v>226530</v>
      </c>
      <c r="H15" s="12">
        <f t="shared" si="1"/>
        <v>45985590</v>
      </c>
    </row>
    <row r="16" spans="2:8">
      <c r="B16" s="8" t="s">
        <v>173</v>
      </c>
      <c r="C16" s="9" t="s">
        <v>7</v>
      </c>
      <c r="D16" s="9" t="s">
        <v>19</v>
      </c>
      <c r="E16" s="20">
        <v>528</v>
      </c>
      <c r="F16" s="10">
        <v>302040</v>
      </c>
      <c r="G16" s="11">
        <f t="shared" si="0"/>
        <v>226530</v>
      </c>
      <c r="H16" s="12">
        <f t="shared" si="1"/>
        <v>119607840</v>
      </c>
    </row>
    <row r="17" spans="2:8">
      <c r="B17" s="8" t="s">
        <v>174</v>
      </c>
      <c r="C17" s="9" t="s">
        <v>7</v>
      </c>
      <c r="D17" s="9" t="s">
        <v>20</v>
      </c>
      <c r="E17" s="20">
        <v>69</v>
      </c>
      <c r="F17" s="10">
        <v>302040</v>
      </c>
      <c r="G17" s="11">
        <f t="shared" si="0"/>
        <v>226530</v>
      </c>
      <c r="H17" s="12">
        <f t="shared" si="1"/>
        <v>15630570</v>
      </c>
    </row>
    <row r="18" spans="2:8">
      <c r="B18" s="8" t="s">
        <v>175</v>
      </c>
      <c r="C18" s="9" t="s">
        <v>7</v>
      </c>
      <c r="D18" s="9" t="s">
        <v>21</v>
      </c>
      <c r="E18" s="20">
        <v>93</v>
      </c>
      <c r="F18" s="10">
        <v>302040</v>
      </c>
      <c r="G18" s="11">
        <f t="shared" si="0"/>
        <v>226530</v>
      </c>
      <c r="H18" s="12">
        <f t="shared" si="1"/>
        <v>21067290</v>
      </c>
    </row>
    <row r="19" spans="2:8">
      <c r="B19" s="8" t="s">
        <v>176</v>
      </c>
      <c r="C19" s="9" t="s">
        <v>7</v>
      </c>
      <c r="D19" s="9" t="s">
        <v>22</v>
      </c>
      <c r="E19" s="20">
        <v>121</v>
      </c>
      <c r="F19" s="10">
        <v>302040</v>
      </c>
      <c r="G19" s="11">
        <f t="shared" si="0"/>
        <v>226530</v>
      </c>
      <c r="H19" s="12">
        <f t="shared" si="1"/>
        <v>27410130</v>
      </c>
    </row>
    <row r="20" spans="2:8">
      <c r="B20" s="8" t="s">
        <v>177</v>
      </c>
      <c r="C20" s="9" t="s">
        <v>7</v>
      </c>
      <c r="D20" s="9" t="s">
        <v>23</v>
      </c>
      <c r="E20" s="20">
        <v>106</v>
      </c>
      <c r="F20" s="10">
        <v>302040</v>
      </c>
      <c r="G20" s="11">
        <f t="shared" si="0"/>
        <v>226530</v>
      </c>
      <c r="H20" s="12">
        <f t="shared" si="1"/>
        <v>24012180</v>
      </c>
    </row>
    <row r="21" spans="2:8">
      <c r="B21" s="8" t="s">
        <v>178</v>
      </c>
      <c r="C21" s="9" t="s">
        <v>7</v>
      </c>
      <c r="D21" s="9" t="s">
        <v>24</v>
      </c>
      <c r="E21" s="20">
        <v>57</v>
      </c>
      <c r="F21" s="10">
        <v>302040</v>
      </c>
      <c r="G21" s="11">
        <f t="shared" si="0"/>
        <v>226530</v>
      </c>
      <c r="H21" s="12">
        <f t="shared" si="1"/>
        <v>12912210</v>
      </c>
    </row>
    <row r="22" spans="2:8">
      <c r="B22" s="8" t="s">
        <v>179</v>
      </c>
      <c r="C22" s="9" t="s">
        <v>7</v>
      </c>
      <c r="D22" s="9" t="s">
        <v>25</v>
      </c>
      <c r="E22" s="20">
        <v>79</v>
      </c>
      <c r="F22" s="10">
        <v>302040</v>
      </c>
      <c r="G22" s="11">
        <f t="shared" si="0"/>
        <v>226530</v>
      </c>
      <c r="H22" s="12">
        <f t="shared" si="1"/>
        <v>17895870</v>
      </c>
    </row>
    <row r="23" spans="2:8">
      <c r="B23" s="8" t="s">
        <v>180</v>
      </c>
      <c r="C23" s="9" t="s">
        <v>7</v>
      </c>
      <c r="D23" s="9" t="s">
        <v>26</v>
      </c>
      <c r="E23" s="20">
        <v>164</v>
      </c>
      <c r="F23" s="10">
        <v>302040</v>
      </c>
      <c r="G23" s="11">
        <f t="shared" si="0"/>
        <v>226530</v>
      </c>
      <c r="H23" s="12">
        <f t="shared" si="1"/>
        <v>37150920</v>
      </c>
    </row>
    <row r="24" spans="2:8">
      <c r="B24" s="18" t="s">
        <v>181</v>
      </c>
      <c r="C24" s="9" t="s">
        <v>27</v>
      </c>
      <c r="D24" s="9" t="s">
        <v>28</v>
      </c>
      <c r="E24" s="20">
        <v>1803</v>
      </c>
      <c r="F24" s="10">
        <v>324694.8</v>
      </c>
      <c r="G24" s="11">
        <f t="shared" si="0"/>
        <v>243521.1</v>
      </c>
      <c r="H24" s="12">
        <f t="shared" si="1"/>
        <v>439068543.30000001</v>
      </c>
    </row>
    <row r="25" spans="2:8">
      <c r="B25" s="8" t="s">
        <v>182</v>
      </c>
      <c r="C25" s="9" t="s">
        <v>27</v>
      </c>
      <c r="D25" s="9" t="s">
        <v>29</v>
      </c>
      <c r="E25" s="20">
        <v>66</v>
      </c>
      <c r="F25" s="10">
        <v>302040</v>
      </c>
      <c r="G25" s="11">
        <f t="shared" si="0"/>
        <v>226530</v>
      </c>
      <c r="H25" s="12">
        <f t="shared" si="1"/>
        <v>14950980</v>
      </c>
    </row>
    <row r="26" spans="2:8">
      <c r="B26" s="8" t="s">
        <v>183</v>
      </c>
      <c r="C26" s="9" t="s">
        <v>30</v>
      </c>
      <c r="D26" s="9" t="s">
        <v>31</v>
      </c>
      <c r="E26" s="20">
        <v>11716</v>
      </c>
      <c r="F26" s="10">
        <v>324694.8</v>
      </c>
      <c r="G26" s="11">
        <f t="shared" si="0"/>
        <v>243521.1</v>
      </c>
      <c r="H26" s="12">
        <f t="shared" si="1"/>
        <v>2853093207.5999999</v>
      </c>
    </row>
    <row r="27" spans="2:8">
      <c r="B27" s="8" t="s">
        <v>184</v>
      </c>
      <c r="C27" s="9" t="s">
        <v>32</v>
      </c>
      <c r="D27" s="9" t="s">
        <v>33</v>
      </c>
      <c r="E27" s="20">
        <v>1492</v>
      </c>
      <c r="F27" s="10">
        <v>302040</v>
      </c>
      <c r="G27" s="11">
        <f t="shared" si="0"/>
        <v>226530</v>
      </c>
      <c r="H27" s="12">
        <f t="shared" si="1"/>
        <v>337982760</v>
      </c>
    </row>
    <row r="28" spans="2:8">
      <c r="B28" s="8" t="s">
        <v>185</v>
      </c>
      <c r="C28" s="9" t="s">
        <v>32</v>
      </c>
      <c r="D28" s="9" t="s">
        <v>34</v>
      </c>
      <c r="E28" s="20">
        <v>115</v>
      </c>
      <c r="F28" s="10">
        <v>302040</v>
      </c>
      <c r="G28" s="11">
        <f t="shared" si="0"/>
        <v>226530</v>
      </c>
      <c r="H28" s="12">
        <f t="shared" si="1"/>
        <v>26050950</v>
      </c>
    </row>
    <row r="29" spans="2:8">
      <c r="B29" s="8" t="s">
        <v>186</v>
      </c>
      <c r="C29" s="9" t="s">
        <v>35</v>
      </c>
      <c r="D29" s="9" t="s">
        <v>36</v>
      </c>
      <c r="E29" s="20">
        <v>168</v>
      </c>
      <c r="F29" s="10">
        <v>302040</v>
      </c>
      <c r="G29" s="11">
        <f t="shared" si="0"/>
        <v>226530</v>
      </c>
      <c r="H29" s="12">
        <f t="shared" si="1"/>
        <v>38057040</v>
      </c>
    </row>
    <row r="30" spans="2:8">
      <c r="B30" s="8" t="s">
        <v>187</v>
      </c>
      <c r="C30" s="9" t="s">
        <v>35</v>
      </c>
      <c r="D30" s="9" t="s">
        <v>37</v>
      </c>
      <c r="E30" s="20">
        <v>246</v>
      </c>
      <c r="F30" s="10">
        <v>302040</v>
      </c>
      <c r="G30" s="11">
        <f t="shared" si="0"/>
        <v>226530</v>
      </c>
      <c r="H30" s="12">
        <f t="shared" si="1"/>
        <v>55726380</v>
      </c>
    </row>
    <row r="31" spans="2:8">
      <c r="B31" s="8" t="s">
        <v>188</v>
      </c>
      <c r="C31" s="9" t="s">
        <v>35</v>
      </c>
      <c r="D31" s="9" t="s">
        <v>38</v>
      </c>
      <c r="E31" s="20">
        <v>2123</v>
      </c>
      <c r="F31" s="10">
        <v>302040</v>
      </c>
      <c r="G31" s="11">
        <f t="shared" si="0"/>
        <v>226530</v>
      </c>
      <c r="H31" s="12">
        <f t="shared" si="1"/>
        <v>480923190</v>
      </c>
    </row>
    <row r="32" spans="2:8">
      <c r="B32" s="8" t="s">
        <v>189</v>
      </c>
      <c r="C32" s="9" t="s">
        <v>35</v>
      </c>
      <c r="D32" s="9" t="s">
        <v>39</v>
      </c>
      <c r="E32" s="20">
        <v>307</v>
      </c>
      <c r="F32" s="10">
        <v>302040</v>
      </c>
      <c r="G32" s="11">
        <f t="shared" si="0"/>
        <v>226530</v>
      </c>
      <c r="H32" s="12">
        <f t="shared" si="1"/>
        <v>69544710</v>
      </c>
    </row>
    <row r="33" spans="2:8">
      <c r="B33" s="8" t="s">
        <v>190</v>
      </c>
      <c r="C33" s="9" t="s">
        <v>35</v>
      </c>
      <c r="D33" s="9" t="s">
        <v>40</v>
      </c>
      <c r="E33" s="20">
        <v>53</v>
      </c>
      <c r="F33" s="10">
        <v>302040</v>
      </c>
      <c r="G33" s="11">
        <f t="shared" si="0"/>
        <v>226530</v>
      </c>
      <c r="H33" s="12">
        <f t="shared" si="1"/>
        <v>12006090</v>
      </c>
    </row>
    <row r="34" spans="2:8">
      <c r="B34" s="8" t="s">
        <v>191</v>
      </c>
      <c r="C34" s="9" t="s">
        <v>35</v>
      </c>
      <c r="D34" s="9" t="s">
        <v>41</v>
      </c>
      <c r="E34" s="20">
        <v>76</v>
      </c>
      <c r="F34" s="10">
        <v>302040</v>
      </c>
      <c r="G34" s="11">
        <f t="shared" si="0"/>
        <v>226530</v>
      </c>
      <c r="H34" s="12">
        <f t="shared" si="1"/>
        <v>17216280</v>
      </c>
    </row>
    <row r="35" spans="2:8">
      <c r="B35" s="8" t="s">
        <v>192</v>
      </c>
      <c r="C35" s="9" t="s">
        <v>35</v>
      </c>
      <c r="D35" s="9" t="s">
        <v>42</v>
      </c>
      <c r="E35" s="20">
        <v>95</v>
      </c>
      <c r="F35" s="10">
        <v>302040</v>
      </c>
      <c r="G35" s="11">
        <f t="shared" si="0"/>
        <v>226530</v>
      </c>
      <c r="H35" s="12">
        <f t="shared" si="1"/>
        <v>21520350</v>
      </c>
    </row>
    <row r="36" spans="2:8">
      <c r="B36" s="8" t="s">
        <v>193</v>
      </c>
      <c r="C36" s="9" t="s">
        <v>35</v>
      </c>
      <c r="D36" s="9" t="s">
        <v>43</v>
      </c>
      <c r="E36" s="20">
        <v>166</v>
      </c>
      <c r="F36" s="10">
        <v>302040</v>
      </c>
      <c r="G36" s="11">
        <f t="shared" si="0"/>
        <v>226530</v>
      </c>
      <c r="H36" s="12">
        <f t="shared" si="1"/>
        <v>37603980</v>
      </c>
    </row>
    <row r="37" spans="2:8">
      <c r="B37" s="8" t="s">
        <v>194</v>
      </c>
      <c r="C37" s="9" t="s">
        <v>35</v>
      </c>
      <c r="D37" s="9" t="s">
        <v>44</v>
      </c>
      <c r="E37" s="20">
        <v>110</v>
      </c>
      <c r="F37" s="10">
        <v>302040</v>
      </c>
      <c r="G37" s="11">
        <f t="shared" si="0"/>
        <v>226530</v>
      </c>
      <c r="H37" s="12">
        <f t="shared" si="1"/>
        <v>24918300</v>
      </c>
    </row>
    <row r="38" spans="2:8">
      <c r="B38" s="8" t="s">
        <v>195</v>
      </c>
      <c r="C38" s="9" t="s">
        <v>35</v>
      </c>
      <c r="D38" s="9" t="s">
        <v>45</v>
      </c>
      <c r="E38" s="20">
        <v>373</v>
      </c>
      <c r="F38" s="10">
        <v>302040</v>
      </c>
      <c r="G38" s="11">
        <f t="shared" si="0"/>
        <v>226530</v>
      </c>
      <c r="H38" s="12">
        <f t="shared" si="1"/>
        <v>84495690</v>
      </c>
    </row>
    <row r="39" spans="2:8">
      <c r="B39" s="8" t="s">
        <v>196</v>
      </c>
      <c r="C39" s="9" t="s">
        <v>35</v>
      </c>
      <c r="D39" s="9" t="s">
        <v>46</v>
      </c>
      <c r="E39" s="20">
        <v>502</v>
      </c>
      <c r="F39" s="10">
        <v>302040</v>
      </c>
      <c r="G39" s="11">
        <f t="shared" si="0"/>
        <v>226530</v>
      </c>
      <c r="H39" s="12">
        <f t="shared" si="1"/>
        <v>113718060</v>
      </c>
    </row>
    <row r="40" spans="2:8">
      <c r="B40" s="8" t="s">
        <v>197</v>
      </c>
      <c r="C40" s="9" t="s">
        <v>47</v>
      </c>
      <c r="D40" s="9" t="s">
        <v>48</v>
      </c>
      <c r="E40" s="20">
        <v>1376</v>
      </c>
      <c r="F40" s="10">
        <v>302040</v>
      </c>
      <c r="G40" s="11">
        <f t="shared" si="0"/>
        <v>226530</v>
      </c>
      <c r="H40" s="12">
        <f t="shared" si="1"/>
        <v>311705280</v>
      </c>
    </row>
    <row r="41" spans="2:8">
      <c r="B41" s="8" t="s">
        <v>198</v>
      </c>
      <c r="C41" s="9" t="s">
        <v>47</v>
      </c>
      <c r="D41" s="9" t="s">
        <v>49</v>
      </c>
      <c r="E41" s="20">
        <v>50</v>
      </c>
      <c r="F41" s="10">
        <v>302040</v>
      </c>
      <c r="G41" s="11">
        <f t="shared" si="0"/>
        <v>226530</v>
      </c>
      <c r="H41" s="12">
        <f t="shared" si="1"/>
        <v>11326500</v>
      </c>
    </row>
    <row r="42" spans="2:8">
      <c r="B42" s="8" t="s">
        <v>199</v>
      </c>
      <c r="C42" s="9" t="s">
        <v>47</v>
      </c>
      <c r="D42" s="9" t="s">
        <v>50</v>
      </c>
      <c r="E42" s="20">
        <v>147</v>
      </c>
      <c r="F42" s="10">
        <v>302040</v>
      </c>
      <c r="G42" s="11">
        <f t="shared" si="0"/>
        <v>226530</v>
      </c>
      <c r="H42" s="12">
        <f t="shared" si="1"/>
        <v>33299910</v>
      </c>
    </row>
    <row r="43" spans="2:8">
      <c r="B43" s="8" t="s">
        <v>200</v>
      </c>
      <c r="C43" s="9" t="s">
        <v>47</v>
      </c>
      <c r="D43" s="9" t="s">
        <v>51</v>
      </c>
      <c r="E43" s="20">
        <v>1231</v>
      </c>
      <c r="F43" s="10">
        <v>302040</v>
      </c>
      <c r="G43" s="11">
        <f t="shared" si="0"/>
        <v>226530</v>
      </c>
      <c r="H43" s="12">
        <f t="shared" si="1"/>
        <v>278858430</v>
      </c>
    </row>
    <row r="44" spans="2:8">
      <c r="B44" s="8" t="s">
        <v>201</v>
      </c>
      <c r="C44" s="9" t="s">
        <v>47</v>
      </c>
      <c r="D44" s="9" t="s">
        <v>52</v>
      </c>
      <c r="E44" s="20">
        <v>69</v>
      </c>
      <c r="F44" s="10">
        <v>302040</v>
      </c>
      <c r="G44" s="11">
        <f t="shared" si="0"/>
        <v>226530</v>
      </c>
      <c r="H44" s="12">
        <f t="shared" si="1"/>
        <v>15630570</v>
      </c>
    </row>
    <row r="45" spans="2:8">
      <c r="B45" s="8" t="s">
        <v>202</v>
      </c>
      <c r="C45" s="9" t="s">
        <v>47</v>
      </c>
      <c r="D45" s="9" t="s">
        <v>53</v>
      </c>
      <c r="E45" s="20">
        <v>64</v>
      </c>
      <c r="F45" s="10">
        <v>302040</v>
      </c>
      <c r="G45" s="11">
        <f t="shared" si="0"/>
        <v>226530</v>
      </c>
      <c r="H45" s="12">
        <f t="shared" si="1"/>
        <v>14497920</v>
      </c>
    </row>
    <row r="46" spans="2:8">
      <c r="B46" s="8" t="s">
        <v>203</v>
      </c>
      <c r="C46" s="9" t="s">
        <v>47</v>
      </c>
      <c r="D46" s="9" t="s">
        <v>54</v>
      </c>
      <c r="E46" s="20">
        <v>67</v>
      </c>
      <c r="F46" s="10">
        <v>302040</v>
      </c>
      <c r="G46" s="11">
        <f t="shared" si="0"/>
        <v>226530</v>
      </c>
      <c r="H46" s="12">
        <f t="shared" si="1"/>
        <v>15177510</v>
      </c>
    </row>
    <row r="47" spans="2:8">
      <c r="B47" s="8" t="s">
        <v>204</v>
      </c>
      <c r="C47" s="9" t="s">
        <v>47</v>
      </c>
      <c r="D47" s="9" t="s">
        <v>55</v>
      </c>
      <c r="E47" s="20">
        <v>92</v>
      </c>
      <c r="F47" s="10">
        <v>302040</v>
      </c>
      <c r="G47" s="11">
        <f t="shared" si="0"/>
        <v>226530</v>
      </c>
      <c r="H47" s="12">
        <f t="shared" si="1"/>
        <v>20840760</v>
      </c>
    </row>
    <row r="48" spans="2:8">
      <c r="B48" s="8" t="s">
        <v>205</v>
      </c>
      <c r="C48" s="9" t="s">
        <v>47</v>
      </c>
      <c r="D48" s="9" t="s">
        <v>56</v>
      </c>
      <c r="E48" s="20">
        <v>144</v>
      </c>
      <c r="F48" s="10">
        <v>302040</v>
      </c>
      <c r="G48" s="11">
        <f t="shared" si="0"/>
        <v>226530</v>
      </c>
      <c r="H48" s="12">
        <f t="shared" si="1"/>
        <v>32620320</v>
      </c>
    </row>
    <row r="49" spans="2:8">
      <c r="B49" s="8" t="s">
        <v>206</v>
      </c>
      <c r="C49" s="9" t="s">
        <v>57</v>
      </c>
      <c r="D49" s="9" t="s">
        <v>58</v>
      </c>
      <c r="E49" s="20">
        <v>846</v>
      </c>
      <c r="F49" s="10">
        <v>302040</v>
      </c>
      <c r="G49" s="11">
        <f t="shared" si="0"/>
        <v>226530</v>
      </c>
      <c r="H49" s="12">
        <f t="shared" si="1"/>
        <v>191644380</v>
      </c>
    </row>
    <row r="50" spans="2:8">
      <c r="B50" s="8" t="s">
        <v>207</v>
      </c>
      <c r="C50" s="9" t="s">
        <v>59</v>
      </c>
      <c r="D50" s="9" t="s">
        <v>60</v>
      </c>
      <c r="E50" s="20">
        <v>2470</v>
      </c>
      <c r="F50" s="10">
        <v>302040</v>
      </c>
      <c r="G50" s="11">
        <f t="shared" si="0"/>
        <v>226530</v>
      </c>
      <c r="H50" s="12">
        <f t="shared" si="1"/>
        <v>559529100</v>
      </c>
    </row>
    <row r="51" spans="2:8">
      <c r="B51" s="8" t="s">
        <v>208</v>
      </c>
      <c r="C51" s="9" t="s">
        <v>59</v>
      </c>
      <c r="D51" s="9" t="s">
        <v>32</v>
      </c>
      <c r="E51" s="20">
        <v>122</v>
      </c>
      <c r="F51" s="10">
        <v>302040</v>
      </c>
      <c r="G51" s="11">
        <f t="shared" si="0"/>
        <v>226530</v>
      </c>
      <c r="H51" s="12">
        <f t="shared" si="1"/>
        <v>27636660</v>
      </c>
    </row>
    <row r="52" spans="2:8">
      <c r="B52" s="8" t="s">
        <v>209</v>
      </c>
      <c r="C52" s="9" t="s">
        <v>59</v>
      </c>
      <c r="D52" s="9" t="s">
        <v>61</v>
      </c>
      <c r="E52" s="20">
        <v>65</v>
      </c>
      <c r="F52" s="10">
        <v>302040</v>
      </c>
      <c r="G52" s="11">
        <f t="shared" si="0"/>
        <v>226530</v>
      </c>
      <c r="H52" s="12">
        <f t="shared" si="1"/>
        <v>14724450</v>
      </c>
    </row>
    <row r="53" spans="2:8">
      <c r="B53" s="8" t="s">
        <v>210</v>
      </c>
      <c r="C53" s="9" t="s">
        <v>59</v>
      </c>
      <c r="D53" s="9" t="s">
        <v>62</v>
      </c>
      <c r="E53" s="20">
        <v>105</v>
      </c>
      <c r="F53" s="10">
        <v>302040</v>
      </c>
      <c r="G53" s="11">
        <f t="shared" si="0"/>
        <v>226530</v>
      </c>
      <c r="H53" s="12">
        <f t="shared" si="1"/>
        <v>23785650</v>
      </c>
    </row>
    <row r="54" spans="2:8">
      <c r="B54" s="8" t="s">
        <v>211</v>
      </c>
      <c r="C54" s="9" t="s">
        <v>59</v>
      </c>
      <c r="D54" s="9" t="s">
        <v>63</v>
      </c>
      <c r="E54" s="20">
        <v>106</v>
      </c>
      <c r="F54" s="10">
        <v>302040</v>
      </c>
      <c r="G54" s="11">
        <f t="shared" si="0"/>
        <v>226530</v>
      </c>
      <c r="H54" s="12">
        <f t="shared" si="1"/>
        <v>24012180</v>
      </c>
    </row>
    <row r="55" spans="2:8">
      <c r="B55" s="8" t="s">
        <v>212</v>
      </c>
      <c r="C55" s="9" t="s">
        <v>59</v>
      </c>
      <c r="D55" s="9" t="s">
        <v>64</v>
      </c>
      <c r="E55" s="20">
        <v>303</v>
      </c>
      <c r="F55" s="10">
        <v>302040</v>
      </c>
      <c r="G55" s="11">
        <f t="shared" si="0"/>
        <v>226530</v>
      </c>
      <c r="H55" s="12">
        <f t="shared" si="1"/>
        <v>68638590</v>
      </c>
    </row>
    <row r="56" spans="2:8">
      <c r="B56" s="8" t="s">
        <v>213</v>
      </c>
      <c r="C56" s="9" t="s">
        <v>59</v>
      </c>
      <c r="D56" s="9" t="s">
        <v>65</v>
      </c>
      <c r="E56" s="20">
        <v>72</v>
      </c>
      <c r="F56" s="10">
        <v>302040</v>
      </c>
      <c r="G56" s="11">
        <f t="shared" si="0"/>
        <v>226530</v>
      </c>
      <c r="H56" s="12">
        <f t="shared" si="1"/>
        <v>16310160</v>
      </c>
    </row>
    <row r="57" spans="2:8">
      <c r="B57" s="8" t="s">
        <v>214</v>
      </c>
      <c r="C57" s="9" t="s">
        <v>66</v>
      </c>
      <c r="D57" s="9" t="s">
        <v>67</v>
      </c>
      <c r="E57" s="20">
        <v>1926</v>
      </c>
      <c r="F57" s="10">
        <v>302040</v>
      </c>
      <c r="G57" s="11">
        <f t="shared" si="0"/>
        <v>226530</v>
      </c>
      <c r="H57" s="12">
        <f t="shared" si="1"/>
        <v>436296780</v>
      </c>
    </row>
    <row r="58" spans="2:8">
      <c r="B58" s="8" t="s">
        <v>215</v>
      </c>
      <c r="C58" s="9" t="s">
        <v>66</v>
      </c>
      <c r="D58" s="9" t="s">
        <v>68</v>
      </c>
      <c r="E58" s="20">
        <v>126</v>
      </c>
      <c r="F58" s="10">
        <v>302040</v>
      </c>
      <c r="G58" s="11">
        <f t="shared" si="0"/>
        <v>226530</v>
      </c>
      <c r="H58" s="12">
        <f t="shared" si="1"/>
        <v>28542780</v>
      </c>
    </row>
    <row r="59" spans="2:8">
      <c r="B59" s="8" t="s">
        <v>216</v>
      </c>
      <c r="C59" s="9" t="s">
        <v>66</v>
      </c>
      <c r="D59" s="9" t="s">
        <v>69</v>
      </c>
      <c r="E59" s="20">
        <v>1264</v>
      </c>
      <c r="F59" s="10">
        <v>302040</v>
      </c>
      <c r="G59" s="11">
        <f t="shared" si="0"/>
        <v>226530</v>
      </c>
      <c r="H59" s="12">
        <f t="shared" si="1"/>
        <v>286333920</v>
      </c>
    </row>
    <row r="60" spans="2:8">
      <c r="B60" s="8" t="s">
        <v>217</v>
      </c>
      <c r="C60" s="9" t="s">
        <v>66</v>
      </c>
      <c r="D60" s="9" t="s">
        <v>70</v>
      </c>
      <c r="E60" s="20">
        <v>226</v>
      </c>
      <c r="F60" s="10">
        <v>302040</v>
      </c>
      <c r="G60" s="11">
        <f t="shared" si="0"/>
        <v>226530</v>
      </c>
      <c r="H60" s="12">
        <f t="shared" si="1"/>
        <v>51195780</v>
      </c>
    </row>
    <row r="61" spans="2:8">
      <c r="B61" s="8" t="s">
        <v>218</v>
      </c>
      <c r="C61" s="9" t="s">
        <v>71</v>
      </c>
      <c r="D61" s="9" t="s">
        <v>72</v>
      </c>
      <c r="E61" s="20">
        <v>89</v>
      </c>
      <c r="F61" s="10">
        <v>302040</v>
      </c>
      <c r="G61" s="11">
        <f t="shared" si="0"/>
        <v>226530</v>
      </c>
      <c r="H61" s="12">
        <f t="shared" si="1"/>
        <v>20161170</v>
      </c>
    </row>
    <row r="62" spans="2:8">
      <c r="B62" s="8" t="s">
        <v>219</v>
      </c>
      <c r="C62" s="9" t="s">
        <v>71</v>
      </c>
      <c r="D62" s="9" t="s">
        <v>73</v>
      </c>
      <c r="E62" s="20">
        <v>87</v>
      </c>
      <c r="F62" s="10">
        <v>302040</v>
      </c>
      <c r="G62" s="11">
        <f t="shared" si="0"/>
        <v>226530</v>
      </c>
      <c r="H62" s="12">
        <f t="shared" si="1"/>
        <v>19708110</v>
      </c>
    </row>
    <row r="63" spans="2:8">
      <c r="B63" s="8" t="s">
        <v>220</v>
      </c>
      <c r="C63" s="9" t="s">
        <v>71</v>
      </c>
      <c r="D63" s="9" t="s">
        <v>74</v>
      </c>
      <c r="E63" s="20">
        <v>357</v>
      </c>
      <c r="F63" s="10">
        <v>302040</v>
      </c>
      <c r="G63" s="11">
        <f t="shared" si="0"/>
        <v>226530</v>
      </c>
      <c r="H63" s="12">
        <f t="shared" si="1"/>
        <v>80871210</v>
      </c>
    </row>
    <row r="64" spans="2:8">
      <c r="B64" s="8" t="s">
        <v>221</v>
      </c>
      <c r="C64" s="9" t="s">
        <v>71</v>
      </c>
      <c r="D64" s="9" t="s">
        <v>75</v>
      </c>
      <c r="E64" s="20">
        <v>212</v>
      </c>
      <c r="F64" s="10">
        <v>302040</v>
      </c>
      <c r="G64" s="11">
        <f t="shared" si="0"/>
        <v>226530</v>
      </c>
      <c r="H64" s="12">
        <f t="shared" si="1"/>
        <v>48024360</v>
      </c>
    </row>
    <row r="65" spans="2:8">
      <c r="B65" s="8" t="s">
        <v>222</v>
      </c>
      <c r="C65" s="9" t="s">
        <v>71</v>
      </c>
      <c r="D65" s="9" t="s">
        <v>76</v>
      </c>
      <c r="E65" s="20">
        <v>45</v>
      </c>
      <c r="F65" s="10">
        <v>302040</v>
      </c>
      <c r="G65" s="11">
        <f t="shared" si="0"/>
        <v>226530</v>
      </c>
      <c r="H65" s="12">
        <f t="shared" si="1"/>
        <v>10193850</v>
      </c>
    </row>
    <row r="66" spans="2:8">
      <c r="B66" s="8" t="s">
        <v>223</v>
      </c>
      <c r="C66" s="9" t="s">
        <v>71</v>
      </c>
      <c r="D66" s="9" t="s">
        <v>77</v>
      </c>
      <c r="E66" s="20">
        <v>709</v>
      </c>
      <c r="F66" s="10">
        <v>302040</v>
      </c>
      <c r="G66" s="11">
        <f t="shared" si="0"/>
        <v>226530</v>
      </c>
      <c r="H66" s="12">
        <f t="shared" si="1"/>
        <v>160609770</v>
      </c>
    </row>
    <row r="67" spans="2:8">
      <c r="B67" s="8" t="s">
        <v>224</v>
      </c>
      <c r="C67" s="9" t="s">
        <v>71</v>
      </c>
      <c r="D67" s="9" t="s">
        <v>78</v>
      </c>
      <c r="E67" s="20">
        <v>104</v>
      </c>
      <c r="F67" s="10">
        <v>302040</v>
      </c>
      <c r="G67" s="11">
        <f t="shared" si="0"/>
        <v>226530</v>
      </c>
      <c r="H67" s="12">
        <f t="shared" si="1"/>
        <v>23559120</v>
      </c>
    </row>
    <row r="68" spans="2:8">
      <c r="B68" s="8" t="s">
        <v>225</v>
      </c>
      <c r="C68" s="9" t="s">
        <v>71</v>
      </c>
      <c r="D68" s="9" t="s">
        <v>79</v>
      </c>
      <c r="E68" s="20">
        <v>111</v>
      </c>
      <c r="F68" s="10">
        <v>302040</v>
      </c>
      <c r="G68" s="11">
        <f t="shared" si="0"/>
        <v>226530</v>
      </c>
      <c r="H68" s="12">
        <f t="shared" si="1"/>
        <v>25144830</v>
      </c>
    </row>
    <row r="69" spans="2:8">
      <c r="B69" s="8" t="s">
        <v>226</v>
      </c>
      <c r="C69" s="9" t="s">
        <v>71</v>
      </c>
      <c r="D69" s="9" t="s">
        <v>80</v>
      </c>
      <c r="E69" s="20">
        <v>88</v>
      </c>
      <c r="F69" s="10">
        <v>302040</v>
      </c>
      <c r="G69" s="11">
        <f t="shared" si="0"/>
        <v>226530</v>
      </c>
      <c r="H69" s="12">
        <f t="shared" si="1"/>
        <v>19934640</v>
      </c>
    </row>
    <row r="70" spans="2:8">
      <c r="B70" s="8" t="s">
        <v>227</v>
      </c>
      <c r="C70" s="9" t="s">
        <v>71</v>
      </c>
      <c r="D70" s="9" t="s">
        <v>81</v>
      </c>
      <c r="E70" s="20">
        <v>173</v>
      </c>
      <c r="F70" s="10">
        <v>302040</v>
      </c>
      <c r="G70" s="11">
        <f t="shared" ref="G70:G133" si="2">ROUND((F70*9)/12,2)</f>
        <v>226530</v>
      </c>
      <c r="H70" s="12">
        <f t="shared" ref="H70:H133" si="3">E70*G70</f>
        <v>39189690</v>
      </c>
    </row>
    <row r="71" spans="2:8">
      <c r="B71" s="8" t="s">
        <v>228</v>
      </c>
      <c r="C71" s="9" t="s">
        <v>82</v>
      </c>
      <c r="D71" s="9" t="s">
        <v>83</v>
      </c>
      <c r="E71" s="20">
        <v>354</v>
      </c>
      <c r="F71" s="10">
        <v>336682.8</v>
      </c>
      <c r="G71" s="11">
        <f t="shared" si="2"/>
        <v>252512.1</v>
      </c>
      <c r="H71" s="12">
        <f t="shared" si="3"/>
        <v>89389283.400000006</v>
      </c>
    </row>
    <row r="72" spans="2:8">
      <c r="B72" s="8" t="s">
        <v>229</v>
      </c>
      <c r="C72" s="9" t="s">
        <v>82</v>
      </c>
      <c r="D72" s="9" t="s">
        <v>84</v>
      </c>
      <c r="E72" s="20">
        <v>60</v>
      </c>
      <c r="F72" s="10">
        <v>336682.8</v>
      </c>
      <c r="G72" s="11">
        <f t="shared" si="2"/>
        <v>252512.1</v>
      </c>
      <c r="H72" s="12">
        <f t="shared" si="3"/>
        <v>15150726</v>
      </c>
    </row>
    <row r="73" spans="2:8">
      <c r="B73" s="8" t="s">
        <v>230</v>
      </c>
      <c r="C73" s="9" t="s">
        <v>85</v>
      </c>
      <c r="D73" s="9" t="s">
        <v>86</v>
      </c>
      <c r="E73" s="20">
        <v>1575</v>
      </c>
      <c r="F73" s="10">
        <v>302040</v>
      </c>
      <c r="G73" s="11">
        <f t="shared" si="2"/>
        <v>226530</v>
      </c>
      <c r="H73" s="12">
        <f t="shared" si="3"/>
        <v>356784750</v>
      </c>
    </row>
    <row r="74" spans="2:8">
      <c r="B74" s="8" t="s">
        <v>231</v>
      </c>
      <c r="C74" s="9" t="s">
        <v>85</v>
      </c>
      <c r="D74" s="9" t="s">
        <v>87</v>
      </c>
      <c r="E74" s="20">
        <v>383</v>
      </c>
      <c r="F74" s="10">
        <v>302040</v>
      </c>
      <c r="G74" s="11">
        <f t="shared" si="2"/>
        <v>226530</v>
      </c>
      <c r="H74" s="12">
        <f t="shared" si="3"/>
        <v>86760990</v>
      </c>
    </row>
    <row r="75" spans="2:8">
      <c r="B75" s="8" t="s">
        <v>232</v>
      </c>
      <c r="C75" s="9" t="s">
        <v>85</v>
      </c>
      <c r="D75" s="9" t="s">
        <v>88</v>
      </c>
      <c r="E75" s="20">
        <v>339</v>
      </c>
      <c r="F75" s="10">
        <v>302040</v>
      </c>
      <c r="G75" s="11">
        <f t="shared" si="2"/>
        <v>226530</v>
      </c>
      <c r="H75" s="12">
        <f t="shared" si="3"/>
        <v>76793670</v>
      </c>
    </row>
    <row r="76" spans="2:8">
      <c r="B76" s="8" t="s">
        <v>233</v>
      </c>
      <c r="C76" s="9" t="s">
        <v>85</v>
      </c>
      <c r="D76" s="9" t="s">
        <v>89</v>
      </c>
      <c r="E76" s="20">
        <v>796</v>
      </c>
      <c r="F76" s="10">
        <v>302040</v>
      </c>
      <c r="G76" s="11">
        <f t="shared" si="2"/>
        <v>226530</v>
      </c>
      <c r="H76" s="12">
        <f t="shared" si="3"/>
        <v>180317880</v>
      </c>
    </row>
    <row r="77" spans="2:8">
      <c r="B77" s="8" t="s">
        <v>234</v>
      </c>
      <c r="C77" s="9" t="s">
        <v>90</v>
      </c>
      <c r="D77" s="9" t="s">
        <v>91</v>
      </c>
      <c r="E77" s="20">
        <v>278</v>
      </c>
      <c r="F77" s="10">
        <v>302040</v>
      </c>
      <c r="G77" s="11">
        <f t="shared" si="2"/>
        <v>226530</v>
      </c>
      <c r="H77" s="12">
        <f t="shared" si="3"/>
        <v>62975340</v>
      </c>
    </row>
    <row r="78" spans="2:8">
      <c r="B78" s="8" t="s">
        <v>235</v>
      </c>
      <c r="C78" s="9" t="s">
        <v>92</v>
      </c>
      <c r="D78" s="9" t="s">
        <v>93</v>
      </c>
      <c r="E78" s="20">
        <v>812</v>
      </c>
      <c r="F78" s="10">
        <v>302040</v>
      </c>
      <c r="G78" s="11">
        <f t="shared" si="2"/>
        <v>226530</v>
      </c>
      <c r="H78" s="12">
        <f t="shared" si="3"/>
        <v>183942360</v>
      </c>
    </row>
    <row r="79" spans="2:8">
      <c r="B79" s="8" t="s">
        <v>236</v>
      </c>
      <c r="C79" s="9" t="s">
        <v>92</v>
      </c>
      <c r="D79" s="9" t="s">
        <v>94</v>
      </c>
      <c r="E79" s="20">
        <v>107</v>
      </c>
      <c r="F79" s="10">
        <v>302040</v>
      </c>
      <c r="G79" s="11">
        <f t="shared" si="2"/>
        <v>226530</v>
      </c>
      <c r="H79" s="12">
        <f t="shared" si="3"/>
        <v>24238710</v>
      </c>
    </row>
    <row r="80" spans="2:8">
      <c r="B80" s="8" t="s">
        <v>237</v>
      </c>
      <c r="C80" s="9" t="s">
        <v>92</v>
      </c>
      <c r="D80" s="9" t="s">
        <v>95</v>
      </c>
      <c r="E80" s="20">
        <v>63</v>
      </c>
      <c r="F80" s="10">
        <v>302040</v>
      </c>
      <c r="G80" s="11">
        <f t="shared" si="2"/>
        <v>226530</v>
      </c>
      <c r="H80" s="12">
        <f t="shared" si="3"/>
        <v>14271390</v>
      </c>
    </row>
    <row r="81" spans="2:8">
      <c r="B81" s="8" t="s">
        <v>238</v>
      </c>
      <c r="C81" s="9" t="s">
        <v>96</v>
      </c>
      <c r="D81" s="9" t="s">
        <v>97</v>
      </c>
      <c r="E81" s="20">
        <v>1482</v>
      </c>
      <c r="F81" s="10">
        <v>302040</v>
      </c>
      <c r="G81" s="11">
        <f t="shared" si="2"/>
        <v>226530</v>
      </c>
      <c r="H81" s="12">
        <f t="shared" si="3"/>
        <v>335717460</v>
      </c>
    </row>
    <row r="82" spans="2:8">
      <c r="B82" s="8" t="s">
        <v>239</v>
      </c>
      <c r="C82" s="9" t="s">
        <v>96</v>
      </c>
      <c r="D82" s="9" t="s">
        <v>98</v>
      </c>
      <c r="E82" s="20">
        <v>2746</v>
      </c>
      <c r="F82" s="10">
        <v>336682.8</v>
      </c>
      <c r="G82" s="11">
        <f t="shared" si="2"/>
        <v>252512.1</v>
      </c>
      <c r="H82" s="12">
        <f t="shared" si="3"/>
        <v>693398226.60000002</v>
      </c>
    </row>
    <row r="83" spans="2:8">
      <c r="B83" s="8" t="s">
        <v>240</v>
      </c>
      <c r="C83" s="9" t="s">
        <v>96</v>
      </c>
      <c r="D83" s="9" t="s">
        <v>99</v>
      </c>
      <c r="E83" s="20">
        <v>145</v>
      </c>
      <c r="F83" s="10">
        <v>336682.8</v>
      </c>
      <c r="G83" s="11">
        <f t="shared" si="2"/>
        <v>252512.1</v>
      </c>
      <c r="H83" s="12">
        <f t="shared" si="3"/>
        <v>36614254.5</v>
      </c>
    </row>
    <row r="84" spans="2:8">
      <c r="B84" s="8" t="s">
        <v>241</v>
      </c>
      <c r="C84" s="9" t="s">
        <v>100</v>
      </c>
      <c r="D84" s="9" t="s">
        <v>101</v>
      </c>
      <c r="E84" s="20">
        <v>873</v>
      </c>
      <c r="F84" s="10">
        <v>302040</v>
      </c>
      <c r="G84" s="11">
        <f t="shared" si="2"/>
        <v>226530</v>
      </c>
      <c r="H84" s="12">
        <f t="shared" si="3"/>
        <v>197760690</v>
      </c>
    </row>
    <row r="85" spans="2:8">
      <c r="B85" s="8" t="s">
        <v>242</v>
      </c>
      <c r="C85" s="9" t="s">
        <v>100</v>
      </c>
      <c r="D85" s="9" t="s">
        <v>102</v>
      </c>
      <c r="E85" s="20">
        <v>301</v>
      </c>
      <c r="F85" s="10">
        <v>302040</v>
      </c>
      <c r="G85" s="11">
        <f t="shared" si="2"/>
        <v>226530</v>
      </c>
      <c r="H85" s="12">
        <f t="shared" si="3"/>
        <v>68185530</v>
      </c>
    </row>
    <row r="86" spans="2:8">
      <c r="B86" s="8" t="s">
        <v>243</v>
      </c>
      <c r="C86" s="9" t="s">
        <v>100</v>
      </c>
      <c r="D86" s="9" t="s">
        <v>103</v>
      </c>
      <c r="E86" s="20">
        <v>65</v>
      </c>
      <c r="F86" s="10">
        <v>302040</v>
      </c>
      <c r="G86" s="11">
        <f t="shared" si="2"/>
        <v>226530</v>
      </c>
      <c r="H86" s="12">
        <f t="shared" si="3"/>
        <v>14724450</v>
      </c>
    </row>
    <row r="87" spans="2:8">
      <c r="B87" s="8" t="s">
        <v>244</v>
      </c>
      <c r="C87" s="9" t="s">
        <v>100</v>
      </c>
      <c r="D87" s="9" t="s">
        <v>104</v>
      </c>
      <c r="E87" s="20">
        <v>236</v>
      </c>
      <c r="F87" s="10">
        <v>302040</v>
      </c>
      <c r="G87" s="11">
        <f t="shared" si="2"/>
        <v>226530</v>
      </c>
      <c r="H87" s="12">
        <f t="shared" si="3"/>
        <v>53461080</v>
      </c>
    </row>
    <row r="88" spans="2:8">
      <c r="B88" s="8" t="s">
        <v>245</v>
      </c>
      <c r="C88" s="9" t="s">
        <v>100</v>
      </c>
      <c r="D88" s="9" t="s">
        <v>105</v>
      </c>
      <c r="E88" s="20">
        <v>126</v>
      </c>
      <c r="F88" s="10">
        <v>302040</v>
      </c>
      <c r="G88" s="11">
        <f t="shared" si="2"/>
        <v>226530</v>
      </c>
      <c r="H88" s="12">
        <f t="shared" si="3"/>
        <v>28542780</v>
      </c>
    </row>
    <row r="89" spans="2:8">
      <c r="B89" s="8" t="s">
        <v>246</v>
      </c>
      <c r="C89" s="9" t="s">
        <v>106</v>
      </c>
      <c r="D89" s="9" t="s">
        <v>107</v>
      </c>
      <c r="E89" s="20">
        <v>2863</v>
      </c>
      <c r="F89" s="10">
        <v>302040</v>
      </c>
      <c r="G89" s="11">
        <f t="shared" si="2"/>
        <v>226530</v>
      </c>
      <c r="H89" s="12">
        <f t="shared" si="3"/>
        <v>648555390</v>
      </c>
    </row>
    <row r="90" spans="2:8">
      <c r="B90" s="8" t="s">
        <v>247</v>
      </c>
      <c r="C90" s="9" t="s">
        <v>106</v>
      </c>
      <c r="D90" s="9" t="s">
        <v>108</v>
      </c>
      <c r="E90" s="20">
        <v>291</v>
      </c>
      <c r="F90" s="10">
        <v>302040</v>
      </c>
      <c r="G90" s="11">
        <f t="shared" si="2"/>
        <v>226530</v>
      </c>
      <c r="H90" s="12">
        <f t="shared" si="3"/>
        <v>65920230</v>
      </c>
    </row>
    <row r="91" spans="2:8">
      <c r="B91" s="8" t="s">
        <v>248</v>
      </c>
      <c r="C91" s="9" t="s">
        <v>106</v>
      </c>
      <c r="D91" s="9" t="s">
        <v>109</v>
      </c>
      <c r="E91" s="20">
        <v>221</v>
      </c>
      <c r="F91" s="10">
        <v>302040</v>
      </c>
      <c r="G91" s="11">
        <f t="shared" si="2"/>
        <v>226530</v>
      </c>
      <c r="H91" s="12">
        <f t="shared" si="3"/>
        <v>50063130</v>
      </c>
    </row>
    <row r="92" spans="2:8">
      <c r="B92" s="8" t="s">
        <v>249</v>
      </c>
      <c r="C92" s="9" t="s">
        <v>110</v>
      </c>
      <c r="D92" s="9" t="s">
        <v>111</v>
      </c>
      <c r="E92" s="20">
        <v>674</v>
      </c>
      <c r="F92" s="10">
        <v>302040</v>
      </c>
      <c r="G92" s="11">
        <f t="shared" si="2"/>
        <v>226530</v>
      </c>
      <c r="H92" s="12">
        <f t="shared" si="3"/>
        <v>152681220</v>
      </c>
    </row>
    <row r="93" spans="2:8">
      <c r="B93" s="8" t="s">
        <v>250</v>
      </c>
      <c r="C93" s="9" t="s">
        <v>110</v>
      </c>
      <c r="D93" s="9" t="s">
        <v>112</v>
      </c>
      <c r="E93" s="20">
        <v>853</v>
      </c>
      <c r="F93" s="10">
        <v>302040</v>
      </c>
      <c r="G93" s="11">
        <f t="shared" si="2"/>
        <v>226530</v>
      </c>
      <c r="H93" s="12">
        <f t="shared" si="3"/>
        <v>193230090</v>
      </c>
    </row>
    <row r="94" spans="2:8">
      <c r="B94" s="8" t="s">
        <v>251</v>
      </c>
      <c r="C94" s="9" t="s">
        <v>113</v>
      </c>
      <c r="D94" s="9" t="s">
        <v>114</v>
      </c>
      <c r="E94" s="20">
        <v>1363</v>
      </c>
      <c r="F94" s="10">
        <v>302040</v>
      </c>
      <c r="G94" s="11">
        <f t="shared" si="2"/>
        <v>226530</v>
      </c>
      <c r="H94" s="12">
        <f t="shared" si="3"/>
        <v>308760390</v>
      </c>
    </row>
    <row r="95" spans="2:8">
      <c r="B95" s="8" t="s">
        <v>252</v>
      </c>
      <c r="C95" s="9" t="s">
        <v>113</v>
      </c>
      <c r="D95" s="9" t="s">
        <v>115</v>
      </c>
      <c r="E95" s="20">
        <v>1</v>
      </c>
      <c r="F95" s="10">
        <v>302040</v>
      </c>
      <c r="G95" s="11">
        <f t="shared" si="2"/>
        <v>226530</v>
      </c>
      <c r="H95" s="12">
        <f t="shared" si="3"/>
        <v>226530</v>
      </c>
    </row>
    <row r="96" spans="2:8">
      <c r="B96" s="8" t="s">
        <v>253</v>
      </c>
      <c r="C96" s="9" t="s">
        <v>113</v>
      </c>
      <c r="D96" s="9" t="s">
        <v>116</v>
      </c>
      <c r="E96" s="20">
        <v>129</v>
      </c>
      <c r="F96" s="10">
        <v>302040</v>
      </c>
      <c r="G96" s="11">
        <f t="shared" si="2"/>
        <v>226530</v>
      </c>
      <c r="H96" s="12">
        <f t="shared" si="3"/>
        <v>29222370</v>
      </c>
    </row>
    <row r="97" spans="2:8">
      <c r="B97" s="8" t="s">
        <v>254</v>
      </c>
      <c r="C97" s="9" t="s">
        <v>117</v>
      </c>
      <c r="D97" s="9" t="s">
        <v>118</v>
      </c>
      <c r="E97" s="20">
        <v>2498</v>
      </c>
      <c r="F97" s="10">
        <v>302040</v>
      </c>
      <c r="G97" s="11">
        <f t="shared" si="2"/>
        <v>226530</v>
      </c>
      <c r="H97" s="12">
        <f t="shared" si="3"/>
        <v>565871940</v>
      </c>
    </row>
    <row r="98" spans="2:8">
      <c r="B98" s="8" t="s">
        <v>255</v>
      </c>
      <c r="C98" s="9" t="s">
        <v>117</v>
      </c>
      <c r="D98" s="9" t="s">
        <v>119</v>
      </c>
      <c r="E98" s="20">
        <v>482</v>
      </c>
      <c r="F98" s="10">
        <v>302040</v>
      </c>
      <c r="G98" s="11">
        <f t="shared" si="2"/>
        <v>226530</v>
      </c>
      <c r="H98" s="12">
        <f t="shared" si="3"/>
        <v>109187460</v>
      </c>
    </row>
    <row r="99" spans="2:8">
      <c r="B99" s="8" t="s">
        <v>256</v>
      </c>
      <c r="C99" s="9" t="s">
        <v>117</v>
      </c>
      <c r="D99" s="9" t="s">
        <v>120</v>
      </c>
      <c r="E99" s="20">
        <v>1268</v>
      </c>
      <c r="F99" s="10">
        <v>302040</v>
      </c>
      <c r="G99" s="11">
        <f t="shared" si="2"/>
        <v>226530</v>
      </c>
      <c r="H99" s="12">
        <f t="shared" si="3"/>
        <v>287240040</v>
      </c>
    </row>
    <row r="100" spans="2:8">
      <c r="B100" s="8" t="s">
        <v>257</v>
      </c>
      <c r="C100" s="9" t="s">
        <v>117</v>
      </c>
      <c r="D100" s="9" t="s">
        <v>121</v>
      </c>
      <c r="E100" s="20">
        <v>67</v>
      </c>
      <c r="F100" s="10">
        <v>302040</v>
      </c>
      <c r="G100" s="11">
        <f t="shared" si="2"/>
        <v>226530</v>
      </c>
      <c r="H100" s="12">
        <f t="shared" si="3"/>
        <v>15177510</v>
      </c>
    </row>
    <row r="101" spans="2:8">
      <c r="B101" s="8" t="s">
        <v>258</v>
      </c>
      <c r="C101" s="9" t="s">
        <v>117</v>
      </c>
      <c r="D101" s="9" t="s">
        <v>122</v>
      </c>
      <c r="E101" s="20">
        <v>221</v>
      </c>
      <c r="F101" s="10">
        <v>302040</v>
      </c>
      <c r="G101" s="11">
        <f t="shared" si="2"/>
        <v>226530</v>
      </c>
      <c r="H101" s="12">
        <f t="shared" si="3"/>
        <v>50063130</v>
      </c>
    </row>
    <row r="102" spans="2:8">
      <c r="B102" s="8" t="s">
        <v>259</v>
      </c>
      <c r="C102" s="9" t="s">
        <v>117</v>
      </c>
      <c r="D102" s="9" t="s">
        <v>123</v>
      </c>
      <c r="E102" s="20">
        <v>43</v>
      </c>
      <c r="F102" s="10">
        <v>302040</v>
      </c>
      <c r="G102" s="11">
        <f t="shared" si="2"/>
        <v>226530</v>
      </c>
      <c r="H102" s="12">
        <f t="shared" si="3"/>
        <v>9740790</v>
      </c>
    </row>
    <row r="103" spans="2:8">
      <c r="B103" s="8" t="s">
        <v>260</v>
      </c>
      <c r="C103" s="9" t="s">
        <v>117</v>
      </c>
      <c r="D103" s="9" t="s">
        <v>124</v>
      </c>
      <c r="E103" s="20">
        <v>295</v>
      </c>
      <c r="F103" s="10">
        <v>302040</v>
      </c>
      <c r="G103" s="11">
        <f t="shared" si="2"/>
        <v>226530</v>
      </c>
      <c r="H103" s="12">
        <f t="shared" si="3"/>
        <v>66826350</v>
      </c>
    </row>
    <row r="104" spans="2:8">
      <c r="B104" s="8" t="s">
        <v>261</v>
      </c>
      <c r="C104" s="9" t="s">
        <v>117</v>
      </c>
      <c r="D104" s="9" t="s">
        <v>125</v>
      </c>
      <c r="E104" s="20">
        <v>213</v>
      </c>
      <c r="F104" s="10">
        <v>302040</v>
      </c>
      <c r="G104" s="11">
        <f t="shared" si="2"/>
        <v>226530</v>
      </c>
      <c r="H104" s="12">
        <f t="shared" si="3"/>
        <v>48250890</v>
      </c>
    </row>
    <row r="105" spans="2:8">
      <c r="B105" s="8" t="s">
        <v>262</v>
      </c>
      <c r="C105" s="9" t="s">
        <v>117</v>
      </c>
      <c r="D105" s="9" t="s">
        <v>126</v>
      </c>
      <c r="E105" s="20">
        <v>21</v>
      </c>
      <c r="F105" s="10">
        <v>302040</v>
      </c>
      <c r="G105" s="11">
        <f t="shared" si="2"/>
        <v>226530</v>
      </c>
      <c r="H105" s="12">
        <f t="shared" si="3"/>
        <v>4757130</v>
      </c>
    </row>
    <row r="106" spans="2:8">
      <c r="B106" s="8" t="s">
        <v>263</v>
      </c>
      <c r="C106" s="9" t="s">
        <v>127</v>
      </c>
      <c r="D106" s="9" t="s">
        <v>128</v>
      </c>
      <c r="E106" s="20">
        <v>728</v>
      </c>
      <c r="F106" s="10">
        <v>302040</v>
      </c>
      <c r="G106" s="11">
        <f t="shared" si="2"/>
        <v>226530</v>
      </c>
      <c r="H106" s="12">
        <f t="shared" si="3"/>
        <v>164913840</v>
      </c>
    </row>
    <row r="107" spans="2:8">
      <c r="B107" s="8" t="s">
        <v>264</v>
      </c>
      <c r="C107" s="9" t="s">
        <v>127</v>
      </c>
      <c r="D107" s="9" t="s">
        <v>129</v>
      </c>
      <c r="E107" s="20">
        <v>40</v>
      </c>
      <c r="F107" s="10">
        <v>336682.8</v>
      </c>
      <c r="G107" s="11">
        <f t="shared" si="2"/>
        <v>252512.1</v>
      </c>
      <c r="H107" s="12">
        <f t="shared" si="3"/>
        <v>10100484</v>
      </c>
    </row>
    <row r="108" spans="2:8">
      <c r="B108" s="8" t="s">
        <v>265</v>
      </c>
      <c r="C108" s="9" t="s">
        <v>130</v>
      </c>
      <c r="D108" s="9" t="s">
        <v>131</v>
      </c>
      <c r="E108" s="20">
        <v>2883</v>
      </c>
      <c r="F108" s="10">
        <v>302040</v>
      </c>
      <c r="G108" s="11">
        <f t="shared" si="2"/>
        <v>226530</v>
      </c>
      <c r="H108" s="12">
        <f t="shared" si="3"/>
        <v>653085990</v>
      </c>
    </row>
    <row r="109" spans="2:8">
      <c r="B109" s="8" t="s">
        <v>266</v>
      </c>
      <c r="C109" s="9" t="s">
        <v>130</v>
      </c>
      <c r="D109" s="9" t="s">
        <v>132</v>
      </c>
      <c r="E109" s="20">
        <v>53</v>
      </c>
      <c r="F109" s="10">
        <v>302040</v>
      </c>
      <c r="G109" s="11">
        <f t="shared" si="2"/>
        <v>226530</v>
      </c>
      <c r="H109" s="12">
        <f t="shared" si="3"/>
        <v>12006090</v>
      </c>
    </row>
    <row r="110" spans="2:8">
      <c r="B110" s="8" t="s">
        <v>267</v>
      </c>
      <c r="C110" s="9" t="s">
        <v>130</v>
      </c>
      <c r="D110" s="9" t="s">
        <v>133</v>
      </c>
      <c r="E110" s="20">
        <v>190</v>
      </c>
      <c r="F110" s="10">
        <v>302040</v>
      </c>
      <c r="G110" s="11">
        <f t="shared" si="2"/>
        <v>226530</v>
      </c>
      <c r="H110" s="12">
        <f t="shared" si="3"/>
        <v>43040700</v>
      </c>
    </row>
    <row r="111" spans="2:8">
      <c r="B111" s="8" t="s">
        <v>268</v>
      </c>
      <c r="C111" s="9" t="s">
        <v>130</v>
      </c>
      <c r="D111" s="9" t="s">
        <v>134</v>
      </c>
      <c r="E111" s="20">
        <v>490</v>
      </c>
      <c r="F111" s="10">
        <v>302040</v>
      </c>
      <c r="G111" s="11">
        <f t="shared" si="2"/>
        <v>226530</v>
      </c>
      <c r="H111" s="12">
        <f t="shared" si="3"/>
        <v>110999700</v>
      </c>
    </row>
    <row r="112" spans="2:8">
      <c r="B112" s="8" t="s">
        <v>269</v>
      </c>
      <c r="C112" s="9" t="s">
        <v>130</v>
      </c>
      <c r="D112" s="9" t="s">
        <v>135</v>
      </c>
      <c r="E112" s="20">
        <v>80</v>
      </c>
      <c r="F112" s="10">
        <v>302040</v>
      </c>
      <c r="G112" s="11">
        <f t="shared" si="2"/>
        <v>226530</v>
      </c>
      <c r="H112" s="12">
        <f t="shared" si="3"/>
        <v>18122400</v>
      </c>
    </row>
    <row r="113" spans="2:8">
      <c r="B113" s="8" t="s">
        <v>270</v>
      </c>
      <c r="C113" s="9" t="s">
        <v>130</v>
      </c>
      <c r="D113" s="9" t="s">
        <v>136</v>
      </c>
      <c r="E113" s="20">
        <v>188</v>
      </c>
      <c r="F113" s="10">
        <v>302040</v>
      </c>
      <c r="G113" s="11">
        <f t="shared" si="2"/>
        <v>226530</v>
      </c>
      <c r="H113" s="12">
        <f t="shared" si="3"/>
        <v>42587640</v>
      </c>
    </row>
    <row r="114" spans="2:8">
      <c r="B114" s="8" t="s">
        <v>271</v>
      </c>
      <c r="C114" s="9" t="s">
        <v>130</v>
      </c>
      <c r="D114" s="9" t="s">
        <v>137</v>
      </c>
      <c r="E114" s="20">
        <v>169</v>
      </c>
      <c r="F114" s="10">
        <v>302040</v>
      </c>
      <c r="G114" s="11">
        <f t="shared" si="2"/>
        <v>226530</v>
      </c>
      <c r="H114" s="12">
        <f t="shared" si="3"/>
        <v>38283570</v>
      </c>
    </row>
    <row r="115" spans="2:8">
      <c r="B115" s="8" t="s">
        <v>272</v>
      </c>
      <c r="C115" s="9" t="s">
        <v>130</v>
      </c>
      <c r="D115" s="9" t="s">
        <v>138</v>
      </c>
      <c r="E115" s="20">
        <v>84</v>
      </c>
      <c r="F115" s="10">
        <v>302040</v>
      </c>
      <c r="G115" s="11">
        <f t="shared" si="2"/>
        <v>226530</v>
      </c>
      <c r="H115" s="12">
        <f t="shared" si="3"/>
        <v>19028520</v>
      </c>
    </row>
    <row r="116" spans="2:8">
      <c r="B116" s="8" t="s">
        <v>273</v>
      </c>
      <c r="C116" s="9" t="s">
        <v>130</v>
      </c>
      <c r="D116" s="9" t="s">
        <v>139</v>
      </c>
      <c r="E116" s="20">
        <v>288</v>
      </c>
      <c r="F116" s="10">
        <v>302040</v>
      </c>
      <c r="G116" s="11">
        <f t="shared" si="2"/>
        <v>226530</v>
      </c>
      <c r="H116" s="12">
        <f t="shared" si="3"/>
        <v>65240640</v>
      </c>
    </row>
    <row r="117" spans="2:8">
      <c r="B117" s="8" t="s">
        <v>274</v>
      </c>
      <c r="C117" s="9" t="s">
        <v>130</v>
      </c>
      <c r="D117" s="9" t="s">
        <v>140</v>
      </c>
      <c r="E117" s="20">
        <v>78</v>
      </c>
      <c r="F117" s="10">
        <v>302040</v>
      </c>
      <c r="G117" s="11">
        <f t="shared" si="2"/>
        <v>226530</v>
      </c>
      <c r="H117" s="12">
        <f t="shared" si="3"/>
        <v>17669340</v>
      </c>
    </row>
    <row r="118" spans="2:8">
      <c r="B118" s="8" t="s">
        <v>275</v>
      </c>
      <c r="C118" s="9" t="s">
        <v>141</v>
      </c>
      <c r="D118" s="9" t="s">
        <v>142</v>
      </c>
      <c r="E118" s="20">
        <v>4157</v>
      </c>
      <c r="F118" s="10">
        <v>324694.8</v>
      </c>
      <c r="G118" s="11">
        <f t="shared" si="2"/>
        <v>243521.1</v>
      </c>
      <c r="H118" s="12">
        <f t="shared" si="3"/>
        <v>1012317212.7</v>
      </c>
    </row>
    <row r="119" spans="2:8">
      <c r="B119" s="8" t="s">
        <v>276</v>
      </c>
      <c r="C119" s="9" t="s">
        <v>141</v>
      </c>
      <c r="D119" s="9" t="s">
        <v>143</v>
      </c>
      <c r="E119" s="20">
        <v>353</v>
      </c>
      <c r="F119" s="10">
        <v>302040</v>
      </c>
      <c r="G119" s="11">
        <f t="shared" si="2"/>
        <v>226530</v>
      </c>
      <c r="H119" s="12">
        <f t="shared" si="3"/>
        <v>79965090</v>
      </c>
    </row>
    <row r="120" spans="2:8">
      <c r="B120" s="8" t="s">
        <v>277</v>
      </c>
      <c r="C120" s="9" t="s">
        <v>141</v>
      </c>
      <c r="D120" s="9" t="s">
        <v>144</v>
      </c>
      <c r="E120" s="20">
        <v>830</v>
      </c>
      <c r="F120" s="10">
        <v>302040</v>
      </c>
      <c r="G120" s="11">
        <f t="shared" si="2"/>
        <v>226530</v>
      </c>
      <c r="H120" s="12">
        <f t="shared" si="3"/>
        <v>188019900</v>
      </c>
    </row>
    <row r="121" spans="2:8">
      <c r="B121" s="8" t="s">
        <v>278</v>
      </c>
      <c r="C121" s="9" t="s">
        <v>141</v>
      </c>
      <c r="D121" s="9" t="s">
        <v>145</v>
      </c>
      <c r="E121" s="20">
        <v>95</v>
      </c>
      <c r="F121" s="10">
        <v>302040</v>
      </c>
      <c r="G121" s="11">
        <f t="shared" si="2"/>
        <v>226530</v>
      </c>
      <c r="H121" s="12">
        <f t="shared" si="3"/>
        <v>21520350</v>
      </c>
    </row>
    <row r="122" spans="2:8">
      <c r="B122" s="8" t="s">
        <v>279</v>
      </c>
      <c r="C122" s="9" t="s">
        <v>141</v>
      </c>
      <c r="D122" s="9" t="s">
        <v>146</v>
      </c>
      <c r="E122" s="20">
        <v>367</v>
      </c>
      <c r="F122" s="10">
        <v>302040</v>
      </c>
      <c r="G122" s="11">
        <f t="shared" si="2"/>
        <v>226530</v>
      </c>
      <c r="H122" s="12">
        <f t="shared" si="3"/>
        <v>83136510</v>
      </c>
    </row>
    <row r="123" spans="2:8">
      <c r="B123" s="8" t="s">
        <v>280</v>
      </c>
      <c r="C123" s="9" t="s">
        <v>141</v>
      </c>
      <c r="D123" s="9" t="s">
        <v>147</v>
      </c>
      <c r="E123" s="20">
        <v>1714</v>
      </c>
      <c r="F123" s="10">
        <v>302040</v>
      </c>
      <c r="G123" s="11">
        <f t="shared" si="2"/>
        <v>226530</v>
      </c>
      <c r="H123" s="12">
        <f t="shared" si="3"/>
        <v>388272420</v>
      </c>
    </row>
    <row r="124" spans="2:8">
      <c r="B124" s="8" t="s">
        <v>281</v>
      </c>
      <c r="C124" s="9" t="s">
        <v>141</v>
      </c>
      <c r="D124" s="9" t="s">
        <v>148</v>
      </c>
      <c r="E124" s="20">
        <v>1326</v>
      </c>
      <c r="F124" s="10">
        <v>302040</v>
      </c>
      <c r="G124" s="11">
        <f t="shared" si="2"/>
        <v>226530</v>
      </c>
      <c r="H124" s="12">
        <f t="shared" si="3"/>
        <v>300378780</v>
      </c>
    </row>
    <row r="125" spans="2:8">
      <c r="B125" s="8" t="s">
        <v>282</v>
      </c>
      <c r="C125" s="9" t="s">
        <v>141</v>
      </c>
      <c r="D125" s="9" t="s">
        <v>149</v>
      </c>
      <c r="E125" s="20">
        <v>92</v>
      </c>
      <c r="F125" s="10">
        <v>302040</v>
      </c>
      <c r="G125" s="11">
        <f t="shared" si="2"/>
        <v>226530</v>
      </c>
      <c r="H125" s="12">
        <f t="shared" si="3"/>
        <v>20840760</v>
      </c>
    </row>
    <row r="126" spans="2:8">
      <c r="B126" s="8" t="s">
        <v>283</v>
      </c>
      <c r="C126" s="9" t="s">
        <v>141</v>
      </c>
      <c r="D126" s="9" t="s">
        <v>150</v>
      </c>
      <c r="E126" s="20">
        <v>132</v>
      </c>
      <c r="F126" s="10">
        <v>302040</v>
      </c>
      <c r="G126" s="11">
        <f t="shared" si="2"/>
        <v>226530</v>
      </c>
      <c r="H126" s="12">
        <f t="shared" si="3"/>
        <v>29901960</v>
      </c>
    </row>
    <row r="127" spans="2:8">
      <c r="B127" s="8" t="s">
        <v>284</v>
      </c>
      <c r="C127" s="9" t="s">
        <v>141</v>
      </c>
      <c r="D127" s="9" t="s">
        <v>151</v>
      </c>
      <c r="E127" s="20">
        <v>498</v>
      </c>
      <c r="F127" s="10">
        <v>302040</v>
      </c>
      <c r="G127" s="11">
        <f t="shared" si="2"/>
        <v>226530</v>
      </c>
      <c r="H127" s="12">
        <f t="shared" si="3"/>
        <v>112811940</v>
      </c>
    </row>
    <row r="128" spans="2:8">
      <c r="B128" s="8" t="s">
        <v>285</v>
      </c>
      <c r="C128" s="9" t="s">
        <v>152</v>
      </c>
      <c r="D128" s="9" t="s">
        <v>152</v>
      </c>
      <c r="E128" s="20">
        <v>237</v>
      </c>
      <c r="F128" s="10">
        <v>302040</v>
      </c>
      <c r="G128" s="11">
        <f t="shared" si="2"/>
        <v>226530</v>
      </c>
      <c r="H128" s="12">
        <f t="shared" si="3"/>
        <v>53687610</v>
      </c>
    </row>
    <row r="129" spans="2:8">
      <c r="B129" s="8" t="s">
        <v>286</v>
      </c>
      <c r="C129" s="9" t="s">
        <v>153</v>
      </c>
      <c r="D129" s="9" t="s">
        <v>154</v>
      </c>
      <c r="E129" s="20">
        <v>876</v>
      </c>
      <c r="F129" s="10">
        <v>302040</v>
      </c>
      <c r="G129" s="11">
        <f t="shared" si="2"/>
        <v>226530</v>
      </c>
      <c r="H129" s="12">
        <f t="shared" si="3"/>
        <v>198440280</v>
      </c>
    </row>
    <row r="130" spans="2:8">
      <c r="B130" s="8" t="s">
        <v>287</v>
      </c>
      <c r="C130" s="9" t="s">
        <v>153</v>
      </c>
      <c r="D130" s="9" t="s">
        <v>155</v>
      </c>
      <c r="E130" s="20">
        <v>123</v>
      </c>
      <c r="F130" s="10">
        <v>336682.8</v>
      </c>
      <c r="G130" s="11">
        <f t="shared" si="2"/>
        <v>252512.1</v>
      </c>
      <c r="H130" s="12">
        <f t="shared" si="3"/>
        <v>31058988.300000001</v>
      </c>
    </row>
    <row r="131" spans="2:8">
      <c r="B131" s="8" t="s">
        <v>288</v>
      </c>
      <c r="C131" s="9" t="s">
        <v>156</v>
      </c>
      <c r="D131" s="9" t="s">
        <v>157</v>
      </c>
      <c r="E131" s="20">
        <v>513</v>
      </c>
      <c r="F131" s="10">
        <v>336682.8</v>
      </c>
      <c r="G131" s="11">
        <f t="shared" si="2"/>
        <v>252512.1</v>
      </c>
      <c r="H131" s="12">
        <f t="shared" si="3"/>
        <v>129538707.3</v>
      </c>
    </row>
    <row r="132" spans="2:8">
      <c r="B132" s="8" t="s">
        <v>289</v>
      </c>
      <c r="C132" s="9" t="s">
        <v>158</v>
      </c>
      <c r="D132" s="9" t="s">
        <v>158</v>
      </c>
      <c r="E132" s="20">
        <v>197</v>
      </c>
      <c r="F132" s="10">
        <v>336682.8</v>
      </c>
      <c r="G132" s="11">
        <f t="shared" si="2"/>
        <v>252512.1</v>
      </c>
      <c r="H132" s="12">
        <f t="shared" si="3"/>
        <v>49744883.700000003</v>
      </c>
    </row>
    <row r="133" spans="2:8" ht="15.75" thickBot="1">
      <c r="B133" s="21" t="s">
        <v>290</v>
      </c>
      <c r="C133" s="22" t="s">
        <v>159</v>
      </c>
      <c r="D133" s="22" t="s">
        <v>160</v>
      </c>
      <c r="E133" s="23">
        <v>167</v>
      </c>
      <c r="F133" s="24">
        <v>336682.8</v>
      </c>
      <c r="G133" s="25">
        <f t="shared" si="2"/>
        <v>252512.1</v>
      </c>
      <c r="H133" s="26">
        <f t="shared" si="3"/>
        <v>42169520.700000003</v>
      </c>
    </row>
    <row r="134" spans="2:8" ht="15.75" thickBot="1">
      <c r="B134" s="37" t="s">
        <v>161</v>
      </c>
      <c r="C134" s="38"/>
      <c r="D134" s="39"/>
      <c r="E134" s="27">
        <f>SUM(E5:E133)</f>
        <v>81641</v>
      </c>
      <c r="F134" s="28"/>
      <c r="G134" s="29"/>
      <c r="H134" s="30">
        <f>SUM(H5:H133)</f>
        <v>19048191271.200001</v>
      </c>
    </row>
    <row r="135" spans="2:8">
      <c r="B135" s="13"/>
      <c r="C135" s="14"/>
      <c r="D135" s="15"/>
      <c r="E135" s="16"/>
      <c r="F135" s="17"/>
    </row>
  </sheetData>
  <mergeCells count="3">
    <mergeCell ref="B2:H2"/>
    <mergeCell ref="B3:H3"/>
    <mergeCell ref="B134:D1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INPEC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Maria Camero Nader</dc:creator>
  <cp:lastModifiedBy>Lina Maria Camero Nader</cp:lastModifiedBy>
  <dcterms:created xsi:type="dcterms:W3CDTF">2011-04-11T23:08:14Z</dcterms:created>
  <dcterms:modified xsi:type="dcterms:W3CDTF">2011-04-11T23:31:57Z</dcterms:modified>
</cp:coreProperties>
</file>