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Sistema Gestion de Calidad\5_Listado_Maestro_de_Documentos\WEB\Temporal\Enero 2020\"/>
    </mc:Choice>
  </mc:AlternateContent>
  <workbookProtection workbookPassword="EB69" lockStructure="1"/>
  <bookViews>
    <workbookView xWindow="0" yWindow="600" windowWidth="17490" windowHeight="7665"/>
  </bookViews>
  <sheets>
    <sheet name="Mapa del Proceso" sheetId="2" r:id="rId1"/>
    <sheet name="Datos" sheetId="1" state="hidden" r:id="rId2"/>
  </sheets>
  <externalReferences>
    <externalReference r:id="rId3"/>
    <externalReference r:id="rId4"/>
  </externalReferences>
  <definedNames>
    <definedName name="_xlnm._FilterDatabase" localSheetId="0" hidden="1">'Mapa del Proceso'!$A$6:$AL$51</definedName>
    <definedName name="Agente_generador_externas">[1]Datos!$L$2:$L$7</definedName>
    <definedName name="Agente_generador_internas">[1]Datos!$K$2:$K$8</definedName>
    <definedName name="Amenazas_contexto_proceso">[1]Datos!$AG$2:$AG$11</definedName>
    <definedName name="_xlnm.Print_Area" localSheetId="0">'Mapa del Proceso'!$A$1:$AL$53</definedName>
    <definedName name="Categoría_corrupción">[1]Datos!$D$2:$D$7</definedName>
    <definedName name="Categoría_estratégica">[1]Datos!$E$2:$E$6</definedName>
    <definedName name="Categoría_gestión_procesos">[1]Datos!$F$2:$F$6</definedName>
    <definedName name="Categoría_oportunidad">[1]Datos!$H$2:$H$6</definedName>
    <definedName name="Categoría_seguridad_información">[1]Datos!$G$2:$G$5</definedName>
    <definedName name="Clase_riesgo">[1]Datos!$J$2:$J$7</definedName>
    <definedName name="Debilidades_contexto_proceso">[1]Datos!$AF$2:$AF$11</definedName>
    <definedName name="Enfoque">[1]Datos!$B$2:$B$6</definedName>
    <definedName name="Objetivos_estratégicos">[1]Datos!$Y$2:$Y$5</definedName>
    <definedName name="Oportunidades">[1]Datos!$AB$1:$AB$11</definedName>
    <definedName name="Otros_procesos_afectados">[1]Datos!$AE$2:$AE$8</definedName>
    <definedName name="Pregunta1">[1]Datos!$AH$2:$AH$3</definedName>
    <definedName name="Pregunta2">[1]Datos!$AI$2:$AI$3</definedName>
    <definedName name="Pregunta3">[1]Datos!$AJ$2:$AJ$3</definedName>
    <definedName name="Pregunta4">[1]Datos!$AK$2:$AK$3</definedName>
    <definedName name="Pregunta5">[1]Datos!$AL$2:$AL$3</definedName>
    <definedName name="Pregunta6">[1]Datos!$AM$2:$AM$3</definedName>
    <definedName name="Pregunta7">[1]Datos!$AN$2:$AN$4</definedName>
    <definedName name="Pregunta8">[1]Datos!$AP$2:$AP$4</definedName>
    <definedName name="Preposiciones">[1]Datos!$I$2:$I$10</definedName>
    <definedName name="Print_Area" localSheetId="0">'Mapa del Proceso'!$D$1:$AL$8</definedName>
    <definedName name="Proceso" localSheetId="0">'[2]Datos-Riesgos'!$I$2:$I$28</definedName>
    <definedName name="Proceso">[1]Datos!$C$2:$C$28</definedName>
    <definedName name="Respuestas">[1]Datos!$U$2:$U$3</definedName>
    <definedName name="Sector_Administrativo">Datos!$D$2:$D$12</definedName>
    <definedName name="_xlnm.Print_Titles" localSheetId="0">'Mapa del Proceso'!$1:$7</definedName>
    <definedName name="Trámites_y_OPAS_afectados">[1]Datos!$AD$2:$AD$30</definedName>
    <definedName name="x" localSheetId="0">'[2]Datos-Riesgos'!$T$2</definedName>
    <definedName name="x">[1]Datos!$V$2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24" i="2" l="1"/>
  <c r="W24" i="2"/>
  <c r="X24" i="2"/>
  <c r="V15" i="2" l="1"/>
  <c r="W15" i="2"/>
</calcChain>
</file>

<file path=xl/sharedStrings.xml><?xml version="1.0" encoding="utf-8"?>
<sst xmlns="http://schemas.openxmlformats.org/spreadsheetml/2006/main" count="1706" uniqueCount="679">
  <si>
    <t>PROCESO</t>
  </si>
  <si>
    <t>ADMINISTRACIÓN DEL SISTEMA INTEGRADO DE GESTIÓN</t>
  </si>
  <si>
    <t>Código</t>
  </si>
  <si>
    <t>FORMATO</t>
  </si>
  <si>
    <t>Versión</t>
  </si>
  <si>
    <t>FECHA DE REGISTRO</t>
  </si>
  <si>
    <t>ENFOQUE</t>
  </si>
  <si>
    <t>CLASE</t>
  </si>
  <si>
    <t>RIESGO U OPORTUNIDAD</t>
  </si>
  <si>
    <t>ELEMENTOS POSIBLEMENTE AFECTADOS</t>
  </si>
  <si>
    <t>OTROS PROCESOS DEL SISTEMA INTEGRADO DE GESTIÓN POSIBLEMENTE AFECTADOS</t>
  </si>
  <si>
    <t>CAUSAS</t>
  </si>
  <si>
    <t>CONSECUENCIAS</t>
  </si>
  <si>
    <t>ANÁLISIS
(ANTES DE CONTROLES)</t>
  </si>
  <si>
    <t>ACTIVIDADES DE CONTROL FRENTE A LA PROBABILIDAD</t>
  </si>
  <si>
    <t>ACTIVIDADES DE CONTROL FRENTE AL IMPACTO</t>
  </si>
  <si>
    <t>VALORACIÓN
(DESPUÉS DE CONTROLES)</t>
  </si>
  <si>
    <t>ACCIONES DE TRATAMIENTO</t>
  </si>
  <si>
    <t>CATEGORÍA</t>
  </si>
  <si>
    <t>- Trámites y OPA's (Riesgos de Corrupción, Gestión de Procesos y Seguridad de la Información)
- Objetivos Estratégicos y Oportunidades (Riesgos Estratégicos y Oportunidades)</t>
  </si>
  <si>
    <t>INTERNAS</t>
  </si>
  <si>
    <t>EXTERNAS</t>
  </si>
  <si>
    <t>PROBABILIDAD</t>
  </si>
  <si>
    <t>IMPACTO</t>
  </si>
  <si>
    <t>VALORACIÓN</t>
  </si>
  <si>
    <t>ACTIVIDADES</t>
  </si>
  <si>
    <t>SOLIDEZ DEL CONJUNTO DE CONTROLES</t>
  </si>
  <si>
    <t>¿SE AFECTA LA PROBABILIDAD?</t>
  </si>
  <si>
    <t>OPCIÓN(ES) DE MANEJO</t>
  </si>
  <si>
    <t>ACCIONES FRENTE A LA SOLIDEZ DE LOS CONTROLES
Probabilidad
---------------
Impacto</t>
  </si>
  <si>
    <t>RESPONSABLE DE EJECUCIÓN</t>
  </si>
  <si>
    <t>PRODUCTO</t>
  </si>
  <si>
    <t>FECHA INICIO</t>
  </si>
  <si>
    <t>FECHA TERMINACIÓN</t>
  </si>
  <si>
    <t>ACCIONES FRENTE A LA VALORACIÓN OBTENIDA
Probabilidad
---------------
Impacto</t>
  </si>
  <si>
    <t>ACCIONES DE CONTINGENCIA</t>
  </si>
  <si>
    <t>ENTIDAD</t>
  </si>
  <si>
    <t>ASIF11</t>
  </si>
  <si>
    <t>Extrema</t>
  </si>
  <si>
    <t>Moderado</t>
  </si>
  <si>
    <t>Fuerte</t>
  </si>
  <si>
    <t>Moderada</t>
  </si>
  <si>
    <t>Zonas de riesgo</t>
  </si>
  <si>
    <t>Zonas de oportunidad</t>
  </si>
  <si>
    <t>Leve favorable</t>
  </si>
  <si>
    <t>Alta</t>
  </si>
  <si>
    <t>Poco favorable</t>
  </si>
  <si>
    <t>Baja</t>
  </si>
  <si>
    <t>Favorable</t>
  </si>
  <si>
    <t>Calificación_control</t>
  </si>
  <si>
    <t>Débil</t>
  </si>
  <si>
    <t>Instituto Nacional de Cancerología INC</t>
  </si>
  <si>
    <t xml:space="preserve">Sanatorio de Contratación </t>
  </si>
  <si>
    <t>Sanatorio Agua de Dios</t>
  </si>
  <si>
    <t>Centro Dermatológico Federico Lleras Acosta CDFLLA</t>
  </si>
  <si>
    <t>Instituto Nacional de Salud INS</t>
  </si>
  <si>
    <t>Instituto Nacional de Vigilancia de Medicamentos y Alimentos INVIMA</t>
  </si>
  <si>
    <t xml:space="preserve">Fondo de Previsión Social del Congreso de la República FONPRECON </t>
  </si>
  <si>
    <t xml:space="preserve">Administradora de los Recursos del Sistema de Seguridad Social en Salud ADRES </t>
  </si>
  <si>
    <t>Superintendencia Nacional de Salud SUPERSALUD</t>
  </si>
  <si>
    <t>Sector_Administrativo</t>
  </si>
  <si>
    <t>Ministerio de Salud y Protección Social</t>
  </si>
  <si>
    <t>Fondo Pasivo Social de Ferrocarriles Nacionales de Colombia FERROCARRILES</t>
  </si>
  <si>
    <t>EVENTO</t>
  </si>
  <si>
    <t>Direccionamiento Estrategico</t>
  </si>
  <si>
    <t>Gestión de las comunicaciones públicas y estrategicas</t>
  </si>
  <si>
    <t>Transversalización del enfoque diferencial</t>
  </si>
  <si>
    <t>Gestión de servicio la ciudadano</t>
  </si>
  <si>
    <t>Gestión</t>
  </si>
  <si>
    <t>Estratégico</t>
  </si>
  <si>
    <t xml:space="preserve">Inexactitud </t>
  </si>
  <si>
    <t>No aplica</t>
  </si>
  <si>
    <t>Probable (4)</t>
  </si>
  <si>
    <t>Mayor (4)</t>
  </si>
  <si>
    <t>Extremo ( 16)</t>
  </si>
  <si>
    <t>si</t>
  </si>
  <si>
    <t xml:space="preserve">Realizar control de formulación de los proyecto.
Revisión y aprobación del plan de acción previo a su publicación  </t>
  </si>
  <si>
    <t>no</t>
  </si>
  <si>
    <t>Improbable(2)</t>
  </si>
  <si>
    <t>Mayor(4)</t>
  </si>
  <si>
    <t>Reducir</t>
  </si>
  <si>
    <t>Oficina Asesora de Planeación y Estudios sectoriales</t>
  </si>
  <si>
    <t>Procedimiento actualizado</t>
  </si>
  <si>
    <t>Incorporar en el alcance del procedimiento Formulación y seguimiento al plan de acción DESP06, lineamientos para dar cumplimiento a la formulación de los planes institucionales y estratégicos a que hace referencia el Decreto 612 de 2018.
Incorporación de actividades de revisión y aprobación del plan de acción previo a su publicación</t>
  </si>
  <si>
    <t xml:space="preserve">En caso que se presenten errores en la formulación de los lineamientos se procederá a realizar las correcciones y rectificaciones al caso </t>
  </si>
  <si>
    <t>Ajuste al documento</t>
  </si>
  <si>
    <t>no aplica</t>
  </si>
  <si>
    <t>Inexactitud en la formulación de planes, programas y/o  proyectos asociados a la planeación estratégica del Ministerio de Salud y Protección Social</t>
  </si>
  <si>
    <t>Inexactitud en la divulgación de información sin la precisión, oportunidad o conveniencia requerida a través de los medios de comunicación oficiales del Ministerio de Salud y Protección Social</t>
  </si>
  <si>
    <t>Imagen</t>
  </si>
  <si>
    <t xml:space="preserve">Suministro de  información errónea, incompleta e inoportuna por parte de las dependencias                   
verificación inadecuada de la información a publicar                   
suministro de  información al público externo sin ser vocero autorizado.                  
Desconocimiento de los procedimientos y trámites por parte de los usuarios   </t>
  </si>
  <si>
    <t xml:space="preserve">Presión de los medios de comunicación para obtener información.                  
Interpretación inadecuada a favor de terceros.                  
Cambios en la normatividad no detectados a tiempo.                  
Falla tecnológica en las herramientas utilizadas para divulgar información.   </t>
  </si>
  <si>
    <t xml:space="preserve">Pérdida de confianza del público objeto, rectificación de la información divulgada, afectación de los objetivos institucionales y pérdida de credibilidad ante la ciudadanía.
Reprocesos, devolución de solicitudes.
sanciones legales, investigaciones disciplinarias (Entes de Control),
</t>
  </si>
  <si>
    <t>Posible(3)</t>
  </si>
  <si>
    <t>Catastrofico(5)</t>
  </si>
  <si>
    <t>Extremo ( 15)</t>
  </si>
  <si>
    <t>Rara vez (1)</t>
  </si>
  <si>
    <t>Moderado(3)</t>
  </si>
  <si>
    <t xml:space="preserve">Socializar a los voceros la política de comunicaciones </t>
  </si>
  <si>
    <t>Invitación y lista de asistencia</t>
  </si>
  <si>
    <t xml:space="preserve">Corregir y rectificar la publicación/ información publicada </t>
  </si>
  <si>
    <t xml:space="preserve">Grupo de Comunicaciones </t>
  </si>
  <si>
    <t xml:space="preserve">Ajuste a la información/ publicación                   
Comunicado oficial de rectificación   </t>
  </si>
  <si>
    <t>Inexactitud en  la elaboración de los lineamientos para la transversalización del enfoque diferencial</t>
  </si>
  <si>
    <t>Operativo</t>
  </si>
  <si>
    <t xml:space="preserve">  
Aprobar e implementar el plan de comunicaciones establecido.
Realizar revisión técnica previa de las piezas e información a publicar.
Emitir visto bueno de la publicación de las piezas e información               
Publicación en la intranet de los lineamientos de comunicaciones    </t>
  </si>
  <si>
    <t xml:space="preserve">Revisión de avance de ejecución del plan de comunicaciones
Seguimiento y reporte de datos de las piezas e información publicada    </t>
  </si>
  <si>
    <t xml:space="preserve">
Dificultad en la revisión o validación de los contenidos de los lineamientos para la transversalización del enfoque diferencial, por parte de las dependencias involucradas en el Ministerio                   
No disponer de herramientas y fuentes de información  necesaria para caracterizar las poblaciones y colectivos.                  
Dificultad en la  concertación para la revisión y/o validación de los lineamientos con los actores internos y externos involucrados.                  
Distribucion del talento humano de acuerdo a cargas de trabajo   </t>
  </si>
  <si>
    <t xml:space="preserve">Insuficiencia de información por parte de productores internos y externos.                  
Recursos insuficientes                  
Cambio de orientaciones administrativas y jurídicas.                  
Desconocimiento de las competencias de la Oficina, por parte de otras entidades del sector salud, de la comunidad,  de las entidades territoriales y de otras instancias de gobierno; así como desconocimiento de cómo funciona el SGSSS por parte de otras instancias de gobierno.                  
Contradicción en las normas legales.                  
</t>
  </si>
  <si>
    <t xml:space="preserve">Desgaste administrativo, respuesta inadecuada e inoportuna a requerimientos de las personas, colectivos y entidades.
Errores y reprocesos en la formulación de los lineamientos.
  Desgaste administrativo, respuesta inadecuada e inoportuna a requerimientos de las personas, colectivos y entidades, no incluir en su totalidad el enfoque diferencial en las políticas, planes, programas y proyectos.                            
</t>
  </si>
  <si>
    <t>Monitoreo al estado y ajustes requeridos al lineamiento previo a su aprobación.</t>
  </si>
  <si>
    <t xml:space="preserve">Desarrollo de Mecanismos de participación social durante la elaboración de los lineamientos para la transversalización del enfoque diferencial (consultas y concertación con grupos étnicos, consejo nacional de discapacidad, mesas nacionales y departamentales de victimas, entre otros).     
Revisión y análisis de Cubos de información poblacional en SISPRO.               
Seguimiento a la gestión de cada coordinación de la Oficina de Promoción Social a través de comités, mesas técnicas y reuniones
.               
Verificación de la propuesta de lineamientos para la transversalización del enfoque diferencial, por parte de la Dirección Jurídica, Dirección de Promoción y Prevención, Dirección de Prestación de Servicios y de Atención Primaria y consulta pública.(entre otras)   </t>
  </si>
  <si>
    <t>Alta (9)</t>
  </si>
  <si>
    <t>Insignificante(1)</t>
  </si>
  <si>
    <t>Asumir</t>
  </si>
  <si>
    <t>Especificar los criterios de Revisión y análisis de Cubos de información poblacional en SISPRO.</t>
  </si>
  <si>
    <t xml:space="preserve">Oficina Promoción Social </t>
  </si>
  <si>
    <t>Verificacion de variables necesarias para análisis
- Manual de uso de la información de los cubos para análisis de necesidades de nuestras poblaciones</t>
  </si>
  <si>
    <t xml:space="preserve">Oficina Promoción social </t>
  </si>
  <si>
    <t xml:space="preserve">Comunicado oficial con los ajustes requeridos </t>
  </si>
  <si>
    <t xml:space="preserve"> Incumplimiento legal al tramitar fuera de términos una petición del ciudadano</t>
  </si>
  <si>
    <t xml:space="preserve">Cumplimiento </t>
  </si>
  <si>
    <t>Incumplimiento legal</t>
  </si>
  <si>
    <t xml:space="preserve">Falta de personal para atender las solicitudes                  
Debilidades en el uso del sistema de gestión                  
Falta de conocimiento de los temas del Ministerio y de otras entidades por parte del servidor público.                  
No están claramente definidas algunas de las responsabilidades de los temas de las dependencias.                  
Desconocimiento de la normatividad interna por parte de los servidores públicos.                  
No contar con procesos y procedimientos documentados, aprobados y divulgados.                  
No realizar la verificación y seguimiento al trámite oportuno de las peticiones.   </t>
  </si>
  <si>
    <t xml:space="preserve">Alto volumen de peticiones radicadas                  
Desconocimiento de las competencias del Ministerio por parte de los ciudadanos                  
Multiradicación de peticiones en diferentes entidades                  
Debilidad de interoperabilidad de las entidades del Estado                  
Deficiente comunicación interinstitucional              
</t>
  </si>
  <si>
    <t xml:space="preserve">Sanciones disciplinarias y fiscales                            
Pérdida de imagen y credibilidad institucional                            
Insatisfacción del Ciudadano                            
Vulneración de derechos fundamentales                            
Incumplimiento de los objetivos del Proceso                 </t>
  </si>
  <si>
    <t>Casi seguro(5)</t>
  </si>
  <si>
    <t xml:space="preserve">
  Verificación de los resultados del termómetro por dependencia               
Verificación del estado de respuesta de las PQRSD en orfeo               
Verificación de la obligación de respuesta a PQRSD por parte de los funcionarios con contrato de prestación de servicios                
</t>
  </si>
  <si>
    <t>Verificar y monitorear la funcionalidad del acceso a los canales de recepción de PQRSD.</t>
  </si>
  <si>
    <t xml:space="preserve">Analizar y realizar los ajustes a los elementos que incidieron en la inexactitud de los lineamientos para la transversalización del enfoque diferencial.
Concertar propuesta, emitir acto administrativo e informar </t>
  </si>
  <si>
    <t xml:space="preserve">Automatizar el termómetro para facilitar su consulta y manejo de base de datos.
Automatizar el termómetro para facilitar su consulta y manejo de base de datos.
Socializar la información publicada y los informes respectivos para que las dependencias consulten y hagan los seguimientos respectivos           
Determinar los registros de las revisiones de disponibilidad e información de los canales de información.                
</t>
  </si>
  <si>
    <t>Grupo Atención al ciudadano</t>
  </si>
  <si>
    <t xml:space="preserve">Termómetro automatizado.
Informes con discriminación de peticiones mensuales, publicada para consulta y socializada         
 Registros de verificación de canales de información         
</t>
  </si>
  <si>
    <t>12/2O19</t>
  </si>
  <si>
    <t>Evaluar y analizar el flujo de actividades del procedimiento GSCP01 Gestión de peticiones, quejas, reclamos, sugerencias y denuncias, para determinar nuevos controles para el riesgo.</t>
  </si>
  <si>
    <t>A partir de los resportes de PQRSD, analizar las causas por las cuales no se respondió dentro de terminos la petición y reportar las fallas respecto a errores de personal o de sistemas</t>
  </si>
  <si>
    <t>Lideres de proceso encargados de revisar la gestión de PQRSD a su cargo.</t>
  </si>
  <si>
    <t>Notificación de causas y problemas al momento de responder las PQRSD de un periodo determinado</t>
  </si>
  <si>
    <t xml:space="preserve">Gestión de la  prestación de servicios de salud </t>
  </si>
  <si>
    <t>Inadecuada planificación en la definición de los criterios de los estándares de cumplimiento para la habilitación de servicios, organizaciones funcionales y Redes Integrales de Prestadores de Servicios de Salud</t>
  </si>
  <si>
    <t>Inadecuada planificación</t>
  </si>
  <si>
    <t xml:space="preserve">Habilitación de servicios inadecuada                            
Atención insegura en los usuarios de la prestación de servicios de salud                            
Mala percepción de las normas de habilitación                             
Procesos juridicos en contra del Minsiterio de Salud y Protección Social                            
Multiples interpretaciones de las normas de habilitación                            
Norma de habilitación incompleta                            
incogruencia en los contenidos de la norma   </t>
  </si>
  <si>
    <t xml:space="preserve">Dependencia de otras normas para establecer los criterios de los estandares de las normas de hablitación                   
Desactualización de las normas que rigen los diferentes temas de los componentes de la habilitación de servicios de salud                  
Incongruencia entre las normas que rigen los diferentes temas de  salud y la norma de habilitación de servicios                  
Análisis incompleto de las observaciones recibidas por los diferentes agentes interesados para la actualización de la norma de habilitación de servicios de salud y organizaciones funcionales                  
No tener en cuenta  los cambios en las tecnologías en salud para la actualización de las normas de habilitación                  
Falta de participación de las dependencias del Ministerio en los procesos de socialización de la norma de habilitación de servicios de salud y organizaciones funcionales                  
Falta de comunicación del equipo técnico que formula la actualizacion de la norma de habilitación            </t>
  </si>
  <si>
    <t xml:space="preserve">Falta de participación de los agentes externos en los procesos de socialización de la norma de habilitación de servicios de salud y organizaciones funcionales                  
Desconocimiento de las normas de habilitación  por parte de los agentes del Sistema General de Seguridad Social en Salud                   
Intereses particulares que presionan la inclusión de criterios no pertinentes con el alcance y objeto de las normas de habilitación               
</t>
  </si>
  <si>
    <t>Consulta registro especial de prestadores de servicios de salud</t>
  </si>
  <si>
    <t>Imprbable(2)</t>
  </si>
  <si>
    <t>Moderado(6)</t>
  </si>
  <si>
    <t>Aplicar los criterios de la metodología establecida para el análisis de los temas técnicos, tecnológicos  y normativos aplicables               
Socializar la propuesta de actualización de la norma de habilitación con las dependencias del MSPS y otros actores               
Aplicar las estapas establecidas en el procedimiento PSSP01 conforme a la normativa legal vigente.</t>
  </si>
  <si>
    <t>Presentar para revisión  la propuesta de actualización de la norma al Viceministro de Salud y Prestación de Servicios y ajustarla en caso de que se presenten observaciones</t>
  </si>
  <si>
    <t>Modificaciones del acto administrativo en caso de que sea requerido</t>
  </si>
  <si>
    <t>Director de Prestación de Servicios, Viceminsitro de Salud y Prestación de servicios</t>
  </si>
  <si>
    <t>Acto administrativo modificado y/ ajustado</t>
  </si>
  <si>
    <t>Administración del Sistema Integrado de Gestión</t>
  </si>
  <si>
    <t>Mejora Continua</t>
  </si>
  <si>
    <t>Inadecuada planificación para el desarrollo de las actividades relacionadas con la implementación y mantenimiento del Sistema Integrado de Gestión (Calidad)</t>
  </si>
  <si>
    <t xml:space="preserve">Falta de formalización y divulgación del plan de acción del SIG ( calidad)                  
Débil alineación del plan de acción del SIG ( calidad) con otros planes de carácter administrativo                  
Insuficiente divulgación y conocimiento del componentes y elementos del SIG (calidad) por parte de los procesos                   
Insuficientes mecanismos de monitoreo en el desarrollo e implementación del SIG (calidad) </t>
  </si>
  <si>
    <t xml:space="preserve">Cambios normativos en las temáticas y componentes del sig ( calidad)                  
Cambios en las politicas de gobierno en tematicas de gestión                  
Recortes presupuestales   </t>
  </si>
  <si>
    <t xml:space="preserve">Reprocesos, retrasos, incumplimientos, implementación parcial del sistema integrado de gestión                            
Sanciones, incumplimientos, mala imagen, pérdida de credibilidad  </t>
  </si>
  <si>
    <t>Extremo</t>
  </si>
  <si>
    <t xml:space="preserve">Elaboración del cronograma de actividades por vigencia( Calidad)               
Desarrollar las actividades programadas ( Calidad)               
Implementar  las metodologías establecidas(Calidad) en la gestión de los procesos                
Realizar el monitoreo a la implementación del cronograma  establecido (Calidad)  </t>
  </si>
  <si>
    <t xml:space="preserve">Elaboración y  análisis de Reporte de seguimiento trimestral por componente acorde con información dada por los procesos               
Elaboración de informes pormenorizados de avance  por temática del SIG ( calidad)  </t>
  </si>
  <si>
    <t>Menor(2)</t>
  </si>
  <si>
    <t xml:space="preserve">Diseñar el plan de accion del SIG( calidad)           
Formalizar a través del Comité de Desempeño el plan de acción del SIG ( calidad)           
Socializar a los procesos el plan de acción SIG ( calidad)    </t>
  </si>
  <si>
    <t xml:space="preserve">Grupo Desarrollo Orgnizacional </t>
  </si>
  <si>
    <t xml:space="preserve">Plan de acción documentado         
Plan de acción aprobado por Comité         
Plan de acción socializado   
</t>
  </si>
  <si>
    <t xml:space="preserve">Actualización del Manual SIG           
Socialización del Manual SIG </t>
  </si>
  <si>
    <t>Grupo Desarrollo Organizacional</t>
  </si>
  <si>
    <t>Manual actualizado</t>
  </si>
  <si>
    <t xml:space="preserve">Ajustar el cronograma                 
Realizar ajustes a las metodologías                  
Reiteración de comunicados y Ampliación de plazos     </t>
  </si>
  <si>
    <t xml:space="preserve">Grupo Desarrollo Organizacional </t>
  </si>
  <si>
    <t xml:space="preserve">Cronograma ajustado                   
Metodologias ajustados                   
Comunicado ajustado               
</t>
  </si>
  <si>
    <t xml:space="preserve"> Inadecuada implementación de políticas, normas, estándares, planes y/o programas</t>
  </si>
  <si>
    <t>Inadecuada implementación de la norma en  la gestión de los planes de mejoramiento por parte de los procesos del Sistema Integrado de Gestión</t>
  </si>
  <si>
    <t xml:space="preserve">Falta de conocimiento de las metodologías relacionadas a mejoramiento                  
Insuficientes mecanismos de divulgación sobre las metologías de mejoramiento                   
Débil evaluación de la viabilidad de desarrollo de los planes de mejoramiento   </t>
  </si>
  <si>
    <t xml:space="preserve">Cambios normativos en las temáticas y componentes del SIG                  
Cambios en la polÍtica de gobierno                  
Recortes presupuestales  </t>
  </si>
  <si>
    <t xml:space="preserve">
   Reprocesos en la formulación de los planes de mejoramiento, mejoras no incorporadas en la gestión de los procesos                             
Cierre no eficaz de los planes de mejoramiento                            
 Incumplimientos, mala imagen, pérdida de credibilidad </t>
  </si>
  <si>
    <t>Extremo(12)</t>
  </si>
  <si>
    <t xml:space="preserve">Definir procedimiento MACP03 Formulación y seguimiento de acciones preventivas y correctivas.               
Implementar  procedimiento  MACP03 Formulación y seguimiento de acciones preventivas y correctivas.               
Realizar monitoreo  a  la implementación de acciones correctivas y preventivas por parte de los líderes de proceso   </t>
  </si>
  <si>
    <t xml:space="preserve">Realizar la revisión técnica de la formulación y  avances presentados en la construcción y desarrollo de los planes de mejoramiento elaborados y reportados por los procesos               
Elaborar y presentar  informe pormenorizado de avance en la gestión de acciones correctivas y preventivas acorde con el reporte dado por parte de los procesos  </t>
  </si>
  <si>
    <t xml:space="preserve">
"Establecer estrategia de socialización del procedimiento 
MACP03 Formulación y seguimiento de acciones preventivas y correctivas a los procesos del sistema integrado de gestión"           
"Desarrollar estrategia de socialización del procedimiento
MACP03 Formulación y seguimiento de acciones preventivas y correctivas a los procesos del sistema integrado de gestión"           
Evaluación a la formulación y cierre de los planes de mejora existentes </t>
  </si>
  <si>
    <t xml:space="preserve">Estrategia de socialización          
Lista de asistencia         
Informe de evaluación   
</t>
  </si>
  <si>
    <t xml:space="preserve">Corregir y ajustar los planes de mejora que no cumplen las especificaciones </t>
  </si>
  <si>
    <t>Grupo Desarrollo Organizacional  y lideres de proceso</t>
  </si>
  <si>
    <t xml:space="preserve">Ajustes a los planes de mejoramiento y Comunicado al proceso </t>
  </si>
  <si>
    <t xml:space="preserve">Inadecuado suministro/entrega de Productos y/o servicios </t>
  </si>
  <si>
    <t>Inadecuado entrega de Productos y/o servicios  en la calidad del concepto técnico de viabilidad de proyectos de inversión en infraestructura asociada a la prestación de servicios de salud y dotación hospitalaria.</t>
  </si>
  <si>
    <t xml:space="preserve">Falta de control en los tiempos de dedicación a la emisión del concepto técnico por cada una de las subdirecciones involucradas                  
Falta de inducción y actualización de los conocimientos técnicos para la emisión de los conceptos                  
Falta de unificación de criterios para el analisis y desarrollo del concepto técnico                  
Falta de trabajo en equipo para la emisión del concepto técnico                  
</t>
  </si>
  <si>
    <t xml:space="preserve">Presión por parte de las entidades territoriales para agilizar la emisión de los conceptos técnicos                   
Proyectos radicados que no cuentan con la totalidad de los documentos solicitados o  con información que no cumple con el contenido solicitado.            </t>
  </si>
  <si>
    <t xml:space="preserve">Respuesta inoportuna a la entidad territorial                            
Errores en el contenido de los conceptos técnicos emitidos                            
Contenidos y enfoques diferentes en los conceptos técnicos emitidos                            
Incoherencias y posibles contradicciones en el contenido del concepto técnico emitido                            
                            Errores en el contenido de los conceptos técnicos emitidos                            
Devoluciones continuas sin respuestas positivas a las entidades territoriales                            
</t>
  </si>
  <si>
    <t>Extremo(15)</t>
  </si>
  <si>
    <t xml:space="preserve">
Realizar la verificación documental del proyecto empleando el Formato PSSF01 "lista de verificación documental de proyectos orientados al fortalecimiento de la capacidad instalada"               
Verificar los requisitos establecidos desde el punto funcional y desde el punto de vista de infraestructura o dotación               
Aplicar el Formato  PSSF02 "Concepto técnico de viabilidad", según lo establecido en el Procedimiento PSSP03.      </t>
  </si>
  <si>
    <t xml:space="preserve">Revisar concepto técnico de viabilidad </t>
  </si>
  <si>
    <t xml:space="preserve">Baja </t>
  </si>
  <si>
    <t xml:space="preserve">Actualizar el procedimiento PSSP03 "Emisión del concepto técnico de viabilidad y seguimiento a proyectos de inversión orientados al fortalecimeinto de la capacidad instalada asociada a la prestación de servicios de salud" incorporando acciones de monitoreo de oportunidad </t>
  </si>
  <si>
    <t>Director de Prestación de Servicios y Atención Primaria</t>
  </si>
  <si>
    <t>Asesores a cargo</t>
  </si>
  <si>
    <t xml:space="preserve">Gestión de Medicamentos y Tecnologias en Salud </t>
  </si>
  <si>
    <t>Inexactitud de la información contenida en la ficha de regulación de precios de los medicamentos</t>
  </si>
  <si>
    <t xml:space="preserve">Imprecisión en la agrupacion del listado de medicamentos en la conformación de mercados relevantes                  
Errores cálculo del Índice de Herfindahl e Hirschman - IHH                   
Inconsistencias en el calcular del precio máximo de venta nacional en el punto mayorista                   
Desconocimiento de la metodología para la regulación de precios.                   
</t>
  </si>
  <si>
    <t xml:space="preserve">Reprocesos e ineficiencia en las rondas regulatorias.                            
Dilaciones en la expedición de las circulares regulatorias.                            
Medicamentos por fuera de la regulación  </t>
  </si>
  <si>
    <t xml:space="preserve">
   Presiones políticas.                  
No contar con acceso a la información y bases de datos públicas.    </t>
  </si>
  <si>
    <t xml:space="preserve">Revisar el listado de medicamentos que incluye la  conformación de mercados relevantes               
"Revisar el l listado de mercados relevantes con el
cálculo del Índice de Herfindahl e Hirschman -
IHH"               
"Revisar los comentarios recibidos de la
consulta pública del listado de mercados relevantes
con el cálculo del Índice de Herfindahl e Hirschman -
IHH"               
"Revisar el precio máximo de venta nacional en el
punto mayorista "               
Vericar la asistencia a capacitacion de los integrantes del equipo de regulacion de precios               
</t>
  </si>
  <si>
    <t>Decisiones erróneas en la planificación de los recursos financieros, humanos y técnicos para las intervenciones colectivas e individuales de promoción de la salud y prevención de la enfermedad</t>
  </si>
  <si>
    <t xml:space="preserve"> Permiso para Experimentación de Plaguicidas                        
Registro Sanitario para un producto plaguicida de uso en Salud Pública    </t>
  </si>
  <si>
    <t xml:space="preserve">Procesos misionales y estratégicos </t>
  </si>
  <si>
    <t xml:space="preserve">Dificultades en la asignación y distribución de recursos, tanto financieros como humanos en las subdirecciones y grupos de la Dirección de Promoción y Prevención.                  
Falta de liderazgo para la toma de decisiones por parte de los líderes de algunos procedimientos.                  
Debilidades en la coordinación conceptual y metodológica para el desarrollo de actividades al interior de la Dirección y la aplicación de la asistencia técnica.                  
Falta estructuración y fortalecimiento de sistemas de información respecto a algunas temáticas de la Dirección, que permitan la recolección, consolidación y análisis de la gestión para la toma de decisiones.   </t>
  </si>
  <si>
    <t xml:space="preserve">Cambios de gobierno que complican la gestión contractual y financiera para la continuidad de actividades y procesos misionales.                  
Debilidades en el talento humano a nivel territorial respecto a su continuidad, selección de perfiles idóneos y procesos de inducción                  
Recortes presupuestales y directivas presidenciales                      
</t>
  </si>
  <si>
    <t xml:space="preserve">Investigaciones fiscales y  procesos disciplinarios.                            
Asistencia técnica insuficiente e inoportuna.                            
No cumplimiento de las actividades definidas para la vigencia, suministro insuficiente e inoportuno de insumos de interés en salud pública.                            
Pérdida de credibilidad y confianza en el Ministerio, sanciones económicas, recorte presupuestal para la próxima vigencia.                            
Tiempo insuficiente para ejecutar los recursos.                            
Pérdidas económicas de la Entidad.                            
Respuesta inoportuna e ineficaz a las situaciones de salud que se presenten.                            
Apropiación inadecuada de recursos.                         
</t>
  </si>
  <si>
    <t>Rara Vez</t>
  </si>
  <si>
    <t xml:space="preserve">Revision de los comentarios recibidos de la consulta pública del proyecto de acto administrativo y de la ficha de regulación con precio máximo de venta nacional en el punto mayorista. </t>
  </si>
  <si>
    <t xml:space="preserve">           Validar la información sobre la ejecución presupuestal de los informes de seguimiento a los  planes, programas, estrategias o proyectos.               
Verificar la planificación de los recursos y su debida ejecución en los Subcomité Integrado de Gestión.               
</t>
  </si>
  <si>
    <t xml:space="preserve">Verificar las prioridades de las distintas subdirecciones pertenecientes a la Dirección de promoción y prevención, para la asignación de recursos por tematicas y actividades.               
Realizar seguimiento periodico en el Subcomité integrado de gestión de la dirección de promoción y prevención, a la ejecución adecuada de los recursos               
Realizar Publicación de los documentos o informes de la evaluación de las políticas, normas, planes y programas y estrategias en materia de  promoción de la salud y prevención de la enfermedad.      </t>
  </si>
  <si>
    <t xml:space="preserve">Gestionar con el Viceministerio de Salud Pública el traslado de recursos entre los proyectos de inversión liderados por esa dependencia.                 
Gestionar ante el ordenador del gasto la inclusión de talento humano debidamente capacitado para cada uno de los grupos de la dependencia.               
</t>
  </si>
  <si>
    <t>aceptar</t>
  </si>
  <si>
    <t>Incluir una politica de operacion donde se establezca una capacitacion al personal del Grupo de regulacion de precios cada vez que ingrese un nuevo integrante y una vez al año en los siguientes documentos: GMTC01 Gestión de medicamentos y tecnologías.
GMTP01 Regulación de los precios de medicamentos. GMTG01 Búsqueda en fuentes de información on line. GMTG02 Búsqueda en fuentes para bases descargables.GMTG03 Consulta y elaboración de la ficha de regulación. GMTG04 Cálculos PRI e IHH de la regulación de precios de medicamentos. GMTG05 Calculo de la tasa de cambio periodo de referencia. GMTG06 Guía para consulta y elaboración de la ficha de regulación</t>
  </si>
  <si>
    <t xml:space="preserve">Director de Medicamentos y Tecnologias en salud </t>
  </si>
  <si>
    <t>Procedimiento GMTP01 Regulación de los precios de medicamentos con politica deoperacion incluida, aprobado y publicado</t>
  </si>
  <si>
    <t xml:space="preserve">Corregir acto administrativo con el que se fijo el precio del medicamento.                 
Corregir los valores de la ficha de regulación de precios de medicamentos  </t>
  </si>
  <si>
    <t>Secretario técnico de la Comisión Nacional de Precios de Medicamentos y Dispositivos Médicos</t>
  </si>
  <si>
    <t>Acto administrativo corregido.
Ficha de regulación de precios de medicamentos ajustada.</t>
  </si>
  <si>
    <t xml:space="preserve">Decisiones erroneas en la selección de las propuestas de los proyectos a cofinanciar. </t>
  </si>
  <si>
    <t>Gestión de Medicamentos y Tecnologias en Salud 
Unidad Administrativa - Especial Fondo Nacional de Estupefacientes</t>
  </si>
  <si>
    <t>Cofinanciación de proyectos para reducción del consumo de sustancias psicoactivas</t>
  </si>
  <si>
    <t xml:space="preserve">Inadecuada convocatoria para presentar proyectos.                  
La inclusion de ideas de proyecto que pesentan componentes que no dan respuesta acertada a las problemáticas identificada o aquellas que presentan las actividades y costo de manera confusa.                  
No se solicitan ajustes o aclaraciones a las propuestas que no definen claramente su objetivo, componenes, actividades e inversión.                  
No se establece un cronograma a cumplir durante la convocatoria    </t>
  </si>
  <si>
    <t xml:space="preserve">Los funcionarios encargados de presentar las propuestas por parte de los entes territoriales, no realizan los ajustes solcitados.                   
Los entes territoriales remiten la información utilizando medios tecnologicos a los cuales no tiene acceso la Unidad.                  
Se allegan los ajustes fuera del periodo establecido.                  
Los entes territoriales no dan respuesta a lo solicitado.                  
No hay un funcionario responsable en el territorio    </t>
  </si>
  <si>
    <t>Las propuestas finales recibidas carecen de calidad técnica, su numero es insuficiente, por tal razónse asigna cofinanciación a propuestas que no se presentan de manera apropiada o no son la mejor opción.</t>
  </si>
  <si>
    <t xml:space="preserve">Revisar en la circular externa que la convoctaria incluya los temas territorios prioritarios a intervenir               
Revisar, clasificar y realizar evaluación preliminar de las ideas de proyecto allegadas               
Verificar la viabilidad de las propuestas evaluadas teniendo en cuenta criterios establecidos               
Verificar el cumplimiento del cronograma que establece las diferentes fases para la presentacion de  proyecto y elaborar una lista de proyectos por orden  de valoración de las popuestas incluidas en Banco de ideas de proyecto y propuestas ampliadas allegadas            
</t>
  </si>
  <si>
    <t>Aplicar  los criterios de evaluacion a las propuestas ampliadas</t>
  </si>
  <si>
    <t xml:space="preserve">Definir un punto de control en el procedimiento GMTP04  Cofinanciación y apoyo técnico a proyectos orientados a la reducción del consumo de sustancias psicoactivas, donde se haga la revision de la circular externa y garantizar que la convocatoria incluya los temas territorios prioritarios a intervenir           
Definir un punto de control  en el procedimiento GMTP04  Cofinanciación y apoyo técnico a proyectos orientados a la reducción del consumo de sustancias psicoactivas, donde se de un visto bueno a la actividad de  revision, clasificacion y evaluacion preliminar de las ideas de proyecto allegadas y que de no cumplir con los requisitos se haga la solicitud al ente territorial.            
Definir un punto de control  en el procedimiento GMTP04  Cofinanciación y apoyo técnico a proyectos orientados a la reducción del consumo de sustancias psicoactivas, donde se verifique la evaluacion preliminar y el concepto de viabiabilidad de acuerdo a los  criterios definidos en el anexo 2 de la guia GMTG7.           
Establecer como politica de operación  en el procedimiento GMTP04  Cofinanciación y apoyo técnico a proyectos orientados a la reducción del consumo de sustancias psicoactivas, la verificacion periodica del cumplimiento del cronograma que establece las diferentes fases para presentacion de proyectos y en el orden de valoracion.           
 Definir un punto de control  en el procedimiento GMTP04  Cofinanciación y apoyo técnico a proyectos orientados a la reducción del consumo de sustancias psicoactivas, donde se de un visto bueno de validacion de la actividad de evaluacion de las propuestas ampliadas, se designe un responsable y que de no cumplir con los con los requisitos se haga la solicitud al ente territorial.   
</t>
  </si>
  <si>
    <t xml:space="preserve">Dirección FNE </t>
  </si>
  <si>
    <t xml:space="preserve">Punto de control en la actividad 2 incluido en el procedimiento GMTP04, aprobado y publicado.         
Punto de control en la actividad 5 incluido en el procedimiento GMTP04, aprobado y publicado.         
Punto de control en la actividad 6 incluido en el procedimiento GMTP04, aprobado y publicado         
Politica de operación incluida en el procedimiento GMTP04, aprobado y publicado         
</t>
  </si>
  <si>
    <t>Identificar  la etapa a corregir y aplicar el procedimiento PSSP03 " Emisión del concepto técnico de viabilidad y seguimiento a proyectos de inversión orientados al fortalecimiento de la capacidad instalada asociada a la prestación de servicios de salud"</t>
  </si>
  <si>
    <t>Concepto ajustado/modificado</t>
  </si>
  <si>
    <t xml:space="preserve">Reorientar técnicamente la propuesta aprobada  con apoyo del Ministerio de Salud y Protección Social </t>
  </si>
  <si>
    <t xml:space="preserve">Equipo Técnico del FNE en Reducción del Consumo de SPA  y de la Dirección de Promoción y Prevención. </t>
  </si>
  <si>
    <t>Documento con orientaciones y recomendaciones técnicas para ajuste de la propuesta en el marco de la Política Integral de Prevención y Atención del Consumo de SPA</t>
  </si>
  <si>
    <t xml:space="preserve">Incumplimiento  en los objetivos establecidos </t>
  </si>
  <si>
    <t>Incumplimiento de los objetivos establecidos con relación al abastecimiento continuo y oportuno de los medicamentos monopolio del Estado.</t>
  </si>
  <si>
    <t xml:space="preserve">Venta de medicamentos clasificados como monopolio del Estado </t>
  </si>
  <si>
    <t xml:space="preserve">Baja asignación presupuestal al FNE,  para la vigencia en relacion a  la estimada y a la solicitada, para las contrataciones de medicamentos, materias primas y/o estándares de referencia y personal, necesarios para el normal abastecimiento de la demanda del mercado.                  
Inexactitud en el registro dela informacion de inventario                  
Inferior o restringida capacidad instalada del Almacén, respecto a la capacidad de producción y entrega del manufacturero y/o importador del medicamento monopolio del Estado, máxime en productos de alta rotación, y cuyo lote industrial es mayor o igual a: 20.000 unidades comerciales.                  
Falta de seguimiento periodico sobre la ejecucion de los contratos celebrados con los proveedores de medicamentos y materias primas MME.                  
La falta de pluralidad de proveedores, habilitados y autorizados, como fabricantes alternos y/o importadores, para algunos de los medicamentos monopolio del Estado, dentro del Registro sanitario respectivo.                  
Un  incumplimiento de marco normativo, que haga inviable la comercialización de los MME, en el territorio nacional.               
</t>
  </si>
  <si>
    <t xml:space="preserve">La imposición de topes presupuestales del Ministerio de Haciendo y Crédito Público a las Entidades Públicas ya sea por razones administrativas o económicas motivadas en la norma o disposiciones del ejecutivo,                   
Los significativos ajustes en la tasa de cambio de la moneda, durante la ejecución del contrato, de forma tal, que el proveedor se vea afectado, y solicite desequilibrio económico o se vea obligado a replantear el valor del bien en adquisición.                  
La alza  de forma significativa alterada por la demanda de un medicamento(s) , debido a factores de índole técnico, epidemiológico o desconicida previamente, en alguno(s) de los territorios a nivel nacional.                  
La decisión unilateral del fabricante y/o importador, de no continuar en el mercado con el producto(s), por razones de índole comercial, técnica, administrativa, logística, política global, entre otras.                  
Los terminos de tiempo reducidos que estalecen por la ley de contratación estatal, y  restringe la capacidad de respuesta frente a cambios inesperados del mercado, dificultando los procesos de re-abastecimiento de medicamentos, materias primas y/o estándares de referencia del monopolio del Estado, aún habiendo una planeación adecuada.                  
Un incumplimiento por parte del proveedor de materia prima (API), debido a casos fortuitos o de fuerza mayor.                
</t>
  </si>
  <si>
    <t xml:space="preserve">Predisposición del Fondo a desabastecimiento de productos.                            
Mayor probabilidad de error humano, que pueda conducir a desabastecimeinto, por subestimación de las necesidades de MME y MP monopolio del Estado.                            
Limitación en cantidad de producto disponible, para abastecer el mercado.                            
Limitación en la capacidad de manufactura, y por ende, insuficiente cobertura de las necesidades del mercado.                            
Una inadecuada ejecución de la planeación, para el abastecimiento de productos.              </t>
  </si>
  <si>
    <t xml:space="preserve">Revision y visto bueno  del Acta de Comité de disponibilidad de MME.               
Cotejar la informacion registrada en el kardex vs documento soporte de venta               
Comparar los informes de distribucion semanal con la Base de datos con el cálculo de necesidades para determinar la capacidad insatalada de almacenamiento.               
Revisar periodicamente el estatus de ejecucion de los contratos de medicamentos y materias primas MME.               
Revisar el estado de cada Registro Sanitario de MME para garantizar su mantenimiento y vigencia permanente.      </t>
  </si>
  <si>
    <t>Verificar la informacion de existencias de MME del almacen en el informe de distribucion semanal.</t>
  </si>
  <si>
    <t>Debil</t>
  </si>
  <si>
    <t xml:space="preserve">
Implementar un punto de control en la acrtividad 1 del procedimieto GMTP03 donde se establezca que el ordenardor del gasto deba revisar el acta de comité de disponibilidad           
Implementar un punto de control en la acrtividad 4 del procedimieto GMTP03 donde se establezca que se coteje la informacion del kardex vs los soporte de venta. y reforzar la actividad en un documento de apoyo.             
Documentar en el  GMTM04 Manual de Garantía de la Calidad de productos farmacéuticos Monopolio del Estado, un control que permita comparar los informes de distribucion semana con la base de datos con el caluclo de las necesidades.            
Documentar en GMTM01 Manual para la gestión y aseguramiento de las adquisiciones de patentes, materias primas y medicamentos del Estado. La revision periodica el estatus de ejecucion de contratos de MME             
</t>
  </si>
  <si>
    <t>Coordinador GIT medicamentos del Estado. UAE - FNE</t>
  </si>
  <si>
    <t xml:space="preserve">Procedimiento GMTP03 con el punto de control en la actividad 1         
Procedimiento GMTP03 con el punto de control en la actividad 4         
GMTM04 Manual de Garantía de la Calidad de productos farmacéuticos Monopolio del Estado  actualizado y publicado.         
GMTM01 Manual para la gestión y aseguramiento de las adquisiciones de patentes, materias primas y medicamentos del Estado actualizado y publicado         
         Procedimiento GMTP03 con el punto de control en la actividad 4                 
</t>
  </si>
  <si>
    <t xml:space="preserve">
 Si el desabastecimiento es nivel del Almacén del FNE, informar al INVIMA y al MIN SALUD vía oficial (radicado de salida) el tema particular y fecha de reabastecimiento y citar con caractér prioritario al Subcomité de Disponibilidad de MME para verificar las posibilidades de maniobra entre las que están: 1) Adicionar y/o modificar contratos de importación y/o fabricación de medicamentos, 2) notificación a las asociaciones médicas y/o científicas la posibilidad de migración de los pacientes a otras tecnologías en salud, 3) Solicitud de vigencias futuras o invocación de la figura juridica de emergencia sanitaria, y 4) Lograr mayor apropiación presupuestal en los Rubros de MEDICAMENTOS y SERVICIOS PARA LA PRODUCCIÓN.                    
Oficiar por MEMORANDO al MINSALUD, sobre la necesidad de una mayor apropiación presupuestal para conminar los riesgos derivados de la no compra de las cantidades necesarias de medicamentos, materias primas y patentes monopolio del Estado. El GIT medicamentos del Estado, a través de recomendaciones documentadas en Actas de Sub-comité de Disponibilidad de MME, le informa la necesidad de apropiar más recursos y de no ser viable las posibles implicaciones de esto, de ello se genera una petición por oficio al MIN SALUD, MIN HACIENDA u otras Entidades del Estado, para la apropiación de mayores recursos presupuestales, para lograr la contratación de las necesidades de medicamentos, materias primas y patentes requeridas por el FNE para solventar las necesidades de la población en materia de salud, lo cual está documentado en el Manual de Gestión del Laboratorio Farmacéutico, y es aplicado por el GIT medicamentos del Estado y el Ordenador del Gasto, a estricta necesidad, y de los cual queda soporte en MEMORANDO radicado por el sistema de gestión de informacion ORFEO o a través de correo electrónico remitido por el Director del FNE o su Coordinador de GIT Adiministrativa y Financiera.            </t>
  </si>
  <si>
    <t>Ordenador del Gasto y GIT medicamentos del Estado.</t>
  </si>
  <si>
    <t xml:space="preserve">Radicado de salida, oficiando al INVIMA o MINSALUD el particular, o Acta de Subcomité de Disponibilidad de MME y Acta de Comité de Contratación respectivas, circulares externas del FNE.                   
Radicado de salida por memorando                
</t>
  </si>
  <si>
    <t>Ninguno</t>
  </si>
  <si>
    <t>Gestión de las intervenciones individuales y colectivas para la promoción de la salud y prevención de la enfermedad</t>
  </si>
  <si>
    <t xml:space="preserve">Inadecuado seguimiento a la gestión </t>
  </si>
  <si>
    <t>Inadecuado seguimiento a la gestión en la formulación de normas, políticas, planes y programas para las intervenciones colectivas e individuales de promoción de la salud y prevención de la enfermedad</t>
  </si>
  <si>
    <t xml:space="preserve">Permiso para Experimentación de Plaguicidas
Registro Sanitario para un producto plaguicida de uso en Salud Pública </t>
  </si>
  <si>
    <t xml:space="preserve">Talento humano insuficiente para atender los procesos misionales.                  
Falta de adherencia a los procesos y procedimientos del sistema integrado de gestión, así como a la adecuada aplicación de los procesos administrativos al interior del Ministerio.                  
Debilidades en la coordinación conceptual y metodológica para el desarrollo de actividades al interior de la Dirección y la aplicación de la asistencia técnica.                  
Falta estructuración y fortalecimiento de sistemas de información respecto a algunas temáticas de la Dirección, que permitan la recolección, consolidación y análisis de la gestión para la toma de decisiones.                  
</t>
  </si>
  <si>
    <t xml:space="preserve">Dificultades en la coordinación y articulación para el establecimiento de criterios y metodologías de trabajo con otros actores del sistema.                  
Recortes presupuestales y directivas presidenciales  </t>
  </si>
  <si>
    <t xml:space="preserve">Requerimientos de la Oficina de Control Interno y demás entes de control.                            
Pérdida de credibilidad y confianza hacia la institución por el no cumplimiento de las funciones asignadas a través de la Constitución y la Ley.                            
Pérdidas económicas por multas a la Entidad e incremento de costos en prórrogas y adiciones presupuestales.                            
Población del país no recibe de manera oportuna las respuestas en salud.               </t>
  </si>
  <si>
    <t>Alta (4)</t>
  </si>
  <si>
    <t xml:space="preserve">Verificar la implementación correcta de las políticas, planes, programas, estrategias y proyecto a través de la implementación de un plan de monitoreo               
Realizar actualización semestral de la normatividad aplicable por parte de cada una de las subdirecciones.                
</t>
  </si>
  <si>
    <t>Deacuerdo al resultado encontrado despues del seguimiento se emitirán de forma inmediata el acto administrativo (lineamiento, concepto, resolución, circular), para la adecuada implementación de las politicas, planes, programas o proyectos para la promoción de la salud y prevención de la enfermedad.</t>
  </si>
  <si>
    <t>Se realizan mesas de trabajo por parte de los grupos de la dirección               
Realizar análisis en el subcomité Integrado de Gestión de la Dirección de Promoción y Prevención.</t>
  </si>
  <si>
    <t>Viceministro de Salud Pública. Director de Promoción y Prevención. Director Jurídico</t>
  </si>
  <si>
    <t>Acto Administrativo, para la adecuada implementación de las politicas, planes, programas o proyectos para la promoción de la salud y prevención de la enfermedad.</t>
  </si>
  <si>
    <t xml:space="preserve">
Memorando o comunicado respecto al traslado de recursos.                   
Solicitud de inclusión de talento humano           
</t>
  </si>
  <si>
    <t xml:space="preserve">Viceministro de Salud Pública. Director de Promoción y Prevención.                 
"Director de Promoción y Prevención 
Ordenador del Gasto"      </t>
  </si>
  <si>
    <t>Inadecuado suministro/ enrega de productos y servicios ante la atención inoportuna de los tramites de control y Fiscalizacion de Medicamentos de Control Especial</t>
  </si>
  <si>
    <t xml:space="preserve">Inadecuado suministro/ entrega de productos y servicios </t>
  </si>
  <si>
    <t xml:space="preserve">No se respeta el derecho al turno para dar respuesta en los diferentes tramites                   
Falta de capacitación de personal, respecto a las actividades desarrolladas por el FNE a todo nivel de la organización, para la implementación de las mejores prácticas o herramientas que optimicen el manejo de los tramites                  
La equivoca respuesta de las solicitudes de inscripciones   </t>
  </si>
  <si>
    <t xml:space="preserve">La imposicion de topes presupuestales del Ministerio de Hacienda y Crédito Público a las Entidades Públicas ya sea por razones administrativas o económicas motivadas en la norma o disposiciones del ejecutivo,                   
Solicitudes especiales de tramites por parte de entidades que requieren un tiempo de inferior al establecido por ley                </t>
  </si>
  <si>
    <t xml:space="preserve">Un posible desabastecimiento medicamentos de control especial                            
Futuras demandas por parte de los diferentes usuarios que no obtuvieron sus respuestas en los tiempos establecidos por la norma                             
Investigaciones disciplinarias y fiscales a las partes involucradas.    </t>
  </si>
  <si>
    <t xml:space="preserve">Verificar la ejecucion de los tramites en el orden de solicitud.               
Revisar el cumplimiento de induccion y reinducccion al personal que ejecuta los tramites de la UAE-FNE               
Validacion de la solicitud Inscripción, renovación, ampliación, modificación, cancelación, para realizar cualquier tipo de actividad relacionada con el manejo de materias primas de control especial y/o medicamentos que las contengan
"       </t>
  </si>
  <si>
    <t>Alto</t>
  </si>
  <si>
    <t>Revisar la fecha de notificacion al usuario y su oportunidad.</t>
  </si>
  <si>
    <t>Coordinador GIT Control y Fiscalizacion UAE -FNE</t>
  </si>
  <si>
    <t xml:space="preserve">Documentar como punto de control y politica de operacion en el procedimiento GMTP02 Control y fiscalización de estupefacientes, psicotrópicos, precursores de drogas y productos que los contengan.Asi mismo ajustar la Hoja de ruta del GIT Control y Fiscalizacion, el cual debe incluir el radicado y fecha de llegada de la solicitud.           
Documentar como politica de operacion en el procedimiento GMTP02 Control y fiscalización de estupefacientes, psicotrópicos, precursores de drogas y productos que los contengan  la revision de la induccion y reinduccion al personal que ejecute los tramites del FNE  
Documentar como punto de control y politica de operacion en el procedimiento GMTP02 Control y fiscalización de estupefacientes, psicotrópicos, precursores de drogas y productos que los contengan. un  visto bueno del Coordinador en la Hoja de ruta del GIT Control y Fiscalizacion, el cual debe ser ajustada con informaconla oportunidad en el tramite. </t>
  </si>
  <si>
    <t>Procedimiento GMTP02 Control y fiscalización de estupefacientes ajustado y publicado. Hoja de ruta GIT ajustada.         
Procedimiento GMTP02 Control y fiscalización de estupefacientes con la inclusion de politicas de operación sobre inducciony reinduccion}.  ajustado y publicado.    
Procedimiento GMTP02 Control y fiscalización de estupefacientes con la inclusion de politicas de operación de oportunidad en la Hoja de ruta ajustado y publicado</t>
  </si>
  <si>
    <t>Establecer un mecanismo que genere alertas de oportunidad de respuesta a los tramites del FNE .</t>
  </si>
  <si>
    <t>Director UAE - FNE</t>
  </si>
  <si>
    <t>Herramienta tipo tecnologico que genere alertas de oportunidad</t>
  </si>
  <si>
    <t xml:space="preserve"> Análisis de Recursos del SGSS y Planeación Financiera Territorial</t>
  </si>
  <si>
    <t>Inexactitud</t>
  </si>
  <si>
    <t>Inexactitud durante el análisis y elaboración de los documentos y conceptos técnicos de sostenibilidad financiera  y proyección de los recursos  del Sistema General de Seguridad Social en Salud</t>
  </si>
  <si>
    <t xml:space="preserve">Desconocimiento por parte del personal a cargo de la elaboración y análisis de los documentos de sostenibilidad, su normatividad y proceso.                  
Insuficiencia en la capacidad y conectividad de los equipos con los que se registra y procesa la información.                  
Falta de personal capacitado que conozca el procedimiento y la interolución con otras áreas                  
Falta de oportunidad por parte de otras áreas en la remisión de la información requerida para los análisis y estudios                
</t>
  </si>
  <si>
    <t xml:space="preserve">Inoportunidad en el reporte o entrega de la información                  
Cambio normativo.                  
Inconsistencias en la información remitida por parte de los actores del SGSSS, departamentos y distritos    </t>
  </si>
  <si>
    <t xml:space="preserve">Presentación de informes erróneos o inconsistentes                            
Pérdidas de información, generandose Informes inconsistentes y extemporáneos                            
Reprocesos en la elaboración de los escenarios y documentos de sostenibilidad.                            
Ineficiencia en la oportunidad de los análisis y estudios                             
  Informes extemporáneos  lo que no permite la toma de decisiones oportunas                            
Retraso y reproceso en la ejecución de la actividad por ajustes requeridos debido a los cambios en la normatividad.                            
Reproceso en el análisis de la información y no oportunidad en los resultados.                            
</t>
  </si>
  <si>
    <t>extremo</t>
  </si>
  <si>
    <t xml:space="preserve">Capacitar y orientar al personal nuevo que tenga asignado dentro de sus funciones el apoyo en el análisis y elaboración de los documentos y estudios de sostenibilidad.               
Consolidar las variables macroeconómicas inherentes al comportamiento general de la economía.               
Realizar el análisis de las fuentes de información del régimen Contributivo y Régimen subsidiado.               
Revisar y aprobar el documento "Estudio de Sostenibilidad del Aseguramiento en salud". </t>
  </si>
  <si>
    <t xml:space="preserve">Revisión y análisis de la información con periodos de corte.               
Realizar mesas de trabajo para  presentación  preliminar de los resultados de los  análisis previo a la emisión del documento.     </t>
  </si>
  <si>
    <t xml:space="preserve">Realizar jornada de capacitación durante el IV. trimestre de cada vigencia sobre la normatividad vigente,  criteriosy parámetros de análisis
Revisar y validar  trimestralmente  la información,con el fin de detectar  posibles inconsistencias  y mejorar la calidad de la información  en cada revisión.             
Revisar  los resultados de los  análisis, previo a la presentación del informe preliminar, durante el I. semestre de cada vigencia.    </t>
  </si>
  <si>
    <t>Coordinador Grupo Sostenibilidad Financiera y Flujo de Recursos del SGSSS</t>
  </si>
  <si>
    <t xml:space="preserve">Capacitación         
Matriz  control de reporte e inconsistencias evidenciadas         
Listados de asistencia    
</t>
  </si>
  <si>
    <t xml:space="preserve">Realizar seguimiento a aquellas entidades que no reportan información en los términos establecidos o la información  reportada presenta inconsistencias. </t>
  </si>
  <si>
    <t>Comunicación de solicitud de cumplimiento con el reporte.</t>
  </si>
  <si>
    <t xml:space="preserve"> Ciclo de Vida y Reingeniería de Sistemas de Información</t>
  </si>
  <si>
    <t>Inexactitud en el desarrollo o actualización del software de los sistemas de información misionales</t>
  </si>
  <si>
    <t xml:space="preserve">Falta de claridad en la definición de los requerimientos, por parte de las dependencias.                  
Desconocimiento de los  lineamientos operativos de la OTIC para el tema de Desarrollo de software.                  
Imprecisión en la definición del alcance del proyecto                  
Insuficientes casos de prueba realizados al Sistema                </t>
  </si>
  <si>
    <t xml:space="preserve">
 Cambios en la normatividad que puedan afectar la normal ejecución del proyecto.                  
Falta de claridad en la solicitud de las diferentes entidades solicitantes                
</t>
  </si>
  <si>
    <t xml:space="preserve">Fallas de tipo administrativo, como detrimento patrimonial, sobrecostos, en imagen pérdida de credibilidad y confianza por parte de los usuarios.                            
Fallas a nivel técnico, software que no satisface las necesidades de los usuarios, afectación tanto en el desempeño del área usuaria como en la interoperabilidad con otros sistemas, generando una sobrecarga en la mesa de ayuda.                            
</t>
  </si>
  <si>
    <t xml:space="preserve">Revisar la pertenencia y descripcion de los requerimientos de la solicitud de servicio o requerimiento en el formato GVTF01 Solicitud Servicio Requerimiento.               
Verificar la realización periódica de las socializaciones dadas al personal relacionado con la temática de desarrollo y administración a las socializaciones dadas por la OTIC, de los  Lineamientos Generales de Operación para la OTIC y Lineamientos de Desarrollo Seguro de Software.               
Revisar el Alcance del proyecto (Sistema de información a desarrollar)               
Verificar el cumplimiento de las especificaciones definidas al sistema en los Formatos diligenciados CVSF07 Caso de Uso y/o CVSF10 Mantenimientos Software Especificación.   </t>
  </si>
  <si>
    <t>Verificar el funcionamiento del software en ambiente de preproducción.</t>
  </si>
  <si>
    <t>improbable(2)</t>
  </si>
  <si>
    <t xml:space="preserve">ncluir politicas de operación de del procedimientodo donde se establezca la socializciones periodicas  a los  Lineamientos Generales de Operación para la OTIC y Lineamientos de Desarrollo Seguro de Software y los responsables de su ejcucion y realizacion </t>
  </si>
  <si>
    <t>Jefe OTIC</t>
  </si>
  <si>
    <t>Procedimientos CVS ajustados con la inclusión de las políticas de operación  publicadas.</t>
  </si>
  <si>
    <t xml:space="preserve">Solicitar el Centro de Datos Externo detener el proceso asociado al software del sistema de información misional.                 
Analizar el tipo de error generado teniendo en cuenta los requisitos del usuario funcional, y definir la solución a aplicar.                 
Realizar los ajustes requeridos al sistema de información misional, que pueden ser catalogados como incidencias o mantenimientos.                 
Desarrollar pruebas para verificar que la solución opera satisfactoriamente.                 
Solicitar el ingreso del aplicativo misional al Centro de Datos Externo en el formato establecido y enviar al correo oticinfraestructurayseguridad@minsalud.gov.co.                 
</t>
  </si>
  <si>
    <t>Profesional asignado para la Temática de Desarrollo de la OTIC
Jefe de dependencia o delegado, que lidera funcionalmente el sistema de información</t>
  </si>
  <si>
    <t xml:space="preserve">Sistema de información misional detenido.                   
Revisión de las causas y posibles soluciones, evidenciado en listado de asistencia.                   
Sistema de información misional ajustado.                   
Correo electrónico evidenciando la realización de pruebas y su correcta aprobación.                   
Sistema de información misional en operación.                </t>
  </si>
  <si>
    <t xml:space="preserve"> Integración de Datos de Nuevas Fuentes al Sistema de Gestión de Datos</t>
  </si>
  <si>
    <t>Inadecuado suministro/ entrega de los modelos multidimensionales construidos para las fuentes de datos a ser incorporadas a la Bodega de Datos de SISPRO (SGD)</t>
  </si>
  <si>
    <t>Inadecuado suministro/ entrega  de productos/servicios</t>
  </si>
  <si>
    <t xml:space="preserve">Falta de conocimiento específico de lo que se quiere, por parte de las dependencias.                  
Aplicación errónea de criterios o instrucciones en cualquiera de las fases del proceso de integración.                 
</t>
  </si>
  <si>
    <t xml:space="preserve">
Cambios en la normatividad que puedan afectar la normal ejecución del cubo dispuesto.                  
Calidad de los datos para fuentes externas     </t>
  </si>
  <si>
    <t xml:space="preserve">       
El cubo no satisface las necesidades de los usuarios y se afecta el desarrollo de sus actividades                            
Pérdida de credibilidad y confianza con usuarios internos y externos   </t>
  </si>
  <si>
    <t xml:space="preserve">Revisar el análisis de fuentes y perfilamiento de datos.               
Validar el resultado de las pruebas técnicas del modelo multidimensional por parte del Líder de la temática SGD   </t>
  </si>
  <si>
    <t>Validar el resultado de las pruebas funcionales del modelo multidimensional por parte del usuario</t>
  </si>
  <si>
    <t xml:space="preserve">Ajustar procedimiento IFDP01 respecto a la redacción del punto de control de la actividad Realización del Análisis de Fuentes y Perfilamiento de Datos           
Ajustar procedimiento IFDP01 respecto a la redacción del punto de control de la actividad Realizar pruebas técnicas al modelo multidimensional (cubo)           
Ajustar procedimiento IFDP01 respecto a la redación del punto de control de la actividad Realizar pruebas funcionakes al modelo multidimensional (cubo)           
</t>
  </si>
  <si>
    <t xml:space="preserve"> 
   Punto de control ajustado en la actividad 4 del procedimiento IFDP01          
Punto de control ajustado en la actividad 7 del procedimiento IFDP01          
Punto de control ajustado en la actividad 8 del procedimiento IFDP01    </t>
  </si>
  <si>
    <t xml:space="preserve">Inhabilitar las claves de usuario asociadas a las consultas de la información para el cubo.                 
Analizar el tipo de error generado teniendo en cuenta los requisitos del usuario funcional, y definir la solución a aplicar.                 
Realizar los ajustes requeridos al cubo de información.                 
Desarrollar pruebas para verificar que la solución opera satisfactoriamente.                 
Disponer en producción el modelo multidimensional (Cubo) e informar al usuario.  </t>
  </si>
  <si>
    <t xml:space="preserve">Profesional de la OTIC asignado a la Temática de la Bodega de Datos
</t>
  </si>
  <si>
    <t xml:space="preserve">
Claves de usuario para consultas del cubo inhabilitadas.                   
Documento identificando las causas y posibles soluciones (Formatos ASIF06 Listado de Asistencia a Reuniones).                   
Cubo ajustado.                   
Correo electrónico evidenciando la realización de pruebas y su correcta aprobación.                   
"Disponer en producción el modelo multidimensional (Cubo).
Comunicación escrita informando la puesta en producción del nuevo cubo."   </t>
  </si>
  <si>
    <t>Gestión de la protección social en salud</t>
  </si>
  <si>
    <t>Incumpimiento de los objetivos establecidos para la atención de las necesidades en salud mediante la generacion de estudios y metodologias, con el fin de realizar la propuesta de actualización de los beneficios en salud, Exclusiones, la CUPS, MIPRES, cuotas moderadoras y copagos.</t>
  </si>
  <si>
    <t xml:space="preserve">Incumplimiento de objetivos </t>
  </si>
  <si>
    <t xml:space="preserve">Consulta Plan de Beneficios en Salud                         
Consulta  Costos y Tarifas              </t>
  </si>
  <si>
    <t xml:space="preserve">Falta de planeación de recursos para pago de proveedores que generan los estudios técnicos, insumo necesarios para el analisi de exclusiones.                   
Incidencias en  las herramientas tecnológicas de soporte en los procesos de actualización de los Beneficios en Salud (CUPS y Exlusiones) y Mipres. 
</t>
  </si>
  <si>
    <t xml:space="preserve">Baja participación de la sociedad y de los grupos de interés para la actualización de los Beneficios en Salud (CUPS, exlusiones y MIPRES)                  
Baja calidad de la información necesaria para adelantar los estudios técnicos para la actualización de los Beneficios en Salud (CUPS, exlusiones y MIPRES)                  
Entrega extemporánea o no entrega de la información por parte de los actores externos que intervienen o hacen parte del proceso actualización de los Beneficios en Salud (CUPS, exlusiones y mipres). 
</t>
  </si>
  <si>
    <t xml:space="preserve">
Incumplimiento de compromisos frente a la actualización y/o definición de los estudios análisis o herramientas para la actualización de los Beneficios en Salud (CUPS ,Exlusiones ) y MIPRES.                            
Pérdida de credibilidad.                            
Incumplimiento de los objetivos estratégicos de la Dirección de Regulación de Beneficios, Costos y Tarifas en el Aseguramiento en Salud  y a su vez del Ministerio de Salud y Protección Social.                            
Incumplimiento de la normatividad vigente.             </t>
  </si>
  <si>
    <t xml:space="preserve">Realizar las actividades establecidas en  la metodologia para la actualización de la Clasificación Unica de Procedimientos en Salud CUPS (Fase de nominación, Fase de analisis Técnico- Cientifico y Fase de Decisiones y seguimiento integral)               
Realizar las actividades establecidas en  la metodologia  procedimiento analisis Tecnico cientifico y participativo para la determinación de los servicios y tecnologias que no podran ser financiados con recursos publicos asignados a la salud (Fase de nominación y priorización, Fase de analisis Técnico- Cientifico, fase de consulta a pacientes potencialmente afectados y ciudadania  y Fase de adopción y publicación de las decisiones)               
Realizar las actividades establecidas para inclusión de beneficios en Salud  (Fase de nominación, Fase de evaluación, Fase de inclusión  y Fase de Decisiones )               
Revisión permanente de la herramienta tecnologica para procesos de actualización  </t>
  </si>
  <si>
    <t xml:space="preserve">Realizar revisión permanente en la herramienta tecnologica antes y durante la fase de nominacion de los procedimientos de actualización de la CUPS, Exclusiones, Beneficios en Salud y MIPRES.               
Realizar publicación en pagina WEB del Ministerio de los actos administrativos para observaciones, antes de la adopción y publicación de las decisiones.               
Realizar y publicar los documentos de los diferentes procesos en la página web del minsterio. </t>
  </si>
  <si>
    <t xml:space="preserve">Revisión de las metodologías aplicadas para ajuste y corrección de las mismas, con el fin de que cumplan los requisitos de ley.                 
Aplicación de las metodologías ajustadas de acuerdo con el procedimiento.                 
Divulgación de la propuesta de exclusiones del Sistema o ampliación progresiva de los Beneficios en Salud ajustada.    </t>
  </si>
  <si>
    <t>Director de Regulación de Beneficios, Costos y Tarifas del Aseguramiento en Salud</t>
  </si>
  <si>
    <t xml:space="preserve">Metodologías ajustadas.                   
Propuesta de exclusiones del Sistema o ampliación progresiva de los Beneficios en Salud .                   
Resultados de la divulgación de la propuesta.     </t>
  </si>
  <si>
    <t>Patrimonios autonomos y entidades liquidadas</t>
  </si>
  <si>
    <t>Gestión  Documental</t>
  </si>
  <si>
    <t>Gestión Juridica</t>
  </si>
  <si>
    <t>Administración de Bienes e insumos</t>
  </si>
  <si>
    <t>Gestión Financiera</t>
  </si>
  <si>
    <t>Gestión de Contratación</t>
  </si>
  <si>
    <t>Gestion de soporte de las tecnologias</t>
  </si>
  <si>
    <t>Control y evaluación de la gestión</t>
  </si>
  <si>
    <t xml:space="preserve">Gestión y prevención de asuntos disciplinarios </t>
  </si>
  <si>
    <t>Inexactitud en la expedición de Actos Administrativos del Orden Secuencial de Pagos</t>
  </si>
  <si>
    <t xml:space="preserve">Incumplimiento de compromisos  de las obligaciones pactadas en el contrato de fiducia mercantil </t>
  </si>
  <si>
    <t xml:space="preserve">Incumplimiento de compromisos </t>
  </si>
  <si>
    <t xml:space="preserve">Inoportuna atención de necesidades o requerimientos </t>
  </si>
  <si>
    <t>Inoportuna atención a las necesidades o requerimientos en la expedición de certificaciones laborales</t>
  </si>
  <si>
    <t>Acciones legales en contra de los servidores públicos</t>
  </si>
  <si>
    <t xml:space="preserve">Falta de experiencia del personal                  
Falta de rapidez en los equipos de computo                  
No se actualizan las historias laborales que se devuelven a archivo central               </t>
  </si>
  <si>
    <t xml:space="preserve">Interrupción del aplicativo CETIL                  
Cambios en la regulación                  
Cambios de gobierno                         
</t>
  </si>
  <si>
    <t xml:space="preserve">   
Capacitar al personal en el uso de Cetil y brindar apoyo en las dudas que se presenten               
Diligenciar la solicitud de prestamo en el formato establecido y asegurar la devolucion del documento               
Diligenciamiento del excel denominado Reparto Único del CETIL y asiganción a los reponsables de tramitar la petición en CETIL
</t>
  </si>
  <si>
    <t>fuerte</t>
  </si>
  <si>
    <t>Casi seguro</t>
  </si>
  <si>
    <t>Insifnificante</t>
  </si>
  <si>
    <t>Actualizar el procedimiento PELP04 Certificaciones de entidades liquidadas</t>
  </si>
  <si>
    <t>ALTA</t>
  </si>
  <si>
    <t>Coordinador de grupo</t>
  </si>
  <si>
    <t>Solicitar prorroga para emitir la certificación</t>
  </si>
  <si>
    <t>Servidor público asignado</t>
  </si>
  <si>
    <t>Comunicado con amplización de plazo</t>
  </si>
  <si>
    <t xml:space="preserve">Falta de herramienta para realizar un adecuado análisis del contrato y de los informes de gestión presentados por el Patrimonio                   
Falta de personal interdisciplinario para hacer un seguimiento adecuado al contrato  </t>
  </si>
  <si>
    <t>Informes de gestión que no contegan la totalidad de las obligaciones y gestiones realizadas</t>
  </si>
  <si>
    <t xml:space="preserve">Realizar seguimiento al contrato </t>
  </si>
  <si>
    <t xml:space="preserve">Sanciones de orden disciplinario                             
Ineficiente administración de los recursos  </t>
  </si>
  <si>
    <t xml:space="preserve">Implementación de monitoreo a través de base de datos </t>
  </si>
  <si>
    <t>Incumplimiento de los objetivos establecidos en la aplicación de las directrices administrativas y técnicas en materia de gestión documental en el Ministerio de Salud y Protección Social.</t>
  </si>
  <si>
    <t xml:space="preserve">Incumplimiento de los objetivos establecidos </t>
  </si>
  <si>
    <t xml:space="preserve">Falta de capacitación a los servidores públicos con respecto  a la aplicabilidad del proceso de gestión documental.                  
Falta de personal idóneo en la dependencias que administren los archivos de gestión.                  
Falta de compromiso de las dependencias en la implementación del proceso de gestión documental                
</t>
  </si>
  <si>
    <t>Cambios o modificaciones de la normatividad  externa que afecten los procesos de gestión documental o los de la entidad.</t>
  </si>
  <si>
    <t>Incumplimiento al Sistema Intregrado de gestión
Incumplimiento normativo en materia de gestión documental y archivistica</t>
  </si>
  <si>
    <t xml:space="preserve">Mantener actualizados los instrumentos Archivísticos.               
Brindar capacitaciones en gestión documental a los servidores públicos del MSPS.               
Realizar acompañamiento en la implementación del proceso técnico al personal responsable del archivo de gestión en las dependencias del MSPS.             
</t>
  </si>
  <si>
    <t xml:space="preserve">Realizar seguimiento a los planes de trabajo establecidos en el informe de estados de archivos de gestión del MSPS vigencia 2018    </t>
  </si>
  <si>
    <t>Actualizar el procedimiento GDOP01 Planeación documental, en lo referente a las actividades y puntos de control.</t>
  </si>
  <si>
    <t>Contratación de personal profesional idóneo en materia de gestión documental</t>
  </si>
  <si>
    <t>Dar cumplimiento en materia archivística en el MSPS y a los requerimientos del AGN.</t>
  </si>
  <si>
    <t xml:space="preserve">Grupo administración documental </t>
  </si>
  <si>
    <t xml:space="preserve">Incumplimiento legal </t>
  </si>
  <si>
    <t>Incumplimiento legal al vencerse los términos para actuaciones judiciales</t>
  </si>
  <si>
    <t xml:space="preserve">Fallas en el manejo y recepción de la correspondencia.                  
Fallas en la vigilancia judicial por parte de los abogados en los procesos a su cargo.                  
Demoras o deficiencias en conceptos emitidos por dependencias del Ministerio                   
Personal insuficiente para atender optimamente los procesos judidciales             </t>
  </si>
  <si>
    <t>Procesos de apoyo</t>
  </si>
  <si>
    <t xml:space="preserve">
Cambio de la normatividad                  
Indebida notificacion por parte de  los Despachos Judiciales                  
Fallas o incompatibilidades en los sistemas de informacion de la rama judicial                  
Baja asignación de presupuesto para contratación recursos humanos y tecnologicos                  
Alto volumen de procesos juidiciales    </t>
  </si>
  <si>
    <t xml:space="preserve">Insuficiencia de  información para iniciar las actuaciones correspondientes.                            
Inactividad en el ejercicio de la defensa judicial.                            
Inejecucion de las actividades a cargo de los apoderados.                             
No contar con el insumo tecnico necesario para realizar la defensa de los intereses de la Entidad.                             
</t>
  </si>
  <si>
    <t>Apoyar la vigilancia judicial de procesos a traves de apoderados que tengan diligencia en otras ciudades               
Presentar informes mensuales que contengan las actuaciones judiciales efectuadas en el periodo</t>
  </si>
  <si>
    <t>Realizar vigilancia judicial semanalmente por parte de los apoderados.</t>
  </si>
  <si>
    <t xml:space="preserve">            Remision del asunto para inicio de actuaciones disciplinarias.                 
Actuar en las etapas posteriores dentro de los procesos judiciales.  </t>
  </si>
  <si>
    <t xml:space="preserve">Coordinador(a) Grupo Defensa Legal                 
Apoderado designado   </t>
  </si>
  <si>
    <t xml:space="preserve">Comunicaciones oficiales                   
Actuaciones radicadas en despacho  </t>
  </si>
  <si>
    <t xml:space="preserve">Incumplimeinto legal </t>
  </si>
  <si>
    <t>incumplimiento legal en la aprobación de las pólizas</t>
  </si>
  <si>
    <t xml:space="preserve">Inexactitud en la verificación jurídica por deficiencias tecnicas en la estructuración de los estudios previos                   
Personal insuficiente para gestionar la contratación                  
Omisión de la normatividad jurídica, técnica y financiera en los documentos previos, pliego de condiciones, solicitudes de modificación y de liquidaciones               </t>
  </si>
  <si>
    <t xml:space="preserve">Inconsistencias en el cumplimiento de los requisitos de los contratistas para iniciar la contratación, adelantar modificaciones contractuales, así como también los trámites de liquidación y post liquidación                  
Incumplimiento de las clausulas del contrato por parte del contratista    </t>
  </si>
  <si>
    <t xml:space="preserve">Desgaste administrativo por reprocesos.                            
Sanción disciplinaria para responsables y/o intervinientes en el trámite.                            
Deficiente ejecución del contrato, convenio o negocio jurídico de naturaleza contractual.                            
Falta de respaldo por parte de la entidad para exigir a las aseguradoras el cumplimiento del contrato de seguro                            
Responsabilidad patrimonial                        
</t>
  </si>
  <si>
    <t xml:space="preserve">Verificar las garantías que se requieren para celebrar el contrato                
Verificar y aprobar la garantía, observando para el efecto el cumplimiento de la normatividad aplicable, siendo este un requisito de la ejecución contractual               
Dar visto bueno por parte del coordinador del área  a la verificación de la aprobación de la póliza que realiza el abogado                
</t>
  </si>
  <si>
    <t>Realizar acta de aprobación de póliza con el fin de ajustar, corregir y aclarar aquellos eventos relacionados con la vigencia, cuantía y amparos de la garantía única, que podría llevar al incumplimiento legal</t>
  </si>
  <si>
    <t xml:space="preserve">Revisión de los documentos de estudios previos y anexos y pliegos de condiciones para adecuarlos conforme a las garantías exigidad frente a la obra y/o servicio contratado                   
Analizar la situación relacionada con el siniestro y su relación con los amparos contratados                  
Notificar al área de control interno disciplinario para efectuar la correspondiente investigación              
</t>
  </si>
  <si>
    <t>Grupo de Ejecución y Liquidación Contractual</t>
  </si>
  <si>
    <t xml:space="preserve">Memorando de aclaración  con el fin de dar a conoer por qué se generó el error del pliego de condiciones                    
Expediente contractual revisado con el fin de verificar y corregir los errores generados en el pliego de condiciones                   
Memorando notificando el incidente     </t>
  </si>
  <si>
    <t>Incumplimiento de objetivos en  la  elaboración jurídica del pliego de condiciones  por parte del Ministerio</t>
  </si>
  <si>
    <t xml:space="preserve">Inexactitud en la verificación jurídica por deficiencias tecnicas en la estructuración de los estudios previos                   
Personal insuficiente para gestionar la contratación                  
Omisión de la normatividad jurídica, técnica y financiera en los documentos previos, pliego de condiciones, solicitudes de modificación y de liquidaciones                  
Complejidad en el cargue de documentos en la plataforma de contratación del Estado  </t>
  </si>
  <si>
    <t xml:space="preserve">Cambios de Gobiernos y de dinámicas contractuales                  
Inconsistencias en el cumplimiento de los requisitos de los contratistas para iniciar la contratación, adelantar modificaciones contractuales, así como también los trámites de liquidación y post liquidación                 
</t>
  </si>
  <si>
    <t xml:space="preserve">Desgaste administrativo por procesos                            
Adjudicación de contratos, convenios o negocios jurídicos de naturaleza contractual a oferente no calificado.                            
Deficiente ejecuciòn del contrato                            
Detrimento patrimonial                            
Pérdida de la imagen institucional 
Demoras y/o retrasos en ejecución del proceso </t>
  </si>
  <si>
    <t xml:space="preserve">Revisar jurìdicamente  las solicitudes de contratación de bienes, obras y/o servicios de las dependencias del Ministerio.                
Revisar y aprobar  por parte del Ordenador del Gasto los documentos proyectados por el Grupo de Gestión Contractual con base en los estudios previos allegados por las áreas técnicas.               
Revisar  de acuerdo con la modalidad de selección,  las hojas de control correspondientes con el fin de asegurar que el expediente contractual contiene todos los documentos requeridos.               
Revisar en las sesiones del Comité Asesor de Contratación, los aspectos del proceso de selección siempre y cuando esta instancia proceda.                
Revisar y aprobar  por parte del Abogado Filtro los documentos proyectados por el Grupo de Gestión Contractual con base en los estudios previos allegados por las áreas técnicas.              </t>
  </si>
  <si>
    <t>Identificación y verificación del expediente contractual o de la documentación asociada al respectivo proceso de selección por parte del Grupo Gestión Contractual</t>
  </si>
  <si>
    <t xml:space="preserve">            Revisión de los documentos de estudios previos y anexos y pliegos de condiciones para adecuarlos a la normatividad vigente                 
Notificar a la dependencia solicitante del nuevo inicio del proceso de contratación                  
Notificar al área de control interno y disciplinario para efectuar la correspondiente investigación             </t>
  </si>
  <si>
    <t xml:space="preserve">Nuevo pliego de condiciones                   
Memorando para notificar a la dependencia solicitante del nuevo inicio del proceso de contratación                    
Memorando para notificar al área de control interno y disciplinario para efectuar la correspondiente investigación                  
</t>
  </si>
  <si>
    <t xml:space="preserve">inexactitud </t>
  </si>
  <si>
    <t xml:space="preserve">No se cuenta con soporte para el aplicativo SII                  
No se tiene un control de la entrega de los expedientes del OSP   </t>
  </si>
  <si>
    <t xml:space="preserve">Demandas contra la Entidad                            
Inoportunidad en la atención de las peticiones    </t>
  </si>
  <si>
    <t xml:space="preserve">Entregar los expedientes del OSP al personal mediante formato de asignación y control                
Verificar el acto administrativo contra los soportes y/o el SII                 </t>
  </si>
  <si>
    <t xml:space="preserve">Actualizar el procedimiento PELP03 "Expedición de Actos Administrativos del Orden Secuencial de Pagos" </t>
  </si>
  <si>
    <t xml:space="preserve">No existe </t>
  </si>
  <si>
    <t>Solicitar al Grupo de Soporte Informático el acceso al SII</t>
  </si>
  <si>
    <t>Líder del proceso</t>
  </si>
  <si>
    <t>Correo electrrónico</t>
  </si>
  <si>
    <t>Inadecuado suministro de insumos de oficina y servicios de transporte, fotocopiado y mantenimiento  en el Ministerio de Salud y Protección Social.</t>
  </si>
  <si>
    <t xml:space="preserve">Falta de seguimiento y control por parte del supervisor  en las solicitudes de insumos  de papelería, artículos de oficina  e insumos de impresión                  
Incumplimiento por parte del proveedor con las obligaciones contractuales en la entrega y suministro de elementos o prestación de servicios de mantenimiento, parque automotor, aseo y cafeteria.                  
Errores en las solicitud y distribución del suministro al interior del Ministerio.                  
La no realización de mantenimientos del parque automotor                   
Falta de cumplimiento de las condiciones requeridas del Ministerio por parte del contratista de Aseo y cafeteria                  
Falta de mantenimiento de asensores, UPS, locativos, plantas eléctricas, tubos de salvamento.                  
</t>
  </si>
  <si>
    <t xml:space="preserve">Mala calidad de los bienes adquiridos </t>
  </si>
  <si>
    <t xml:space="preserve">Afectación de la operación frente al normal funcionamiento y ejecución de las labores de los servidores públicos y contratistas del Ministerio.                            
Desabastecimiento de los insumos necesarios para la operación de las dependencias.                            
Demoras en laprestación del servicio, condiciones inseguras viales                            
Incumplimiento en la capacidad de adquisición de equipos como hornos, equipos energizados, y mal servicio prestado por personal de aseo y cafeteria como mala señalización, posible generación de accidentes de trabajo.                            
Inclumplimiento con las obligaciones especificas contractuales del proveedor.  </t>
  </si>
  <si>
    <t>Rara Vez (1)</t>
  </si>
  <si>
    <t>revisión de las condiciones impuestas por el MSPS frente a la calidad de los bienes con el fin de aplicar  Pólizas de cumplimiento por parte de los proveedores.               
Realizar mantenimientos correctivos al parque automotor               
Verificar si el suministro, pedido o servicio esta pendiente de entrega o ejecución.</t>
  </si>
  <si>
    <t xml:space="preserve">Verificar que dentro del plan de adquisiciones de cada vigencia se contemplen los  recursos necesarios comprometidos  oportunamente  para la adquisición de bienes de papelería e insumos de oficina y demás servicios como mantenimiento, fotocopiado, transporte.               
Verificar que en el aplicativo de los elementos,  las solicitudes de insumos  de papelería, artículos de oficina  e insumos de impresión se registren de manera adecuada y a su vez se evalue por el supervisor del contrato de papeleria o elementos de oficina               
Realizar la supervisión y seguimiento de los contrato a través de Colombia Compra Eficiente, de las ordenes de entrega frente a los etandares de los pedidos por parte del Supervisor, el cumplimiento de los requisitos establecidos por el MSPS.               
Capacitar al personal designado para realizar las solicitudes y distribución del pedido.               
Realizar mantenimientos preventivos  y correctivos al parque automotor               
Se realizan mantenimientos periodicos o de acuerdo a los cronogramas establecidos de asensores, UPS, locativos, plantas eléctricas                          
</t>
  </si>
  <si>
    <t xml:space="preserve">Coordinador Grupo Administración Recursos Físicos        
Supervisor del contrato        
Supervisor del contrato de parque automotor.        
</t>
  </si>
  <si>
    <t xml:space="preserve">ABIP01  Administración de bienes actualizado.         
"Procedimiento ABIP01  Administración de bienes actualizado.
Listados de asistencia a capacitaciones"         
"Lista de chequeo e inspección de vehículos.
Procedimiento actualizado ABIP03 Administración del parque automotor"  </t>
  </si>
  <si>
    <t xml:space="preserve">Establecer punto de control dentro del procedimiento ABIP01  Administración de bienes, en donde se establezca la actividad de verificar el funiconamiento del aplicativo de los elementos de insumos y se garantice el registro de manera adecuada.           
Establecer punto de control dentro del procedimiento ABIP01  Administración de bienes, en donde se indique la actividad de capacitación teniendo en cuenta el cambio de proveedor y realizar la verificación de que todos los funcionarios requeridos inicialmente recibieron la capacitación, en caso de no ser así se deben citar a los faltantes para asegurar que los pedidos se realicen adecuadamente en el aplicativo.             
Realizar formato para inspección preoperativa, actualizar procedimiento ABIP03 Administración del parque automotor y establecer el control para garantizar que se realice la inspección establecida para evitar incidentes o accidentes viales.           
Actualizar procedimiento ABIP01, con el fin de establecer los  puntos de control para asegurar que los recursos se contemplen dentro del plan de adquisiciones para cada vigencia.           
Capacitar al personal de conductores de los vehículos para garantizar la realización adecuada de las inspecciones preoperativas de los vehículos y la importancia del PESV.  
</t>
  </si>
  <si>
    <t xml:space="preserve">
Hacer efectivo el cumplimiento de la póliza del contratista.                 
En caso de materialización del riesgo se toman recursos de la reserva presupuestal de la Subdirección para la adquisición de insumos.                 </t>
  </si>
  <si>
    <t xml:space="preserve">Supervisora del contrato.                 
Coordinadores de recursos físicos y coordinador de administración de insumos   </t>
  </si>
  <si>
    <t xml:space="preserve">Cumplimiento en la entrega de suministros a la entidad.                   
Plan de adquisiciones y recursos     </t>
  </si>
  <si>
    <t xml:space="preserve">Inexactitud de  la información reportada en el sistema de inventarios de bienes en servicio </t>
  </si>
  <si>
    <t xml:space="preserve">Verificación inoportuna de todos los bienes que contienen a su servicio los servidores públicos y/o contratistas del MSPS.                  
La no devolución o reintegro de los bienes a cargo.                  
La no revisión de  Inventario de Bienes en servicio y en bodega                  
Seguimiento inadecuado del Nivel de actualización del inventario de bienes en servicio                  
Falta de divulgación a servidores y contratistas del procedimiento para recibir o trasladar bienes.                  
No reportar a Control Interno Disciplinario la  pérdida del bien, ni la gestión para su recuperación.                  
</t>
  </si>
  <si>
    <t>Incumplimiento del contratista frente a la obligación de entrega de bienes a la Entidad.</t>
  </si>
  <si>
    <t xml:space="preserve">Pérdida de Credibilidad de la Entidad.                            
Detrimento Patrimonial.                            
Sanciones Legales.                            
Dificultad en la construcción de Informes.                            
Desgaste Administrativo.                            
Investigaciones disciplinarias.                            
Inconsistencias en las pruebas selectivas de inventario físico.                       
</t>
  </si>
  <si>
    <t>Rara vez(1)</t>
  </si>
  <si>
    <t xml:space="preserve">Verificación del Sistema software de inventarios de activos fijos  y bodega.                 
Verificar el reintegro o traslado adecuadamente de los bienes a cargo y el diligenciamiento del Formato ABIF06 Traslado de Bienes, diligenciado asignando o traslado de bienes en servicio.               
Revisión de  Inventario de Bienes en servicio y en bodega, cotejo de Placa para Identificar los bienes en servicio asignado por el sistema  para el proceso de inventarios y activos fijos . A través de la pistola de codificación. (serie, descripción del elemento y valor).               
Realizar el seguimiento del Nivel de actualización del inventario de bienes en servicio a través de indicador.               
Revisar que se divulgue a los servidores y contratistas el procedimiento para recibir y trasladar los bienes en custodia.               
</t>
  </si>
  <si>
    <t xml:space="preserve">Comunicaciones enviadas  a Ex-Servidores Públicos, Ex-Contratistas y Supervisores de Contratos  en caso de inconsistencias en los bienes que tenia a cargo.               
Reportar a la Oficina de Control Interno Disciplinario en los casos que se evidencie la pérdida del bien y no sea posible su recuperación.               
Pruebas selectivas de inventarios en las dependencias.      
</t>
  </si>
  <si>
    <t>Coordinadfor de recursos físicos</t>
  </si>
  <si>
    <t>Actualizar el ABIM01 Manual para el manejo administrativo
de Bienes en el que se establezca la divulgación y socialización a servidores publicos y contratistas de la responsablidad de custodia de bienes a cargo. Enviar comunicados por la intranet acerca de los procedimientos para recibir y trasladar los bienes a cargo.
Documentar el proceso y la frecuencia para las comunicaciones enviadas  a ex-Servidores Públicos y ex-Contratistas y Supervisores de Contratos  en caso de inconsistencias en los bienes que tenia a cargo.</t>
  </si>
  <si>
    <t xml:space="preserve">M01 Manual para el manejo administrativo
de Bienes actualizado
Pieza comunicativa divulgada a servidores publicos y contratistas
Documentos con procedimiento para comunicar </t>
  </si>
  <si>
    <t xml:space="preserve">
Reestablecer el software en caso de perdida de la información en herramienta                 
Se realizara prueba selectiva de acuerdo con los lineamientos establecidos para identificar ubicación del bien, servidor responsable y se continúa con el proceso ya sea de traslado o disciplinario.                             
</t>
  </si>
  <si>
    <t>Coordinador de recursos fisicos</t>
  </si>
  <si>
    <t xml:space="preserve">Herramienta restablecida      
"ABIF12 VERIFICACIÓN DE INVENTARIO FÍSICO
Informe generado por el software de inventarios"    </t>
  </si>
  <si>
    <t xml:space="preserve"> Inexactitud  de las cantidades físicas de medicamentos, biológicos e insumos en salud pública en bodega contra el sistema de inventarios</t>
  </si>
  <si>
    <t xml:space="preserve"> 
Realización inadecuada del inventario de bienes en bodega (Muebles, insumos, medicamentos y biológicos)                  
Inadecuada identificación de los bienes en bodega.                  
No realización de pruebas aleatorias mensuales de los bienes almacenados en la bodega.                  
No realización del inventario físico de todos los insumos almacenados en la bodega de propiedad del Ministerio.                  
Los operarios de bodega no veririfcan oportunamente las diferencias presentadas en las cantidades de los elementos en el despacho de los mismos.                  
No realización de seguimiento y medición de los inventarios fisicos de insumos en la bodega. </t>
  </si>
  <si>
    <t>no identificadas</t>
  </si>
  <si>
    <t xml:space="preserve">Las Direcciones Territoriales o Entes adscritos no informan oportunamente cualquier diferencia presentada en las entregas.                  
Incidentes en vias de transporte lo que cause demoras en entregas o daños en los insumos </t>
  </si>
  <si>
    <t xml:space="preserve">Inconsistencias detectadas por parte de Entes de control.                            
Pérdida de credibilidad e imagen de la Entidad.                            
Detrimento patrimonial.                            
Investigaciones disciplinarias.                            
Sanciones legales                            
Perdidas o daños de insumos de interes en salud pública.                            
Dificultad en la construcción de Informes.                            
Desgaste administrativo.                            
</t>
  </si>
  <si>
    <t xml:space="preserve">Realizar el  inventario de bienes en bodega (Muebles, insumos, medicamentos y biológicos) a través del Sistema de inventarios de activos y bodega                
Realizar la identificación de los bienes en bodega Identificados mediante tarjetas kardex los registros de sus ingresos y salidas.               
Realización de Pruebas aleatorias mensuales de los bienes almacenados en la bodega de acuerdo a cronograma.               
Programar y realizar el levantamiento de inventario físico anualmente de todos los elementos almacenados en la bodega de propiedad del Ministerio.               
Verificación de despacho a Entidades adscritas o a Secretarias de Salud   </t>
  </si>
  <si>
    <t xml:space="preserve">
Reporte a la Oficina de Control Interno Disciplinario en  los casos que se evidencie la pérdida del insumo y no sea posible su recuperación.               
Gestionar la Póliza de todo riesgo daños materiales en caso de conocer un siniestro.               
Aplicar el seguimiento, monitoreo y medición del nivel de Inventario físico de insumos en la bodega.                
</t>
  </si>
  <si>
    <t xml:space="preserve">Establecer punto de control en la actividad de hacer inventario de Insumos, en el cual se evidencie la elaboración del reporte mensual decantidades y fechas de vencimiento.           
Verificar que la totalidad de tarjetas kardex coincida con lo reportado en el Sistema  para el proceso de inventarios y activos fijos  " Software en tecnología Net" y documentar como y quien será el responsable de dicho control.           
Verificar que los despachos hacia las secretarias departamentales de salud estén de acuerdo las solicitudes.    
</t>
  </si>
  <si>
    <t>Coordinador Grupo Administración Recursos Físicos y Coordinador de Administración de insumos</t>
  </si>
  <si>
    <t xml:space="preserve">Procedimiento actualizado          
Documento con en donde se indique como se va a realizar dicha verificación y el Sistema de " Software en tecnología Net" actualizado contra tarjetas kardex.         
Informe de despachos vs solicitudes.             
</t>
  </si>
  <si>
    <t xml:space="preserve">Restablecimiento del back up con la información del aplicativo de inventarios.                 
Se realizara prueba selectiva de acuerdo con los lineamientos establecidos para identificar ubicación del insumo, servidor responsable y se continúa con el proceso.             </t>
  </si>
  <si>
    <t xml:space="preserve">Aplicativo re establecido.                   
"Registro que arroja la herramienta
Memorando ORFEO enviado a la dependencia competente "    </t>
  </si>
  <si>
    <t>Inexactitud al aplicar deducciones o aumentos en las obligaciones adquiridas del MSPS</t>
  </si>
  <si>
    <t xml:space="preserve">Desconocimiento de la normatividad vigente                  
Interpretacion inadecuada de los tipos de contratos adquiridos por el MSPS                  
Identificación inadecuada del tipo de regimen                  
No se cuenta con la lista de chequeo de los documentos a subir en la pagina de contratos del MSPS     </t>
  </si>
  <si>
    <t xml:space="preserve">Falta de claridad en la nueva reglamentación normativa                  
Falta de requisitos legales en la factura                  
Fallas en el sistema SIIF                  
Errores aritméticos en la factura             </t>
  </si>
  <si>
    <t xml:space="preserve">Generacion de devolucion y solicitud de reintegros ,  incurrir en errores en la presentacion de la informacion de medios magneticos </t>
  </si>
  <si>
    <t xml:space="preserve">Actualizar a los integrantes del grupo sobre normatividad vigente, no esta documentada, no se aplica.    
Verificar cuando se va hacer la obligación los lineamientos para determianr el tipo de contrato, regimen etc    
Utilizar la lista estandarizada de los documentos que se deben escanear y subir a la pagina de contratos.   
</t>
  </si>
  <si>
    <t>no determinado</t>
  </si>
  <si>
    <t xml:space="preserve">incluir en las politicas del procedimiento Registro Contable y Generación de la Obligación la obligatoriedad de capacitar y aplicar la norma vigente           
Generar el documento de lineamientos y asociarla al procedimiento para aplicarla           
Generar la lista de chequeo y asociarla al procedimiento para aplicarla   </t>
  </si>
  <si>
    <t>Coordinador del grupo de Contabilidad</t>
  </si>
  <si>
    <t xml:space="preserve">Procedimiento actualizado, listados de asistencia         
Lineamientos publicados y socializados         
Lista de chequeo socializada y aplicada    </t>
  </si>
  <si>
    <t>Realizar los ajustes y notificar al grupo de tesoreria.</t>
  </si>
  <si>
    <t>Coordinador grupo contabilidad</t>
  </si>
  <si>
    <t xml:space="preserve">Memorando </t>
  </si>
  <si>
    <t>Incumplimiento de compromisos al no pagar oportunamente las obligaciones con recursos de inversión</t>
  </si>
  <si>
    <t>Incumplimiento de compromisos en la identificación de las consignaciones cargadas por la DTN al portafolio del Ministerio, para la su debida clasificación e imputación de los ingresos</t>
  </si>
  <si>
    <t>financiero</t>
  </si>
  <si>
    <t xml:space="preserve">Solicitud inoportuna de PAC por parte de las dependencias                  
Acumulación de pago de los contratistas de varios meses                  
Presentación de cuentas con errores y demoras en la corrección de los mismos                 
 Pérdida de documentos posterior a su radicación                  
</t>
  </si>
  <si>
    <t>Fallas en la herramienta SIIF Nación</t>
  </si>
  <si>
    <t xml:space="preserve">Afectación del PAC                            
Atraso en el pago                            
Retrasos en el pago                            
 Retraso en los pagos                                   
</t>
  </si>
  <si>
    <t xml:space="preserve">. Expedir Circular anual, al inicio de año, con el cronograma de PAC firmada por el Secretario General y entregarla a las dependencia del reporte mensual de PAC               
a. Comprobar mensualmente la solicitud de PAC realizada por cada dependencia establecida frente a la aprobación del rubro.               
a. Validar mensualmente que las dependencias responsables de pedir el PAC, realicen la actividad a tiempo               
a. Requerir específicamente a las dependencias que no presentaron la solicitud de PAC, la solicitud de los recursos antes de que venza la fecha límite establecida por el MHCP               
b.Comparar el PAC ejecutado por cada dependencia frente al PAC solicitado, identificadndo las diferencias y requiriendo al área que presenta rezago la pronta presentación de las cuentas               
b. Realizar mensualmente, seguimiento a las cuentas que pueden presentar retrasos en sus pagos y requerir el pago al supervisor               
c. Revisar de manera detallada los documentos presentados por parte del supervisor y contratista para cada pago y solicitud oportuna de las correcciones necesarias.               
d.  Realizar mensualmente seguimiento a las cuentas que deben presentar los contratistas, de no ser presentadas a más tardar los últimos días del mes, requerir a los contratistas, si el contratista ya presentó la cuenta de cobro, investigar lo sucedido con el radicado en orfeo  </t>
  </si>
  <si>
    <t>Revisión de las solicitudes de PAC, y el valor ejecutado</t>
  </si>
  <si>
    <t>Actualizar procedimiento GFIP12 Programación y utilización del PAC</t>
  </si>
  <si>
    <t>Coordinador del grupo de presupuesto</t>
  </si>
  <si>
    <t>procedimiento actualizado</t>
  </si>
  <si>
    <t xml:space="preserve">Enviar correo electrónico a las dependencias identificadas, requiriendo la solicitud de los recursos necesarios relacionados con el PAC, e informando el tiempo disponible para ello.                 
Pagar las cuentas de los contratistas que se encuentran pendientes de pago y que presentan los documentos correspondientes                 
</t>
  </si>
  <si>
    <t xml:space="preserve">Coordinador Grupo de Tesorería
Director UAE - Fondo Nacional de Estupefacientes"                 
"Coordinador Grupo de Tesorería
Director UAE - Fondo Nacional de Estupefacientes"     </t>
  </si>
  <si>
    <t xml:space="preserve">Correo electrónico                   
Pago realizado               
</t>
  </si>
  <si>
    <t>lider de proceso</t>
  </si>
  <si>
    <t>correo elcctrónico</t>
  </si>
  <si>
    <t xml:space="preserve">Incumplimiento por parte de las dependencias sobre la obligación oportuna de reporte de  información y soporte de los ingresos o reintegros al Grupo de Tesorería.                  
El tiempo asignado a la actividad de identificación de ingresos es menor que el necesario </t>
  </si>
  <si>
    <t xml:space="preserve">Mantenimientos y ajustes en el aplicativo SIIF efectuados por el MHCP lo que no permite acceder al sistema temporalmente.                  
Carga de información por parte de la DTN de consignaciones que no corresponden a la entidad                  
La información por parte de quien consigna respecto a la consignación y los soportes correspondientes  </t>
  </si>
  <si>
    <t xml:space="preserve">No se reflejan oportunamente los ingresos en los estados financieros de la entidad                            
Demora en la identificacion y clasificación de los ingresos que corresponden al Ministerio                            
Dificultad en identificar el concepto por el cual se realiza la consignación                            
Mayor tiempo utilizado en la identificación de los ingresos que corresponden al Ministerio y su clasificación                            
Dificultad en identificar el concepto por el cual se realiza la consignación                          </t>
  </si>
  <si>
    <t xml:space="preserve">.  Generar anualmente comunicación dirigida a las áreas recordando la responsabilidad de informar las consignaciones de recursos relacionados con sus temas               
b. Aumento de tiempo disponible para la identificación de los ingresos               
Validar mensualmente la información brindada por la áreas, frente a la información publicada por la DTN               
Verificar mensualmente la consignación con el consignante, cuyos datos se relacionan en la misma consignación     </t>
  </si>
  <si>
    <t>Generar al final del mes, listado de consignaciones pendientes por identificar</t>
  </si>
  <si>
    <t>Actualizar procedimiento GFIP11, Identificación de ingresos, reintegros y devoluciones</t>
  </si>
  <si>
    <t>Coordinador del grupo de tesoreria</t>
  </si>
  <si>
    <t>Coordinador de Tesorería
Director UAE - Fondo Nacional de Estupefacientes</t>
  </si>
  <si>
    <t>Conciliar los ingresos</t>
  </si>
  <si>
    <t>Partidas conciliadas</t>
  </si>
  <si>
    <t>Inexactitud en la expedición de certificado del disponibilidad presupuestal y/o del registro presupuestal</t>
  </si>
  <si>
    <t xml:space="preserve">
 Desconocimiento del catálogo de clasificación presupuestal por parte de los funcionarios con perfil SIIF Gestión de Gasto                  
Registrar información diferente a la indicada en la solicitud de CDP y/o  Registro presupuestal (rubro, valor, tercero, Objeto)      </t>
  </si>
  <si>
    <t xml:space="preserve">            Incorrecta imputación presupuestal                            
Desfinanciación de otros rubros del presupuesto, desgaste administrativo por reprocesos </t>
  </si>
  <si>
    <t>Visto bueno en cada documento de CDP y registro presupuestal expedido. Procedimiento GFI-P03 Expedición de Certificado Disponibilidad Presupuestal.  Procedimiento GFIP04 Registro presupuestal compromiso</t>
  </si>
  <si>
    <t>Verificar la afectación presupuestal del CDP o registro presupuestal por parte del Coordinador del Grupo de Presupuesto, previamente a la firma del mismo.</t>
  </si>
  <si>
    <t>Corregir inmediatamente la información incorrecta (rubro presupuestal, valor, objeto y/o tercero) del CDP o registro presupuestal.</t>
  </si>
  <si>
    <t>Aceptar</t>
  </si>
  <si>
    <t>Coordinador Grupo Presupuesto
Director UAE - Fondo Nacional de Estupefacientes</t>
  </si>
  <si>
    <t>Comprobante de CDP o registro presupuestal corregido</t>
  </si>
  <si>
    <t xml:space="preserve">Incumplimiento legal al no presentar informes en las fechas establecidas </t>
  </si>
  <si>
    <t>Inexactitud en el contenido de los informes a cargo de la Oficina de Control Interno</t>
  </si>
  <si>
    <t xml:space="preserve">Exigencias adicionales a las funciones y actividades previstas.                  
Debilidades en la verificación y validación de la calidad de los informes.                  
Debilidad en la aplicación de pruebas, procedimientos y técnicas de auditoria.              
</t>
  </si>
  <si>
    <t>Debilidades en la calidad en la información en cuanto a veracidad, completitud, oportunidad y confiabilidad.</t>
  </si>
  <si>
    <t xml:space="preserve">Pérdida de credibilidad en la gestión de la Oficina.                            
Sanciones                            
Inducir a análisis y/o toma de decisiones erróneas a los usuarios de los productos de la OCI                            
Reprocesos en la elaboración de informes                            
Planes de mejoramiento innecesarios   </t>
  </si>
  <si>
    <t xml:space="preserve">Antes de iniciar la elaboración de un informe de evaluación y seguimiento, el jefe de la Oficina de Control Interno,  revisa con el profesional responsable, los criterios definidos en las fichas técnicas del informe respectivo y precisa orientaciones finales para que se proceda a su elaboración.                 
Revisar el informe de evaluación y seguimiento antes de remitirlo al área competente, para constatar que el profesional encargado, aplicó los criterios definidos en la ficha técnica del informe. En caso de incumplir alguna directriz, lo devuelve para su ajuste respectivo y posterior aprobación.               
Validar el Plan de Auditorias para constatar que el objetivo, alcance y criterios definidos son pertinentes y cumplen con las características establecidas en el Manual de Auditoria. En caso de que el Plan no cumpla con alguna pauta, el jefe de control interno lo devuelve al equipo auditor para su ajuste respectivo y posterior aprobación.               
Revisar el informe preliminar de auditoría para asegurarse de su calidad y pertinencia. En caso de encontrar inconsistencias, lo devuelve al equipo auditor para que se hagan los ajustes del caso y se proceda a su aprobación y envío al auditado.                 
Verificar el informe final de auditoría para constatar que las observaciones de los auditados fueron analizadas por el equipo auditor. En caso de encontrar inconsistencias, lo devuelve al equipo auditor para que se hagan los ajustes del caso y se proceda a su aprobación y remisión.                    
</t>
  </si>
  <si>
    <t>El Jefe de Control Interno, cuando detecte que en el informe se ha presentado una inexactitud, enviará un correo electrónico al responsable, solicitando su corrección inmediata.</t>
  </si>
  <si>
    <t>Insignificante (1)</t>
  </si>
  <si>
    <t>Corregir y socializar el informe</t>
  </si>
  <si>
    <t>Profesional competente a cargo</t>
  </si>
  <si>
    <t>Informe corregido</t>
  </si>
  <si>
    <t xml:space="preserve">Inoportunidad por parte de las áreas en el suministro de la información y documentación que constituyen insumos para la elaboración de los informes a cargo de la Oficina de Control Inrerno.                  
Debilidad en la revisión del marco normativo interno y externo que establece requerimientos de informes para la Oficina de Control Interno                  
Exigencias adicionales a las funciones y actividades previstas.     </t>
  </si>
  <si>
    <t xml:space="preserve">Fallas tecnológicas en las plataformas de los entes externos receptores de los informes.                  
Cambios frecuentes o ambigüedades de la normatividad,  relacionadas con las funciones de control interno.                
</t>
  </si>
  <si>
    <t xml:space="preserve">Información descontextualizada, desactualizada e irrelevante.                             
Análisis inadecuados o sin evidencia documental suficiente, generación de informes incompletos que no corresponden a la realidad del tema objeto de seguimiento.                            
Conclusiones, observaciones o hallazgos equivocados, pérdida de credibilidad en la gestión de la Oficina.                            
Seguimientos extemporáneos y sanciones.                            
Inducir a análisis y/o toma de decisiones erróneas  a los usuarios de los productos de la Oficina de Control Interno, reprocesos en la elaboración de informes para que cumplan con los requisitos en calidad y oportunidad.                            
Desgaste administrativo, respuesta inadecuada e inoportuna a requerimientos                      </t>
  </si>
  <si>
    <t xml:space="preserve">Remitir anualmente a las áreas del Ministerio memorando dando a conocer la periodicidad de los informes y las fechas en las que éstas deben reportar la información que constituye insumo para la elaboración de éstos. En caso de no reporte oportuno, los profesionales de la Oficina remitirán correo electróncio reiterando solicitud.               
Revisar anualmente los requisitos legales para identificar los informes que se deben realizar durante la vigencia y formular Plan Operativo que se actualiza mensualmente a partir de nuevas disposiciones internas o externas o de imprevistos que se presenten.               
Cada vez que se presenta una solicitud adicional a las programadas, el Jefe de la Oficina de Control Interno revisa el Plan Operativo y lo ajusta de acuerdo con las nuevas prioridades. En caso de actualizarse el Plan, informa a los profesionales de la Oficina los cambios pertinentes.                
</t>
  </si>
  <si>
    <t>Revisar el Plan Operativo  y verificar si existe fecha de vencimiento próxima de entrega de informes. En caso de no haber recibido el producto para su aprobación, remite un correo electrónico al profesional de la OCI responsable del tema, para que justifique su demora y lo insta a su entrega inmediata.</t>
  </si>
  <si>
    <t>Remitir informe de manera extemporánea</t>
  </si>
  <si>
    <t>Informe remitido</t>
  </si>
  <si>
    <t>Incumplimiento de compromisos para la entrega del software</t>
  </si>
  <si>
    <t xml:space="preserve"> Afiliación en forma colectiva al Sistema de Seguridad Social Integral a trabajadores independientes miembros de agremiaciones, asociaciones y comunidades religiosas</t>
  </si>
  <si>
    <t>Afiliación en forma colectiva al Sistema de Seguridad Social Integral a trabajadores independientes miembros de agremiaciones, asociaciones y comunidades religiosas</t>
  </si>
  <si>
    <t xml:space="preserve">Inapropiada reducción de los tiempos en fases criticas del proyecto como definición de especificaciones, desarrollo y pruebas.                  
Falta de seguimiento al desarrollo del proyecto.                  
No continuidad o renovación tardía de contrato de prestación de servicios de personal que esta desarrollando e implantando el software.               
</t>
  </si>
  <si>
    <t>Cambios en la normatividad que afectan la normal ejecución del proyecto.                  
Entrega tardía de datos externos a ser incorporados en el sistema.</t>
  </si>
  <si>
    <t xml:space="preserve">Fallas de tipo administrativo, como detrimento patrimonial, sobrecostos, en imagen pérdida de credibilidad y confianza por parte de los usuarios.                            
Fallas a nivel técnico, software que no satisface las necesidades de los usuarios, afectación tanto en el desempeño del área usuaria como en la interoperabilidad con otros sistemas, generando una sobrecarga en la mesa de ayuda.   </t>
  </si>
  <si>
    <t xml:space="preserve">
 Verificar que el cronograma tenga holguras de tiempo en la ruta critica del proyecto.               
Hacer seguimiento periódico a la ejecución del cronograma (reuniones) con el usuario funcional o líderes de las dependencias del Ministerio, para conocer los avances por actividades especificas.               
Hacer Plan de Adquisiciones con la programación de la contratación de la Oficina de TIC, acorde a las necesidades de recurso humano para el cumplimiento de la entrega de los productos de software comprometidos.                 
</t>
  </si>
  <si>
    <t xml:space="preserve">Pólizas de cumplimiento en los contratos de Consultoría para desarrollo de sistemas de información.               
Reprogramar el desarrollo del software para un período posterior, teniendo en cuenta las prioridades vigentes.                
</t>
  </si>
  <si>
    <t xml:space="preserve">Contactar al área funcional solicitante para analizar las causas del incumplimiento e impacto en las etapas del ciclo de vida  de desarrollo de software, y ajustar el cronograma de actividades para la entrega del aplicativo.                 
Realizar las actividades de desarrollo y/o mantenimiento del aplicativo según el cronograma actualizado y la etapa del ciclo de vida actual (proceso CVC01 Ciclo de Vida y Reingeniería de Sistemas de Información).                 
Realizar la publicación y notificación al área funcional de la puesta en producción del aplicativo misional, cerrando el requerimiento solicitado.   </t>
  </si>
  <si>
    <t xml:space="preserve">Profesional asignado para la Temática de Desarrollo de la OTIC
Jefe de dependencia o delegado, que lidera funcionalmente el sistema de información"                 
"Profesional asignado para la Temática de Desarrollo de la OTIC
Jefe de dependencia o delegado, que lidera funcionalmente el sistema de información"                 
Profesional asignado para la Temática de Desarrollo de la OTIC                             
</t>
  </si>
  <si>
    <t xml:space="preserve">Cronograma actualizado y listado de asistencia a reuniones diligenciado.                   
Aplicativo desarrollo y/o con mantenimiento.                   
"Comunicación escrita con notificación al área funcional de la puesta en producción del aplicativo misional.
Acta de cierre."     </t>
  </si>
  <si>
    <t>Direccionamiento Estrategico ( Cooperació  Internacional)</t>
  </si>
  <si>
    <t>Inadecuanda planificación para la formulación de la agenda de cooperación internacional que incluya elementos como: Estrategias, recursos y/o trámites para el  Ministerio de Salud y  Protección Social</t>
  </si>
  <si>
    <t xml:space="preserve">Falta de planeación de la agenda para participar en escenarios internacionales de cooperación                  
Inoportunidad en la entrega de insumos técnicos  por parte de las dependencias para gestionar escenarios de participación internacional                   
Falta de estrategias de gestión de oferta  y demanda de cooperación internacional y nacioanl, público y privada   del  sector salud y protección social   </t>
  </si>
  <si>
    <t>Falta de claridad en las condiciones de financiación y técnicas  en las ofertas recibidads para participar en escenarios de cooperación internacional</t>
  </si>
  <si>
    <t xml:space="preserve">     
 No participación en los espacios de cooperación priorizados                            
Incumplimiento de compromisos por parte del MSPS a nivel internacional                            
Pérdida de oportunidades para en incidir en la decisiones                            
Pérdida de credibilidad frente a los cooperantes                            
Afectación en la consecución de recursos financieros o técnicos de cooperación internacional                                                 
Reprocesos en la gestión de escenarios de cooperación internacional                                             
</t>
  </si>
  <si>
    <t xml:space="preserve">Aplicar los lineamientos emitidos por el Gobierno Nacional en materia de cooperación internacional               
Aplicar los criterios para formular iniciativas, proyectos o convenios               
Preparar la agenda internacional prevista               
Establecer, aprobar y socializar las estrategias de planificación para la preparación de la agenda de Cooperación para el Sector               
</t>
  </si>
  <si>
    <t>Seguimiento periódico a los compromisos establecidos en las matrices de Cooperación y demas instrumentos de Planeación que establecen compromisos y periodos de cumplimeinto de las metas</t>
  </si>
  <si>
    <t xml:space="preserve">   
Establecer las estrategias de planificación para el desarrollo de la agenda internacional, a través de la socializacion de la Guia de Cooperación y Relaciones Internacionales y de acompañamiento a las dependencias técnicas del MSPS, en los procesos de Gestion de Cooperacion tanto técnica como económica, ademas de la preparación de asistencia y participar en escenarios de Cooperació           
Realizar reuniones periodicas de validación y seguimiento de los procesos en curso y por suceder relacionados con Cooperación y relaciones Internacionales           
</t>
  </si>
  <si>
    <t>Coordinador Grupo de Cooperación y RI</t>
  </si>
  <si>
    <t xml:space="preserve">
 Procedimiento actualizado que contenga estrategias de planificación         
Acta de reuniones, matriz seguimiento actualizada    </t>
  </si>
  <si>
    <t>Actualizar y socializar las matrices de Cooperación con las dependencias técnicas del Sector a fin de que se identifiquen las debilidades en los procesos de gestión y trámite de  procesos de Cooperación y representación en escenarios Internacionales</t>
  </si>
  <si>
    <t>Grupo de Cooperacion y Relaciones Internacionales</t>
  </si>
  <si>
    <t>M,atrices actualizadas y socializadas</t>
  </si>
  <si>
    <t>Inopotuno seguimiento a la gestión</t>
  </si>
  <si>
    <t>I noportuno seguimiento a la gestión en la administración de archivos por parte de las dependencias y grupo de administración documental, lo cual puede conllevar a la pérdida o extracción de la documentación  durante las diferentes fases del documento.</t>
  </si>
  <si>
    <t xml:space="preserve">Desconocimiento del proceso de gestión documental de los servidores públicos.                  
Ubicación errada de los documentos en la asignación  o en su ubicación física durante el ciclo vital del documento.                  
Ingreso de personal no autorizado al grupo de administración documental y/o a los archivos de gestión en las dependencias.                  
No se formaliza el préstamo documental en los formatos establecidos de acuerdo al procedimiento.                  
La no verificación de la entrega total de la documentación de carácter misional por parte de los servidores públicos en el momento de su retiro.                  
Extracción o alteración de los documentos que hacen parte integral del expediente que esta en préstamo.                  
</t>
  </si>
  <si>
    <t xml:space="preserve">Cambios o modificaciones de la normatividad externa que afecten los procesos de gestión documental o los de la entidad.                  
Evento catastrófico el cual genere pérdida total o parcial de la documentación.   </t>
  </si>
  <si>
    <t>Pérdida o extracción de la documentación</t>
  </si>
  <si>
    <t xml:space="preserve">Diligenciar el módulo de préstamo en el gestor documental y uso del formato de consulta préstamo del archivo central GDOF05.               
Diligenciar los instrumentos de descripción documental (listas de chequeo, inventarios documentales, hojas de control, planillas de correspondencia, entre otros).            
</t>
  </si>
  <si>
    <t>Realizar seguimiento a las comunicaciones por medio del Gestor documental ORFEO</t>
  </si>
  <si>
    <t>Realizar capacitaciones internas al Grupo de Administración Documental en materia de los ejes temáticos de las dependencias para ser mas exactos y eficientes en la actividad de distribución y radicación de las comunicaciones en el gestor documental.</t>
  </si>
  <si>
    <t>Grupo Gestión Documental</t>
  </si>
  <si>
    <t>Actas de Reunión, Listado de asistencia</t>
  </si>
  <si>
    <t>lIncumplimiento legal de os términos establecidos en la Ley disciplinaria vigente y demás normas complementarias</t>
  </si>
  <si>
    <t xml:space="preserve">Ausencia o retraso en la entrega de la información solicitada a las distintas dependencias.                  
Demoras en la segunda instancia.                  
Información errada en las solicitudes de información probatoria (criterios).                  
Alta rotación o personal insuficiente en la Oficina de Control Interno Disciplinario.                  
Alto volumen en asignación de asuntos al Abogado.             
</t>
  </si>
  <si>
    <t xml:space="preserve">Incumplimiento en la entrega de información solicitada a las entidades o personas externas tales como la UGPP, entre otros.                  
Mora en la remisión de los procesos iniciados por la Procuraduría General de la Nación, la UGPP, el Ministerio de Trabajo, entre otros.  </t>
  </si>
  <si>
    <t xml:space="preserve">Investigaciones disciplinarias si el vencimiento de términos está injustificado, pérdida de credibilidad en la función disciplinaria, desgaste administrativo, glosas por parte de entes de control (competencia preferente de la Procuraduría por violación al derecho de defensa del investigado) e impunidad.
Incumplimiento en términos procesales </t>
  </si>
  <si>
    <t xml:space="preserve">
 Seguimiento a informes mensuales de la gestión disciplinaria en el Subcomité Integrado de Gestión de la Oficina.               
Verificar en las bases de datos de quejas y de autos el estado de las novedades y de los procesos.               
Aplicación de todas las etapas procesales establecidas en la norma disciplinaria vigente. </t>
  </si>
  <si>
    <t xml:space="preserve">Seguimento a loc compromisos en el Subcomité Integrado de gestión de la oficina </t>
  </si>
  <si>
    <t xml:space="preserve">Cuando el vencimiento de términos no afecta el desarrollo del proceso disciplinario en primera instancia, se solicita al abogado comisionado realizar las acciones necesarias para subsanar el vencimiento. 
Cuando el vencimiento de términos se presenta en segunda instancia, se requiere a la Dirección Jurídica para que agilice el trámite correspondiente.
"                 
Cuando el vencimiento de términos no afecta el desarrollo del proceso disciplinario en primera instancia, se cumplen los compromisos descritos en el Acta del Subcomité Integrado de Gestión de la Oficina y/o Actas de reunión personalizadas (Actas de reunión).                  
Realiza seguimiento a los compromisos descritos en el Acta del Subcomité Integrado de Gestión de la Oficina y/o Actas de reunión personalizadas (Actas de reunión).                </t>
  </si>
  <si>
    <t xml:space="preserve">Abogado Comisionado de la OCID.                 
Jefe de la Oficina de Control Interno Disciplinario.    </t>
  </si>
  <si>
    <t xml:space="preserve">Acta del Subcomité Integrado de Gestión de la Oficina y/o Actas de reunión personalizadas (Actas de reunión).                   
"Auto apertura de investigación.
Acta del Subcomité Integrado de Gestión de la Oficina y/o Actas de reunión personalizadas (Actas de reunión).
Memorando recordando el vencimiento de términos.
"                   
Actuaciones disciplinarias implementadas.                   
Acta del Subcomité Integrado de Gestión de la Oficina y/o Actas de reunión personalizadas (Actas de reunión).                 
</t>
  </si>
  <si>
    <t xml:space="preserve">Daño de activos </t>
  </si>
  <si>
    <t>Daño de activos  en Data Center</t>
  </si>
  <si>
    <t xml:space="preserve">No tener documentadas las actividades estipuladas en la política de backups.                  
Por obsolescencia tecnológica se puede presentar indisponibilidad y/o pérdida de información.                  
Hacer mal uso en la navegación de sitios web por parte de los usuarios del MSPS puede llevar a pérdida de los tres pilares de la información.       </t>
  </si>
  <si>
    <t xml:space="preserve">
   Ataque tecnológico: espionaje, virus informáticos, etc.                  
Falla total y prolongada de energía eléctrica.      </t>
  </si>
  <si>
    <t xml:space="preserve">No disponer de la trazabilidad de los eventos y fallas sobre los procesos de backup, no tener la base de conocimientos sobre los mismos. No verificar que el backup se genere correctamente.                            
No disponibilidad e integridad de la información y vulnerabilidades de seguridad.                            
Saturación del ancho de banda, generando indisponibilidad o lentitud del servicio de internet. Fuga de información confidencial e Inestabilidad de la infraestructura tecnológica por malware.                             
                           Indisponibilidad de los servicios tecnológicos. Sustracción de información confidencial.                            
Indisponibilidad de los servicios tecnológicos.                          
</t>
  </si>
  <si>
    <t xml:space="preserve">Aplicación de los procesos documentados de backup de los servicios TI.               
Estructuración de procesos contractuales para la renovación tecnológica  </t>
  </si>
  <si>
    <t xml:space="preserve">Realización de pruebas de recuperación de las copias de seguridad de la infraestructura tecnológica del DataCenter.               
Aplicación y/o seguimiento a herramientas de control de acceso y administración de canales de Internet               
Monitoreo y seguimiento a la infraestructura del DataCenter               </t>
  </si>
  <si>
    <t>Gestión del Talento Humano</t>
  </si>
  <si>
    <t>Inoportuna atención de necesidsades/ requerimientos  para proveer el talento humano requerido por la entidad</t>
  </si>
  <si>
    <t xml:space="preserve">Verificación inadecuada de las vacantes definitivas, temporales de carrera administrativa.                  
Falta de capacitación de los servidores públicos para presentarse a encargos.                  
Debilidades en el ejercicio de la planificación de la gestión para proveer cargos   </t>
  </si>
  <si>
    <t>Deficit  del Presupuesto de funcionamiento o recursos de inversión.</t>
  </si>
  <si>
    <t xml:space="preserve">Incumplimiento en la provisión de empleos.                            
Sobrecarga de trabajo.                            
Incumplimiento de los objetivos institucionales.                            
Deficiencias en la selección del personal.                            
Demoras en la provisión del personal requerido por las dependencias.                            
Procesos disciplinarios.                            
Incumplimiento del Programa Entorno Laboral Saludable.                            
Interrupción del Servicio.                            
Disminución de la calidad de clima laboral.                          
</t>
  </si>
  <si>
    <t xml:space="preserve">
 Verificar la disponibilidad y tipo de vacancia definitiva o temporal para la provisión de empleos                
Verificar la inclusión en el diagnóstico de necesidades de capacitación las competencias requeridas para los cargos que se encuentren vacantes y que los perfiles actuales no cumplan.               
Cotejar lo planeado contra lo ejecutado analizando los cargos provistos comparados con los cargos a proveer.               
Verificar que se realice y tengan en cuenta las necesidades de la Dependencia en el  anteproyecto de presupuesto para cada vigencia    </t>
  </si>
  <si>
    <t xml:space="preserve">Realizar seguimiento a través de Informes e Indicadores de gestión </t>
  </si>
  <si>
    <t>GTHP01 Provisión empleos de carrera administrativa y de libre nombramiento y remoción actualizado.
Lista de asistencia a capacitación</t>
  </si>
  <si>
    <t>Subdirectora de Gestión del talento Humano</t>
  </si>
  <si>
    <t xml:space="preserve"> Establecer dentro de procedimiento GTHP01 Provisión empleos de carrera administrativa y de libre nombramiento y remoción la actividad en donde se demuestre que se coteja lo planeado contra lo ejecutado y posteriormente la elaboración del plan anual de vacantes, la información a tener en cuenta para su elaboración y el punto de control.
2. Desarrollar jornadas de capacitación al interior de la dependencia con el fin de actualizar  a los servidores que intervienen en el estudio de verificación de requisitos en temas como:
-Requisitos para garantizar la competencia del personal.
-verificación dentro de los servidores públicos de carrera administrativa con base en los presupuestos señalados en los artículos 24 y 25 de la Ley 909 de 2004 o normatividad de carrera vigente, quiénes cumplen con los requisitos para acceder a los empleos.
Establecer el punto de control en la actividad 1 del procedimiento GTHP01 Provisión empleos de carrera administrativa y de libre nombramiento y remoción con el fin de garantizar que se cuenten con los datos precisos de los empleos en vacancia.           
Establecer punto de control en el procedimiento GTHP07 Formación y Capacitación con el fin de garantizar la elaboración del diagnóstico de necesidades y la aplicación de las encuestas. 
</t>
  </si>
  <si>
    <t>Se deberá analizar la inexistencia o insuficiencia de personal de planta y expedir la certificación relacionada con el fin de continuar con el proceso de contratación para garantizar el funcionamiento y la prestación del servicio en la Entidad.</t>
  </si>
  <si>
    <t>Profesional o Técnico y Subdirectoa de la subdirección de gestión del talento humano</t>
  </si>
  <si>
    <t>Certificado de inexistencia e insuficencia de personal de planta.</t>
  </si>
  <si>
    <t>Incumplimiento de los objetivos establecidos en el programa de talento humano "Entorno laboral Saludable"</t>
  </si>
  <si>
    <t xml:space="preserve">Falta de participación y compromiso con las actividades desarrolladas por la subdirección.                            
Afectación en la calidad de las actividades o la no ejecución de las mismas.                            
Inconformidad de los servidores públicos con la gestión desarrollada por talento humano.                            
Mala imagen institucional             </t>
  </si>
  <si>
    <t xml:space="preserve">Inadecuada utilización de los canales, efectividad, y flujo de la información necesaria para el desarrollo de la operación.                  
Falta de competencia del personal para desarrollar la gestión del programa de entorno laboral saludable                  
Debilidades en el ejercicio de la planificación de la gestión del  ciclo de vida del servidor público que se desarrolla a través del programa de entorno laboral saludable  </t>
  </si>
  <si>
    <t xml:space="preserve">            Validar el cumplimiento del cronograma de publicaciones y comunicaciones  del programa de talento humano "Entorno laboral Saludable".               
Validar el perfil de las personas que gestionan las actividades del programa "Entorno Laboral saludable", con el fin de que tengan las competencias  frente al servicio.               
Verificar  que las actividades planeadas y su ejecución sean adecuadas para dar cumplimiento a cada objetivo del programa de entorno laboral saludable en el plan de trabajo elaborado.               
Revisar el Presupuesto de funcionamiento o recursos de inversión.               
</t>
  </si>
  <si>
    <t>Realizar el seguimiento y medición a través de indicadores de gestión.</t>
  </si>
  <si>
    <t>Elaborar cronograma de publicaciones y comunicaciones del programa de entorno laboral saludable teniendo en cuenta las estrategias, actividades planeadas y los objetivos del programa. Establecer responsables de ejecución y periodicidad del control de ejecución.</t>
  </si>
  <si>
    <t>Cronograma de publicaciones y comunicaciones del programa de entorno laboral saludable.
Piezas comunicativas de cada estrategia</t>
  </si>
  <si>
    <t xml:space="preserve">Aplicar pólizas de cumplimiento para contratos.                 
Crear nuevas estrategias para ejecutar las actividades se dejaron de realizar.              </t>
  </si>
  <si>
    <t xml:space="preserve">Subdirectora Administrativa                 
Subdirectora de gestión del Talento Humano                 
</t>
  </si>
  <si>
    <t xml:space="preserve">Polizas de cumplimiento de contrato de bienestar.                   
Plan de Acción de la vigencia siguiente   </t>
  </si>
  <si>
    <t>NInguno</t>
  </si>
  <si>
    <t xml:space="preserve">
 Implementar DLP (Data Lost Prevention)           
Solicitar renovación de garantías de la infraestructura tecnológica a través del Contrato con proveedor para soportar los servicios TI.                
</t>
  </si>
  <si>
    <t>Lider del  procesos GST</t>
  </si>
  <si>
    <t xml:space="preserve">Clasificación de la información por perfiles          
Disponibilidad, integridad de los servicios TI  </t>
  </si>
  <si>
    <t>ninguno</t>
  </si>
  <si>
    <t xml:space="preserve">Redundancia tecnológica                 
Copias de seguridad periódicas                 
Copias de seguridad de la parametrización de las herramientas                 
Contrato con proveedores para soportar los servicios TI   </t>
  </si>
  <si>
    <t xml:space="preserve">Disponibilidad del servicio                   
Copia de seguridad restaurada                   
Restauración del servicio con la parametrización solicitada                   
Soporte para garantizar la continuidad de los servicios alojados en la infraestructura afectada. </t>
  </si>
  <si>
    <t>Inexactitud en la generación del acto administrativo que autoriza o niega la afiliación colectiva de los miembros de asociaciones, agremiaciones y comunidades religiosas al SSSI</t>
  </si>
  <si>
    <t xml:space="preserve">
Falta automatización para la alimentación de la base de datos excel                   
Deficiente diseño de la metodología interna                  
Deficiente seguimiento al reporte trimestral de asociaciones por alta carga de información                  
Falta automatización para el cruce de información en diferentes bases de datos (BDUA, RIBI, RUAF, entre otras)     </t>
  </si>
  <si>
    <t>Procesos misionales de la entidad</t>
  </si>
  <si>
    <t>Incumplimiento de los requisitos de la normatividad vigente, en la solicitud de afiliación colectiva por parte del interesado</t>
  </si>
  <si>
    <t>Generar acto administrativo errado que autoriza o niega la afiliación colectiva de independientes al SSSI. Lo que deriva en la posibilidad de denegar la afiliación de independientes que cumplen de requisitos, o de permitir la afiliación de independientes que no cumplen los requisitos</t>
  </si>
  <si>
    <t xml:space="preserve">Informar al interesado los requisitos e información que componen la solicitud de afiliación colectiva               
Seguir los parametros de la metodología establecida que incluye guia y procedimiento correspondientes               
Cruzar información de la solicitud, contra dirferentes bases de datos (BDUA, RIBI, RUAF, entre otras)               
</t>
  </si>
  <si>
    <t>Doble validación a la conformidad del acto administrativo, previo a su aprobación, asi como la utilización y revisión de las listas de chequeo que soportan las validaciones</t>
  </si>
  <si>
    <t xml:space="preserve">no </t>
  </si>
  <si>
    <t xml:space="preserve">Actualizar metodologia debido a cambios normativos y en actividades           
</t>
  </si>
  <si>
    <t>Lider de proceso</t>
  </si>
  <si>
    <t>Procedimimiento actualizado</t>
  </si>
  <si>
    <t>Corregir o ratificar el acto administrativo de afiliación colectiva, previa validación de los puntos de control del procedimeinto, si fuese interpuesto recurso de Ley</t>
  </si>
  <si>
    <t>Subdirector de Operación del Aseguramiento en Salud.</t>
  </si>
  <si>
    <t>Acto administrativo corregido o ratificado que resuelve recurso de Ley</t>
  </si>
  <si>
    <t xml:space="preserve">No dar respuesta a los lineamientos normativos en materia de planeación.  
Débil participación por parte de los gerentes públicos.         
Desconocimiento de las directrices del Gobierno y del Despacho del Ministro.                  
Desactualización de procedimientos relacionados al proceso  
</t>
  </si>
  <si>
    <t xml:space="preserve">Cambios normativos frecuentes.   
Cambio de lineamientos gubernamentales.  
Emisión de lineamientos tardíos por parte del DNP o Minhacienda.   </t>
  </si>
  <si>
    <t xml:space="preserve">Reproceso en la formulación de planes, políticas y proyectos, incumplimiento de los objetivos estratégicos.
Omisión de necesidades y problemáticas de algunas dependencias.  
Sanciones por incumplimiento legal.
Desarticulación con el plan de gobierno vigente
Sanciones por incumplimiento legal     
Demoras en la formulación de los linemientos, políticas y/o estrategias                              </t>
  </si>
  <si>
    <t xml:space="preserve">Establecer  los
lineamientos para la formulación del plan de acción de la
siguiente vigencia teniendo en cuenta el referente
estratégico de la entidad, los compromisos del Ministerio
definidos en el plan estratégico sectorial, plan
estratégico institucional, proyectos de inversión, modelo
integrado de planeación y gestión
Realizar  capacitación dirigida a directores, jefes de oficina y
responsables de registro de la información en la
herramienta, donde se presentan los lineamientos y la
herramienta en donde se va a registrar la formulación
del plan de acción.
Verificación metodológica en la formulación del plan de acción              
</t>
  </si>
  <si>
    <t>Mapa Institucional de Riesgos de Gestión</t>
  </si>
  <si>
    <t>Planeación, Monitoreo y Evaluación de Resultados en Salud Pública</t>
  </si>
  <si>
    <t>en la planeación, monitoreo y evaluación de resultados en salud pública</t>
  </si>
  <si>
    <t xml:space="preserve">Debilidad en la organización de los documentos técnicos, que se generan en la Dirección por parte de cada Grupo funcional.                  
Falta de personal                  
Debilidad en  la articulación de los diferentes equipos misionales entorno a elaboración de planes transversales                  
Desconocimiento de las funciones de Epidemiologia y demografía por parte de los procesos misionales                  
Desactualización de procedimientos relacionados al proceso                  
Desactualización del manual de funciones            
</t>
  </si>
  <si>
    <t xml:space="preserve">
 Reducciones presupuestales                  
Demoras en la entrega de información  de interés de salud pública por parte de las entidades adscritas y otros actores del sistema y otros sectores                  
Cambios normativos                  
Debilidad en  la articulación intersectorial  entorno a elaboración, actualización, implementación, seguimiento y evaluación de politicas y planes en salud pública                 
</t>
  </si>
  <si>
    <t xml:space="preserve">Demoras y reprocesos en la gestión del proceso por falta de organización de la información                            
Incumplimiento de la planeación y  en la formulación de planes nacionales                            
Incoherencia en los lineamientos dados las entidades territoriales a nivel departamental y distrital,  frente a temáticas manejadas por el proceso, que requieren la articulación de los demás procesos misionales                            
Hallazgos en auditoría                            
  Demoras en la respuesta a requerimientos, en la formulación de políticas, estrategias, planes  por parte de los procesos misionales                            
Sanciones por incumplimiento legal                            
</t>
  </si>
  <si>
    <t xml:space="preserve">
Matriz se seguimiento a PQRS               
Estudios previos con perfil definido y entregables puntuales               
Priorización en la defición del objeto del proyecto de inversión y plan de acción               
Capacitación al personal nuevo que ingresa a la Dirección               
Reuniones de la comisión intersectorial de salud pública               
Realización de asistencia técnica para el proceso planeación, Monitoreo y Evaluación de resultados en Salud Pública     </t>
  </si>
  <si>
    <t xml:space="preserve">Revisión y aprobación de los doceumentos técnicos derivados del análisis de la información en salud. </t>
  </si>
  <si>
    <t xml:space="preserve">Rara vez </t>
  </si>
  <si>
    <t xml:space="preserve">Menor </t>
  </si>
  <si>
    <t xml:space="preserve">aceptar </t>
  </si>
  <si>
    <t>Incorporación de la actividad de capacitación en el puesto de trabajo al personal nuevo que ingrese a la Dirección dentro de los procedimientos del proceso PSPC01 Planeación, Monitoreo y Evaluación de Resultados en Salud Pública</t>
  </si>
  <si>
    <t>Dirección de Epidemiología y Demografía</t>
  </si>
  <si>
    <t xml:space="preserve">
Solicitud de corrección de la información sobre temas prioritarios en salud al personal responsable.                 
Difusión de la corrección de información entre los actores claves que hacen uso de ella. </t>
  </si>
  <si>
    <t>Líder del proceso de la Dirección de Epidemiología y Demografía o Coordinador de cada Grupo funcional</t>
  </si>
  <si>
    <t xml:space="preserve">Comunicado oficial con la solicitud de correción de la información                   
Oficio o memorando de corrección de información y publicación de ajustes    </t>
  </si>
  <si>
    <t xml:space="preserve">no aplica </t>
  </si>
  <si>
    <t xml:space="preserve">Decisiones erroneas </t>
  </si>
  <si>
    <t>Todos  los procesos de la entidad</t>
  </si>
  <si>
    <t xml:space="preserve">Desarrollo del Talento Humano en Salud </t>
  </si>
  <si>
    <t>Inadecuado seguimiento a la gestión de los resultados en los informes de operación del Fondo, remitidos por el Icetex</t>
  </si>
  <si>
    <t xml:space="preserve">Desconocimiento del reglamento de operación del Fondo, por parte del personal responsable de ejecutar el seguimiento                   
Desconocimiento por parte del personal responsable de ejecutar el seguimiento, de los mecanismos para dar verificar las acciones ejecutadas e informadas por el ICETEX,                   
Falta de mecanismos formales en el SIG, para corroborar las acciones ejecutadas por el ICETEX </t>
  </si>
  <si>
    <t xml:space="preserve">Cambios en la normatividad asociada                  
Modificación en el rubro asignado al proyecto de inversión               </t>
  </si>
  <si>
    <t xml:space="preserve">Decisiones erróneas por parte del Comité Administrativo del Fondo                            
Inadecuada asignación de becas crédito: adjudicación de beca crédito a beneficiarios que no cumplen los requisitos normativos, o negar beca crédito a aspirantes que cumplen los requisitos normativos                            
Errada ejecución de recursos                            
Afectación de la prestación de los servicios de salud, por menor oferta de especialistas.  </t>
  </si>
  <si>
    <t xml:space="preserve">Monitoreo periódico a los cambios de la normatividad y asignación presupuestal               
Socializar al equipo de trabajo el reglamento de operación del Fondo y los mecanismos para validar cada etapa del seguimiento a las acciones e informes ejecutadas y presentadas por el ICETEX.               
Validar la ejecución operativa del ICETEX en diferentes instancias del proceso, contrastando mediante lista de chequeo u otro instrumento               
Retroalimentar los procedimientos internos del ICETEX cuando surjan cambios, relacionados con becas crédito               
</t>
  </si>
  <si>
    <t xml:space="preserve">Corroborar de acuerdo a criterios formalizados en SIG, los informes parciales de ejecución o información adicional solicitada al ICETEX, que permitan validar su correcta operación </t>
  </si>
  <si>
    <t xml:space="preserve">Inclusión en el procedimiento  THSP03 las actividades establecidas como controles </t>
  </si>
  <si>
    <t>Lider del proceso</t>
  </si>
  <si>
    <t>no aplic a</t>
  </si>
  <si>
    <t xml:space="preserve">Informe corregido                   
Reunión de Comité Administrativo del Fondo, para establecer plan de acción de acuerdo a la gravedad de la decisión errada  </t>
  </si>
  <si>
    <t xml:space="preserve">Informe corregido
Acta de Reunión de Comité Administrativo del Fondo, para establecer plan de acción de acuerdo a la gravedad de la decisión errada
</t>
  </si>
  <si>
    <t>Administración de sistemas de información</t>
  </si>
  <si>
    <t xml:space="preserve"> Incumplimiento de los objetivos establecidos</t>
  </si>
  <si>
    <t xml:space="preserve">Bajo seguimiento y retroalimentación a los servicios de infraestructura tecnologica y comunicación contratados por el Ministerio                  
Falta de aplicación de los lineamientos de gestión de cambios para los proveedores contratados por el Ministerio                  
Falta de actualizaciones o  parches en el software y hardware de la infraestructura tecnológica y de comunicaciones                  
Falta de Monitoreo de las Aplicaciones Misionales                  
Falta de conocimiento y sensibilización frente a los lineamientos de operación   </t>
  </si>
  <si>
    <t xml:space="preserve">Daños en la infraestructura tecnológica y de conectividad asignada a los sistemas de información.
Posible ataques cibernéticos a los sistemas de información misionales.
No disponibilidad o renovación tardía del contrato del proveedor del Centro de Datos Externo en el que se encuentran instalados los sistemas de información misionales.
Baja asignación de recursos para el mantenimiento de la infraestructura tecnológica y de comunicación
</t>
  </si>
  <si>
    <t xml:space="preserve">Pérdida de credibilidad y confianza de los usuarios de los sistemas de información
Derechos Peticiones
Peticiones, quejas y Reclamos.
</t>
  </si>
  <si>
    <t xml:space="preserve">Revisar los informes mensuales de seguimiento de los acuerdos marco de precios presentados por el proveedor al Ministerio
Revisar la solicitud de cambios de infraestructura tecnologica y comunicaciones.
Verificar el cumplimiento del plan de trabajo de instalación de los parches de software y hardware de la infraestructura tecnologica y de comunicaciones.
Revisar que las alarmas generadas por las herramientas de monitoreo no superen los umbrales de operación definidos en la linea base para los servicios de infraestructura tecnologica y comunicaciones
</t>
  </si>
  <si>
    <t>Revisar la herramienta de monitoreo para identificar las caidas totales o intermitentes de los servicios de infraestructura tecnologica y de comunicaciones.</t>
  </si>
  <si>
    <t>casi seguro</t>
  </si>
  <si>
    <t xml:space="preserve">Incluir dentro de las politicas de operación de cada procedimiento del proceso SIM el seguimiento por parte de los supervisores.
Empoderar a los responsables de la temática a traves de capacitaciones, definir e implementar la guía de gestión de cambios y asignar para su correcta ejecución una persona con dedicación a esta función.
Actualizar el procedimiento SIMP04  Gestión para la Instalación de Parches Mensuales en lo relacionado con parches de Hardware y definir una politica de operacion donde se establezca el control.
</t>
  </si>
  <si>
    <t>procedimientos actualizados
Capacitacion para empoderamiento.
Guia de Gestion de Cambios.
Asignacion de persona exclusiva para la gestion de cambios</t>
  </si>
  <si>
    <t>Implementar una politica de operación en la guia de gestion de cambios donde se verificar que el personal operativo del proveedor de infraestructura tecnologica y de comunicaciones esté sensibilizado frente a la disponibilidad de los servicios suministrados.</t>
  </si>
  <si>
    <t>Politica implementada</t>
  </si>
  <si>
    <t xml:space="preserve">Escalar el incidente a la gerenica del proveedore de servicios
Solucionar el incidente
Hacer reuinion para definir plan de mitigacion del incidente
Hacer el seguimiento a la implementacion del plan de mitigacion
Ciere del plan de mitigacion
</t>
  </si>
  <si>
    <t xml:space="preserve">Comunicado del incidente
Reporte del la disponibilidad de infrastructura y de comunicaciones
Acta de reunion y plan de mitigacion aprobado
Correo con seguimiento del plan de mitigacion
Correo con cierre del plan de mitigacion.
</t>
  </si>
  <si>
    <t>Gestión para la Innovación y Adopción de las Buenas Prácticas de TIC</t>
  </si>
  <si>
    <t>al no disponer de los sistemas de información misionales durante la ejecución de las Ordenes de Compra de centro de datos- nube privada de conectividad</t>
  </si>
  <si>
    <t>en el alcance previsto para la aplicación de las mejores practicas de TIC a adoptar o de las estrategias para su implementación</t>
  </si>
  <si>
    <t>Procesos misionales y de apoyo</t>
  </si>
  <si>
    <t xml:space="preserve">Limitada aplicación de nuevas tecnologías
Débil articulación entre los procesos misionales y/o estratégicos involucrados en los proyectos estratégicos TIC
Insuficiente transferencia de conocimiento en tendencias de tecnologías de la información y las comunicaciones 
</t>
  </si>
  <si>
    <t>Cambios en las políticas y normatividad que afecten la formulación y desarrollo de los proyectos estratégicos TIC.</t>
  </si>
  <si>
    <t xml:space="preserve">Desgaste administrativo
Pérdida de credibilidad y confianza del proceso
Incumplimiento de compromisos de gobierno
</t>
  </si>
  <si>
    <t xml:space="preserve">Revisar el PETI (Plan Estratégico de Tecnologías de la Información y Comunicaciones del MSPS) con propuestas de soluciones estratégicas a implementar.               
Verificar la participación de  los involucrados en la elaboración de la norma que  da sustento a la solución tecnológica en Proyectos Estratégicos TIC                
Revisar la realización de las socializaciones del PETI (Plan Estratégico de Tecnologías de la Información y Comunicaciones del MSPS) al interior de la OTIC              
</t>
  </si>
  <si>
    <t>Verificar si la normatividad que soporta el proyecto ha tenido actualizaciones que afecten su planteamiento</t>
  </si>
  <si>
    <t xml:space="preserve">improbable </t>
  </si>
  <si>
    <t xml:space="preserve">Ajustar la actividad 2 y punto de control del procedimiento GVTP01 Implementación o Adopción de Buenas Prácticas de TIC, con la incluison del  PETI (Plan Estratégico de Tecnologías de la Información y Comunicaciones del MSPS).
Incluir como punto de  control en el procedimiento GVTP01  Implementación o Adopción de Buenas Prácticas de TIC la verificación de la participacion en la elaboración de la normatividad que viabiliaza el desarrollo del proyecto, de las áreas misionales que hacen parte del desarrollo de la solución tecnológica, en la elaboración de la normatividad que viabiliaza el desarrollo del proyecto. 
Incluir en el punto de control en el  Procedimiento GVTP01  Implementación o Adopción de Buenas Prácticas de TIC el  revisar la divulgacion y presentacion del PETI al interior de la OTIC.
</t>
  </si>
  <si>
    <t xml:space="preserve">Actividad 2 y el punto de control ajustado en el procedimiento GVTP01 Implementación o Adopción de Buenas Prácticas de TIC, con la incluison del  PETI (Plan Estratégico de Tecnologías de la Información y Comunicaciones del MSPS).         
Punto de control de verificacion de participacion de los involucrados, incluido en el procedimiento GVTP01  Implementación o Adopción de Buenas Prácticas de TIC         
Punto de control de revisar la divulgacion y presentacion del PETI, incluido en el procedimiento GVTP01  Implementación o Adopción de Buenas Prácticas de TIC           
</t>
  </si>
  <si>
    <t>ncluir como punto de  control en el procedimiento GVTP01  Implementación o Adopción de Buenas Prácticas de TIC, la validación de, si la normatividad que soporta el proyecto ha tenido actualizaciones que afecten su planteamiento.</t>
  </si>
  <si>
    <t>Punto de control de revisar si la normatividad que soporta el proyecto ha tenido actualizaciones que afecten su planteamiento, incluido en el procedimiento GVTP01  Implementación o Adopción de Buenas Prácticas de TIC</t>
  </si>
  <si>
    <t xml:space="preserve">Citar a reuniones extraordinarias, ya sea mediante Subcomité Integrado de Gestión o con el líder del proyecto estratégico y demás involucrados, con el fin de identificar las causas y determinar las soluciones a aplicar.
Reactivar las actividades OTIC del proyecto estratégico afectado incorporando las soluciones acordadas.
</t>
  </si>
  <si>
    <t xml:space="preserve">Listado de asistencia con el análisis e identificación de las causas y las soluciones a implementar o acta de reunión.
Proyecto estratégico ajustado con las soluciones acordadas.
</t>
  </si>
  <si>
    <t>FECHA DE ACTUALIZACIÓN</t>
  </si>
  <si>
    <t>vigencia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</si>
</sst>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A]d&quot; de &quot;mmmm&quot; de &quot;yyyy;@"/>
    <numFmt numFmtId="165" formatCode="d/m/yy;@"/>
  </numFmts>
  <fonts count="13" x14ac:knownFonts="1">
    <font>
      <sz val="11"/>
      <color theme="1"/>
      <name val="Calibri"/>
      <family val="2"/>
      <scheme val="minor"/>
    </font>
    <font>
      <sz val="11"/>
      <color theme="1"/>
      <name val="Arial"/>
      <family val="2"/>
    </font>
    <font>
      <b/>
      <sz val="12"/>
      <color theme="0"/>
      <name val="Arial Narrow"/>
      <family val="2"/>
    </font>
    <font>
      <b/>
      <sz val="12"/>
      <color theme="1"/>
      <name val="Arial Narrow"/>
      <family val="2"/>
    </font>
    <font>
      <b/>
      <sz val="11"/>
      <color theme="1"/>
      <name val="Arial"/>
      <family val="2"/>
    </font>
    <font>
      <b/>
      <sz val="11"/>
      <color theme="0"/>
      <name val="Arial"/>
      <family val="2"/>
    </font>
    <font>
      <sz val="10"/>
      <name val="Arial"/>
      <family val="2"/>
    </font>
    <font>
      <sz val="10"/>
      <color theme="1"/>
      <name val="Arial"/>
      <family val="2"/>
    </font>
    <font>
      <u/>
      <sz val="11"/>
      <color theme="10"/>
      <name val="Calibri"/>
      <family val="2"/>
      <scheme val="minor"/>
    </font>
    <font>
      <b/>
      <sz val="10"/>
      <color theme="1"/>
      <name val="Arial"/>
      <family val="2"/>
    </font>
    <font>
      <sz val="10"/>
      <color theme="1"/>
      <name val="Calibri"/>
      <family val="2"/>
      <scheme val="minor"/>
    </font>
    <font>
      <b/>
      <sz val="10"/>
      <color theme="1"/>
      <name val="Calibri"/>
      <family val="2"/>
      <scheme val="minor"/>
    </font>
    <font>
      <sz val="10"/>
      <name val="Calibri"/>
      <family val="2"/>
      <scheme val="minor"/>
    </font>
  </fonts>
  <fills count="23">
    <fill>
      <patternFill patternType="none"/>
    </fill>
    <fill>
      <patternFill patternType="gray125"/>
    </fill>
    <fill>
      <patternFill patternType="solid">
        <fgColor rgb="FF0095C8"/>
        <bgColor indexed="64"/>
      </patternFill>
    </fill>
    <fill>
      <patternFill patternType="solid">
        <fgColor theme="0" tint="-0.499984740745262"/>
        <bgColor indexed="64"/>
      </patternFill>
    </fill>
    <fill>
      <patternFill patternType="solid">
        <fgColor theme="2" tint="-0.499984740745262"/>
        <bgColor indexed="64"/>
      </patternFill>
    </fill>
    <fill>
      <patternFill patternType="solid">
        <fgColor theme="4" tint="-0.249977111117893"/>
        <bgColor indexed="64"/>
      </patternFill>
    </fill>
    <fill>
      <patternFill patternType="solid">
        <fgColor rgb="FF2E74B5"/>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rgb="FFFF0000"/>
        <bgColor indexed="64"/>
      </patternFill>
    </fill>
    <fill>
      <patternFill patternType="solid">
        <fgColor rgb="FFFFC000"/>
        <bgColor indexed="64"/>
      </patternFill>
    </fill>
    <fill>
      <patternFill patternType="solid">
        <fgColor indexed="13"/>
        <bgColor indexed="64"/>
      </patternFill>
    </fill>
    <fill>
      <patternFill patternType="solid">
        <fgColor rgb="FF92D050"/>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rgb="FF6699FF"/>
        <bgColor indexed="64"/>
      </patternFill>
    </fill>
    <fill>
      <patternFill patternType="solid">
        <fgColor rgb="FFFFFF00"/>
        <bgColor indexed="64"/>
      </patternFill>
    </fill>
    <fill>
      <patternFill patternType="solid">
        <fgColor rgb="FFFF999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3">
    <xf numFmtId="0" fontId="0" fillId="0" borderId="0"/>
    <xf numFmtId="0" fontId="6" fillId="0" borderId="0"/>
    <xf numFmtId="0" fontId="8" fillId="0" borderId="0" applyNumberFormat="0" applyFill="0" applyBorder="0" applyAlignment="0" applyProtection="0"/>
  </cellStyleXfs>
  <cellXfs count="87">
    <xf numFmtId="0" fontId="0" fillId="0" borderId="0" xfId="0"/>
    <xf numFmtId="0" fontId="9" fillId="12" borderId="1" xfId="0" applyFont="1" applyFill="1" applyBorder="1" applyAlignment="1" applyProtection="1">
      <alignment horizontal="justify" vertical="center" wrapText="1"/>
    </xf>
    <xf numFmtId="0" fontId="6" fillId="13" borderId="1" xfId="0" applyFont="1" applyFill="1" applyBorder="1" applyAlignment="1" applyProtection="1">
      <alignment horizontal="justify" vertical="center" wrapText="1"/>
    </xf>
    <xf numFmtId="0" fontId="6" fillId="14" borderId="1" xfId="0" applyFont="1" applyFill="1" applyBorder="1" applyAlignment="1" applyProtection="1">
      <alignment horizontal="justify" vertical="center" wrapText="1"/>
    </xf>
    <xf numFmtId="0" fontId="6" fillId="15" borderId="1" xfId="0" applyFont="1" applyFill="1" applyBorder="1" applyAlignment="1" applyProtection="1">
      <alignment horizontal="justify" vertical="center" wrapText="1"/>
    </xf>
    <xf numFmtId="0" fontId="6" fillId="16" borderId="1" xfId="0" applyFont="1" applyFill="1" applyBorder="1" applyAlignment="1" applyProtection="1">
      <alignment horizontal="justify" vertical="center" wrapText="1"/>
    </xf>
    <xf numFmtId="0" fontId="11" fillId="17" borderId="1" xfId="0" applyFont="1" applyFill="1" applyBorder="1" applyAlignment="1" applyProtection="1">
      <alignment horizontal="justify" vertical="center" wrapText="1"/>
    </xf>
    <xf numFmtId="0" fontId="10" fillId="18" borderId="1" xfId="0" applyFont="1" applyFill="1" applyBorder="1" applyAlignment="1" applyProtection="1">
      <alignment horizontal="justify" vertical="center" wrapText="1"/>
    </xf>
    <xf numFmtId="0" fontId="0" fillId="0" borderId="0" xfId="0" applyAlignment="1">
      <alignment horizontal="justify" vertical="center" wrapText="1"/>
    </xf>
    <xf numFmtId="0" fontId="12" fillId="18" borderId="1" xfId="0" applyFont="1" applyFill="1" applyBorder="1" applyAlignment="1">
      <alignment vertical="center" wrapText="1"/>
    </xf>
    <xf numFmtId="0" fontId="12" fillId="18" borderId="1" xfId="0" applyFont="1" applyFill="1" applyBorder="1" applyAlignment="1" applyProtection="1">
      <alignment horizontal="justify" vertical="center" wrapText="1"/>
    </xf>
    <xf numFmtId="0" fontId="1" fillId="0" borderId="0" xfId="0" applyFont="1" applyAlignment="1" applyProtection="1">
      <alignment wrapText="1"/>
    </xf>
    <xf numFmtId="0" fontId="1" fillId="0" borderId="3" xfId="0" applyFont="1" applyBorder="1" applyAlignment="1" applyProtection="1">
      <alignment wrapText="1"/>
    </xf>
    <xf numFmtId="0" fontId="1" fillId="0" borderId="0" xfId="0" applyFont="1" applyBorder="1" applyAlignment="1" applyProtection="1">
      <alignment wrapText="1"/>
    </xf>
    <xf numFmtId="0" fontId="4" fillId="0" borderId="0"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5" fillId="0" borderId="14" xfId="0" applyFont="1" applyFill="1" applyBorder="1" applyAlignment="1" applyProtection="1">
      <alignment vertical="center" wrapText="1"/>
    </xf>
    <xf numFmtId="164" fontId="6" fillId="0" borderId="0" xfId="1" applyNumberFormat="1" applyFont="1" applyFill="1" applyBorder="1" applyAlignment="1" applyProtection="1">
      <alignment vertical="center" wrapText="1"/>
    </xf>
    <xf numFmtId="0" fontId="5" fillId="3" borderId="12" xfId="0"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5" fillId="3" borderId="7" xfId="0" quotePrefix="1" applyFont="1" applyFill="1" applyBorder="1" applyAlignment="1" applyProtection="1">
      <alignment horizontal="justify" vertical="center" wrapText="1"/>
    </xf>
    <xf numFmtId="0" fontId="5" fillId="6" borderId="6" xfId="0" applyFont="1" applyFill="1" applyBorder="1" applyAlignment="1" applyProtection="1">
      <alignment horizontal="center" vertical="center" wrapText="1"/>
    </xf>
    <xf numFmtId="0" fontId="5" fillId="6" borderId="7" xfId="0" applyFont="1" applyFill="1" applyBorder="1" applyAlignment="1" applyProtection="1">
      <alignment horizontal="center" vertical="center" wrapText="1"/>
    </xf>
    <xf numFmtId="0" fontId="5" fillId="7" borderId="1" xfId="0" applyFont="1" applyFill="1" applyBorder="1" applyAlignment="1" applyProtection="1">
      <alignment horizontal="center" vertical="center" textRotation="90" wrapText="1"/>
    </xf>
    <xf numFmtId="0" fontId="5" fillId="7" borderId="1" xfId="0" applyFont="1" applyFill="1" applyBorder="1" applyAlignment="1" applyProtection="1">
      <alignment horizontal="center" vertical="center" wrapText="1"/>
    </xf>
    <xf numFmtId="0" fontId="5" fillId="8" borderId="1" xfId="0" applyFont="1" applyFill="1" applyBorder="1" applyAlignment="1" applyProtection="1">
      <alignment horizontal="center" vertical="center" wrapText="1"/>
    </xf>
    <xf numFmtId="0" fontId="5" fillId="8" borderId="1" xfId="0" applyFont="1" applyFill="1" applyBorder="1" applyAlignment="1" applyProtection="1">
      <alignment horizontal="center" vertical="center" textRotation="90" wrapText="1"/>
    </xf>
    <xf numFmtId="0" fontId="5" fillId="2" borderId="12"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9" borderId="1" xfId="0" applyFont="1" applyFill="1" applyBorder="1" applyAlignment="1" applyProtection="1">
      <alignment horizontal="center" vertical="center" wrapText="1"/>
    </xf>
    <xf numFmtId="0" fontId="5" fillId="1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xf>
    <xf numFmtId="0" fontId="1" fillId="0" borderId="1" xfId="0" applyFont="1" applyBorder="1" applyAlignment="1" applyProtection="1">
      <alignment horizontal="justify" vertical="center" wrapText="1"/>
      <protection locked="0"/>
    </xf>
    <xf numFmtId="0" fontId="6" fillId="0" borderId="1" xfId="2" applyFont="1" applyFill="1" applyBorder="1" applyAlignment="1" applyProtection="1">
      <alignment horizontal="center" vertical="center" wrapText="1"/>
      <protection locked="0"/>
    </xf>
    <xf numFmtId="0" fontId="8" fillId="0" borderId="2" xfId="2" applyFill="1" applyBorder="1" applyAlignment="1" applyProtection="1">
      <alignment horizontal="justify" vertical="center" wrapText="1"/>
      <protection locked="0"/>
    </xf>
    <xf numFmtId="0" fontId="8" fillId="0" borderId="13" xfId="2"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center" vertical="center" textRotation="90" wrapText="1"/>
      <protection locked="0"/>
    </xf>
    <xf numFmtId="0" fontId="7" fillId="11" borderId="12"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center" vertical="center" wrapText="1"/>
      <protection locked="0"/>
    </xf>
    <xf numFmtId="0" fontId="7" fillId="11"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5" fontId="7" fillId="0" borderId="1" xfId="0" applyNumberFormat="1" applyFont="1" applyFill="1" applyBorder="1" applyAlignment="1" applyProtection="1">
      <alignment vertical="center" wrapText="1"/>
      <protection locked="0"/>
    </xf>
    <xf numFmtId="165" fontId="7" fillId="0" borderId="1" xfId="0" applyNumberFormat="1" applyFont="1" applyFill="1" applyBorder="1" applyAlignment="1" applyProtection="1">
      <alignment horizontal="center" vertical="center" wrapText="1"/>
      <protection locked="0"/>
    </xf>
    <xf numFmtId="0" fontId="2" fillId="19" borderId="1" xfId="0" applyFont="1" applyFill="1" applyBorder="1" applyAlignment="1" applyProtection="1">
      <alignment horizontal="center" vertical="center" wrapText="1"/>
    </xf>
    <xf numFmtId="0" fontId="6" fillId="13" borderId="12" xfId="0" applyFont="1" applyFill="1" applyBorder="1" applyAlignment="1" applyProtection="1">
      <alignment horizontal="center" vertical="center" wrapText="1"/>
      <protection locked="0"/>
    </xf>
    <xf numFmtId="0" fontId="7" fillId="14" borderId="12" xfId="0" applyFont="1" applyFill="1" applyBorder="1" applyAlignment="1" applyProtection="1">
      <alignment horizontal="center" vertical="center" wrapText="1"/>
      <protection locked="0"/>
    </xf>
    <xf numFmtId="0" fontId="7" fillId="0" borderId="15" xfId="0" applyFont="1" applyFill="1" applyBorder="1" applyAlignment="1" applyProtection="1">
      <alignment horizontal="justify" vertical="center" wrapText="1"/>
      <protection locked="0"/>
    </xf>
    <xf numFmtId="0" fontId="7" fillId="20" borderId="12" xfId="0" applyFont="1" applyFill="1" applyBorder="1" applyAlignment="1" applyProtection="1">
      <alignment horizontal="center" vertical="center" wrapText="1"/>
      <protection locked="0"/>
    </xf>
    <xf numFmtId="0" fontId="6" fillId="20" borderId="12" xfId="0" applyFont="1" applyFill="1" applyBorder="1" applyAlignment="1" applyProtection="1">
      <alignment horizontal="center" vertical="center" wrapText="1"/>
      <protection locked="0"/>
    </xf>
    <xf numFmtId="0" fontId="7" fillId="16" borderId="1" xfId="0" applyFont="1" applyFill="1" applyBorder="1" applyAlignment="1" applyProtection="1">
      <alignment horizontal="center" vertical="center" wrapText="1"/>
      <protection locked="0"/>
    </xf>
    <xf numFmtId="0" fontId="7" fillId="13" borderId="12" xfId="0" applyFont="1" applyFill="1" applyBorder="1" applyAlignment="1" applyProtection="1">
      <alignment horizontal="center" vertical="center" wrapText="1"/>
      <protection locked="0"/>
    </xf>
    <xf numFmtId="0" fontId="7" fillId="20" borderId="1" xfId="0" applyFont="1" applyFill="1" applyBorder="1" applyAlignment="1" applyProtection="1">
      <alignment horizontal="center" vertical="center" wrapText="1"/>
      <protection locked="0"/>
    </xf>
    <xf numFmtId="0" fontId="1" fillId="0" borderId="1" xfId="0" applyFont="1" applyBorder="1" applyAlignment="1" applyProtection="1">
      <alignment vertical="center" wrapText="1"/>
    </xf>
    <xf numFmtId="0" fontId="1" fillId="0" borderId="1" xfId="0" applyFont="1" applyBorder="1" applyAlignment="1" applyProtection="1">
      <alignment horizontal="center" vertical="center" wrapText="1"/>
    </xf>
    <xf numFmtId="0" fontId="7" fillId="21" borderId="4" xfId="0" applyFont="1" applyFill="1" applyBorder="1" applyAlignment="1" applyProtection="1">
      <alignment horizontal="justify" vertical="center" wrapText="1"/>
      <protection locked="0"/>
    </xf>
    <xf numFmtId="0" fontId="7" fillId="22" borderId="4" xfId="0" applyFont="1" applyFill="1" applyBorder="1" applyAlignment="1" applyProtection="1">
      <alignment horizontal="justify" vertical="center" wrapText="1"/>
      <protection locked="0"/>
    </xf>
    <xf numFmtId="0" fontId="7" fillId="22" borderId="4" xfId="0" applyFont="1" applyFill="1" applyBorder="1" applyAlignment="1" applyProtection="1">
      <alignment horizontal="center" vertical="center" textRotation="90" wrapText="1"/>
      <protection locked="0"/>
    </xf>
    <xf numFmtId="164" fontId="6" fillId="0" borderId="1" xfId="1" applyNumberFormat="1" applyFont="1" applyFill="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4" fillId="0" borderId="0" xfId="0" applyFont="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164" fontId="6" fillId="0" borderId="0" xfId="1" applyNumberFormat="1" applyFont="1" applyFill="1" applyBorder="1" applyAlignment="1" applyProtection="1">
      <alignment horizontal="center" vertical="center" wrapText="1"/>
    </xf>
    <xf numFmtId="0" fontId="5" fillId="6" borderId="8" xfId="0" applyFont="1" applyFill="1" applyBorder="1" applyAlignment="1" applyProtection="1">
      <alignment horizontal="center" vertical="center" wrapText="1"/>
    </xf>
    <xf numFmtId="0" fontId="5" fillId="6" borderId="9" xfId="0" applyFont="1" applyFill="1" applyBorder="1" applyAlignment="1" applyProtection="1">
      <alignment horizontal="center" vertical="center" wrapText="1"/>
    </xf>
    <xf numFmtId="0" fontId="5" fillId="6" borderId="10" xfId="0" applyFont="1" applyFill="1" applyBorder="1" applyAlignment="1" applyProtection="1">
      <alignment horizontal="center" vertical="center" wrapText="1"/>
    </xf>
    <xf numFmtId="0" fontId="5" fillId="6" borderId="6" xfId="0" applyFont="1" applyFill="1" applyBorder="1" applyAlignment="1" applyProtection="1">
      <alignment horizontal="center" vertical="center" wrapText="1"/>
    </xf>
    <xf numFmtId="0" fontId="1" fillId="0" borderId="8"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0" xfId="0" applyFont="1" applyBorder="1" applyAlignment="1" applyProtection="1">
      <alignment horizontal="center" wrapText="1"/>
    </xf>
    <xf numFmtId="0" fontId="1" fillId="0" borderId="11" xfId="0" applyFont="1" applyBorder="1" applyAlignment="1" applyProtection="1">
      <alignment horizontal="center" wrapText="1"/>
    </xf>
    <xf numFmtId="0" fontId="1" fillId="0" borderId="6" xfId="0" applyFont="1" applyBorder="1" applyAlignment="1" applyProtection="1">
      <alignment horizontal="center" wrapText="1"/>
    </xf>
    <xf numFmtId="0" fontId="5" fillId="3" borderId="12" xfId="0" applyFont="1" applyFill="1" applyBorder="1" applyAlignment="1" applyProtection="1">
      <alignment horizontal="center" vertical="center" wrapText="1"/>
    </xf>
    <xf numFmtId="0" fontId="5" fillId="3" borderId="7" xfId="0" applyFont="1" applyFill="1" applyBorder="1" applyAlignment="1" applyProtection="1">
      <alignment horizontal="center" vertical="center" wrapText="1"/>
    </xf>
    <xf numFmtId="0" fontId="5" fillId="4" borderId="2" xfId="0" applyFont="1" applyFill="1" applyBorder="1" applyAlignment="1" applyProtection="1">
      <alignment horizontal="center" vertical="center" wrapText="1"/>
    </xf>
    <xf numFmtId="0" fontId="5" fillId="4" borderId="3"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5" fillId="5" borderId="2" xfId="0" applyFont="1" applyFill="1" applyBorder="1" applyAlignment="1" applyProtection="1">
      <alignment horizontal="center" vertical="center" wrapText="1"/>
    </xf>
    <xf numFmtId="0" fontId="5" fillId="5" borderId="3" xfId="0" applyFont="1" applyFill="1" applyBorder="1" applyAlignment="1" applyProtection="1">
      <alignment horizontal="center" vertical="center" wrapText="1"/>
    </xf>
    <xf numFmtId="0" fontId="5" fillId="5" borderId="4"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wrapText="1"/>
    </xf>
  </cellXfs>
  <cellStyles count="3">
    <cellStyle name="Hipervínculo" xfId="2" builtinId="8"/>
    <cellStyle name="Normal" xfId="0" builtinId="0"/>
    <cellStyle name="Normal 2" xfId="1"/>
  </cellStyles>
  <dxfs count="60">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colors>
    <mruColors>
      <color rgb="FFFF9999"/>
      <color rgb="FFFF99CC"/>
      <color rgb="FFFFCC99"/>
      <color rgb="FF6699FF"/>
      <color rgb="FF009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1857377</xdr:colOff>
      <xdr:row>0</xdr:row>
      <xdr:rowOff>214312</xdr:rowOff>
    </xdr:from>
    <xdr:to>
      <xdr:col>2</xdr:col>
      <xdr:colOff>190502</xdr:colOff>
      <xdr:row>1</xdr:row>
      <xdr:rowOff>368093</xdr:rowOff>
    </xdr:to>
    <xdr:pic>
      <xdr:nvPicPr>
        <xdr:cNvPr id="6" name="5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7377" y="214312"/>
          <a:ext cx="2381250" cy="6300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Ejercicio%20riesgos%209%20de%20noviembre\ODAIR\ASIF09_Ficha_Integral_del_Riesgo_u_Oportunidad_V5%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Ficha1"/>
      <sheetName val="Ficha2"/>
      <sheetName val="Ficha3"/>
      <sheetName val="Ficha4"/>
      <sheetName val="Ficha5"/>
      <sheetName val="Ficha6"/>
      <sheetName val="Ficha7"/>
      <sheetName val="Ficha8"/>
      <sheetName val="Ficha9"/>
      <sheetName val="Ficha10"/>
      <sheetName val="Ficha11"/>
      <sheetName val="Ficha12"/>
      <sheetName val="Ficha13"/>
      <sheetName val="Ficha14"/>
      <sheetName val="Ficha15"/>
      <sheetName val="Ficha16"/>
      <sheetName val="Ficha17"/>
      <sheetName val="Ficha18"/>
      <sheetName val="Ficha19"/>
      <sheetName val="Ficha20"/>
      <sheetName val="Mapa del Proceso"/>
      <sheetName val="Enc_Imp_Corrupción"/>
      <sheetName val="Imp_Est_Pro_Seg"/>
      <sheetName val="Imp_oportunidad"/>
      <sheetName val="Inventario de Activos"/>
      <sheetName val="Factibilidad"/>
      <sheetName val="Frecuencia"/>
    </sheetNames>
    <sheetDataSet>
      <sheetData sheetId="0">
        <row r="1">
          <cell r="AB1" t="str">
            <v>-- Oportunidades (Contexto Estratégico) --</v>
          </cell>
        </row>
        <row r="2">
          <cell r="B2" t="str">
            <v>Riesgo de Corrupción</v>
          </cell>
          <cell r="C2" t="str">
            <v>ABIC01 Administración de Bienes e Insumos</v>
          </cell>
          <cell r="D2" t="str">
            <v>Decisiones ajustadas a intereses propios o de terceros</v>
          </cell>
          <cell r="E2" t="str">
            <v>Daño de activos</v>
          </cell>
          <cell r="F2" t="str">
            <v>Daño de activos</v>
          </cell>
          <cell r="G2" t="str">
            <v>Modificación o eliminación no autorizada de información</v>
          </cell>
          <cell r="H2" t="str">
            <v>Preservación de activos</v>
          </cell>
          <cell r="I2" t="str">
            <v>al</v>
          </cell>
          <cell r="J2" t="str">
            <v>Cumplimiento</v>
          </cell>
          <cell r="K2" t="str">
            <v>Financieros</v>
          </cell>
          <cell r="L2" t="str">
            <v>Sociales</v>
          </cell>
          <cell r="U2" t="str">
            <v>Sí</v>
          </cell>
          <cell r="V2" t="str">
            <v>X</v>
          </cell>
          <cell r="Y2" t="str">
            <v>1 Mejorar las condiciones de salud de la población y reducir las brechas en los resultados en salud</v>
          </cell>
          <cell r="AB2" t="str">
            <v>La consolidación del nuevo Modelo Integrado de Planeación y Gestión-MIPG</v>
          </cell>
          <cell r="AD2" t="str">
            <v>--- Trámites Fondo Nacional de Estupefacientes</v>
          </cell>
          <cell r="AE2" t="str">
            <v>Todos los procesos en el Sistema Integrado de Gestión</v>
          </cell>
          <cell r="AF2" t="str">
            <v>Idea interna 1a</v>
          </cell>
          <cell r="AG2" t="str">
            <v>Idea externa 1a</v>
          </cell>
          <cell r="AH2" t="str">
            <v>Asignado</v>
          </cell>
          <cell r="AI2" t="str">
            <v>Adecuado</v>
          </cell>
          <cell r="AJ2" t="str">
            <v>Oportuna</v>
          </cell>
          <cell r="AK2" t="str">
            <v>Prevenir o detectar</v>
          </cell>
          <cell r="AL2" t="str">
            <v>Confiable</v>
          </cell>
          <cell r="AM2" t="str">
            <v>Se investigan y resuelven oportunamente</v>
          </cell>
          <cell r="AN2" t="str">
            <v>Completa</v>
          </cell>
          <cell r="AP2" t="str">
            <v>Siempre</v>
          </cell>
        </row>
        <row r="3">
          <cell r="B3" t="str">
            <v>Riesgo Estratégico</v>
          </cell>
          <cell r="C3" t="str">
            <v>PELC01 Patrimonios Autónomos y Entidades Liquidadas</v>
          </cell>
          <cell r="D3" t="str">
            <v>Desvío de recursos físicos o económicos</v>
          </cell>
          <cell r="E3" t="str">
            <v>Decisiones erróneas</v>
          </cell>
          <cell r="F3" t="str">
            <v>Decisiones erróneas</v>
          </cell>
          <cell r="G3" t="str">
            <v>Interrupción en la prestación del servicio</v>
          </cell>
          <cell r="H3" t="str">
            <v>Decisiones acertadas</v>
          </cell>
          <cell r="I3" t="str">
            <v>ante</v>
          </cell>
          <cell r="J3" t="str">
            <v>Imagen</v>
          </cell>
          <cell r="K3" t="str">
            <v>Personal</v>
          </cell>
          <cell r="L3" t="str">
            <v>Políticos</v>
          </cell>
          <cell r="U3" t="str">
            <v>No</v>
          </cell>
          <cell r="Y3" t="str">
            <v>2 Aumentar el acceso a servicios sanitarios y Mejorar la calidad en la atención</v>
          </cell>
          <cell r="AB3" t="str">
            <v>Los instrumentos definidos en el marco de la transparencia y la rendición de cuentas</v>
          </cell>
          <cell r="AD3" t="str">
            <v>1 Visto bueno a licencia de importación</v>
          </cell>
          <cell r="AE3" t="str">
            <v>Procesos estratégicos en el Sistema Integrado de Gestión</v>
          </cell>
          <cell r="AF3" t="str">
            <v>Idea interna 1b</v>
          </cell>
          <cell r="AG3" t="str">
            <v>Idea externa 1b</v>
          </cell>
          <cell r="AH3" t="str">
            <v>No Asignado</v>
          </cell>
          <cell r="AI3" t="str">
            <v>Inadecuado</v>
          </cell>
          <cell r="AJ3" t="str">
            <v>Inoportuna</v>
          </cell>
          <cell r="AK3" t="str">
            <v>No es un control</v>
          </cell>
          <cell r="AL3" t="str">
            <v>No confiable</v>
          </cell>
          <cell r="AM3" t="str">
            <v>No se investigan y resuelven oportunamente</v>
          </cell>
          <cell r="AN3" t="str">
            <v>Incompleta</v>
          </cell>
          <cell r="AP3" t="str">
            <v>Algunas veces</v>
          </cell>
        </row>
        <row r="4">
          <cell r="B4" t="str">
            <v>Riesgo de Gestión de procesos</v>
          </cell>
          <cell r="C4" t="str">
            <v>APFC01 Análisis de Recursos del SGSS y Planeación Financiera Territorial</v>
          </cell>
          <cell r="D4" t="str">
            <v>Exceso de las facultades otorgadas</v>
          </cell>
          <cell r="E4" t="str">
            <v>Incumplimiento de compromisos</v>
          </cell>
          <cell r="F4" t="str">
            <v>Incumplimiento de compromisos</v>
          </cell>
          <cell r="G4" t="str">
            <v>Revelación no autorizada de Información</v>
          </cell>
          <cell r="H4" t="str">
            <v>Cumplimiento de compromisos</v>
          </cell>
          <cell r="I4" t="str">
            <v>con</v>
          </cell>
          <cell r="J4" t="str">
            <v>Tecnología</v>
          </cell>
          <cell r="K4" t="str">
            <v>Procesos</v>
          </cell>
          <cell r="L4" t="str">
            <v>Personas</v>
          </cell>
          <cell r="Y4" t="str">
            <v>3 Recuperar la confianza y la legitimidad del sistema de salud</v>
          </cell>
          <cell r="AB4" t="str">
            <v>El reconocimiento del sistema de salud colombiano</v>
          </cell>
          <cell r="AD4" t="str">
            <v>2 Transformación de sustancias sometidas a fiscalización o medicamentos que las contengan</v>
          </cell>
          <cell r="AE4" t="str">
            <v>Procesos misionales y estratégicos misionales en el Sistema Integrado de Gestión</v>
          </cell>
          <cell r="AF4" t="str">
            <v>Idea interna 1c</v>
          </cell>
          <cell r="AG4" t="str">
            <v>Idea externa 1c</v>
          </cell>
          <cell r="AN4" t="str">
            <v>No existe</v>
          </cell>
          <cell r="AP4" t="str">
            <v>No se ejecuta</v>
          </cell>
        </row>
        <row r="5">
          <cell r="B5" t="str">
            <v>Riesgo de Seguridad de la información</v>
          </cell>
          <cell r="C5" t="str">
            <v>ASIC01 Administración del Sistema Integrado de Gestión</v>
          </cell>
          <cell r="D5" t="str">
            <v>Realización de cobros indebidos</v>
          </cell>
          <cell r="E5" t="str">
            <v>Incumplimiento legal</v>
          </cell>
          <cell r="F5" t="str">
            <v>Incumplimiento legal</v>
          </cell>
          <cell r="G5" t="str">
            <v>Pérdida de integridad de la información</v>
          </cell>
          <cell r="H5" t="str">
            <v>Cumplimiento legal</v>
          </cell>
          <cell r="I5" t="str">
            <v>de</v>
          </cell>
          <cell r="J5" t="str">
            <v>Estratégico</v>
          </cell>
          <cell r="K5" t="str">
            <v>Tecnología</v>
          </cell>
          <cell r="L5" t="str">
            <v>Económicos</v>
          </cell>
          <cell r="Y5" t="str">
            <v>4 Garantizar la sostenibilidad financiera de sistema de salud</v>
          </cell>
          <cell r="AB5" t="str">
            <v>El ingreso del país a la OCDE</v>
          </cell>
          <cell r="AD5" t="str">
            <v>3 Previsiones ordinarias y suplementarias para importar materias primas y/o medicamentos de control especial</v>
          </cell>
          <cell r="AE5" t="str">
            <v>Procesos misionales en el Sistema Integrado de Gestión</v>
          </cell>
          <cell r="AF5" t="str">
            <v/>
          </cell>
          <cell r="AG5" t="str">
            <v/>
          </cell>
        </row>
        <row r="6">
          <cell r="B6" t="str">
            <v>Oportunidad</v>
          </cell>
          <cell r="C6" t="str">
            <v>CEVC01 Control y Evaluación de la Gestión</v>
          </cell>
          <cell r="D6" t="str">
            <v>Tráfico de influencias</v>
          </cell>
          <cell r="E6" t="str">
            <v>Inexactitud</v>
          </cell>
          <cell r="F6" t="str">
            <v>Inexactitud</v>
          </cell>
          <cell r="H6" t="str">
            <v>Exactitud</v>
          </cell>
          <cell r="I6" t="str">
            <v>durante</v>
          </cell>
          <cell r="J6" t="str">
            <v>Financiero</v>
          </cell>
          <cell r="K6" t="str">
            <v>Estratégicos</v>
          </cell>
          <cell r="L6" t="str">
            <v>Tecnológicos</v>
          </cell>
          <cell r="AB6" t="str">
            <v>La implementación de nueva normatividad e instrumentos en el sistema de salud (Ley Estatutaria en Salud, mecanismo de exclusiones, Modelo Integrado de Atención en Salud-MIAS, aplicativo MiPres)</v>
          </cell>
          <cell r="AD6" t="str">
            <v xml:space="preserve">4 Autorización de compra y venta local de sustancias sometidas a fiscalización </v>
          </cell>
          <cell r="AE6" t="str">
            <v>Procesos de apoyo en el Sistema Integrado de Gestión</v>
          </cell>
          <cell r="AF6" t="str">
            <v/>
          </cell>
          <cell r="AG6" t="str">
            <v/>
          </cell>
        </row>
        <row r="7">
          <cell r="C7" t="str">
            <v>CVSC01 Ciclo de Vida y Reingeniería de Sistemas de Información</v>
          </cell>
          <cell r="D7" t="str">
            <v>Uso indebido de información privilegiada</v>
          </cell>
          <cell r="I7" t="str">
            <v>en</v>
          </cell>
          <cell r="J7" t="str">
            <v>Operativo</v>
          </cell>
          <cell r="K7" t="str">
            <v>Comunicación interna</v>
          </cell>
          <cell r="L7" t="str">
            <v>Medioambientales</v>
          </cell>
          <cell r="AB7" t="str">
            <v>La consolidación de la política farmacéutica: instrumentos de transparencia, uso racional de tecnologías en salud, cultura de autorregulación</v>
          </cell>
          <cell r="AD7" t="str">
            <v>5 Certificado de exportación de materias primas de control especial y/o medicamentos de control especial</v>
          </cell>
          <cell r="AE7" t="str">
            <v>Procesos de evaluación en el Sistema Integrado de Gestión</v>
          </cell>
          <cell r="AF7" t="str">
            <v/>
          </cell>
          <cell r="AG7" t="str">
            <v/>
          </cell>
        </row>
        <row r="8">
          <cell r="C8" t="str">
            <v>DESC01 Direccionamiento Estratégico</v>
          </cell>
          <cell r="I8" t="str">
            <v>hacia</v>
          </cell>
          <cell r="K8" t="str">
            <v>Infraestructura</v>
          </cell>
          <cell r="AB8" t="str">
            <v>La promoción de una nueva cultura de la seguridad social</v>
          </cell>
          <cell r="AD8" t="str">
            <v>6 Certificado de importación de sustancias y/o medicamentos sometidos a fiscalización</v>
          </cell>
          <cell r="AE8" t="str">
            <v>Ningún otro proceso en el Sistema Integrado de Gestión</v>
          </cell>
          <cell r="AF8" t="str">
            <v/>
          </cell>
          <cell r="AG8" t="str">
            <v/>
          </cell>
        </row>
        <row r="9">
          <cell r="C9" t="str">
            <v>GCMC01 Gestión de las Comunicaciones Públicas y Estratégicas</v>
          </cell>
          <cell r="I9" t="str">
            <v>para</v>
          </cell>
          <cell r="AB9" t="str">
            <v>La nueva EPS MEDIMAS</v>
          </cell>
          <cell r="AD9" t="str">
            <v xml:space="preserve">7 Venta de medicamentos clasificados como monopolio del Estado </v>
          </cell>
          <cell r="AF9" t="str">
            <v/>
          </cell>
          <cell r="AG9" t="str">
            <v/>
          </cell>
        </row>
        <row r="10">
          <cell r="C10" t="str">
            <v>GCOC01 Gestión de Contratación</v>
          </cell>
          <cell r="I10" t="str">
            <v>sobre</v>
          </cell>
          <cell r="AB10" t="str">
            <v>El fortalecimiento patrimonial de las EPS</v>
          </cell>
          <cell r="AD10" t="str">
            <v>8 Destrucción de sustancias fiscalizadas y/o medicamentos que las contengan</v>
          </cell>
          <cell r="AF10" t="str">
            <v/>
          </cell>
          <cell r="AG10" t="str">
            <v/>
          </cell>
        </row>
        <row r="11">
          <cell r="C11" t="str">
            <v>GDOC01 Gestión Documental</v>
          </cell>
          <cell r="AB11" t="str">
            <v>El postconflicto</v>
          </cell>
          <cell r="AD11" t="str">
            <v xml:space="preserve">9 Formalización de la importación de mercancías fiscalizadas </v>
          </cell>
          <cell r="AF11" t="str">
            <v/>
          </cell>
          <cell r="AG11" t="str">
            <v/>
          </cell>
        </row>
        <row r="12">
          <cell r="C12" t="str">
            <v>GFIC01 Gestión Financiera</v>
          </cell>
          <cell r="AD12" t="str">
            <v xml:space="preserve">10 Inscripción, renovación, ampliación, modificación o cancelación para realizar cualquier tipo de actividad relacionada con el manejo de materias primas de control especial y/o medicamentos que las contengan </v>
          </cell>
        </row>
        <row r="13">
          <cell r="C13" t="str">
            <v>GIPC01 Gestión de las Intervenciones Individuales y Colectivas para la Promoción de la Salud y Prevención de la Enfermedad</v>
          </cell>
          <cell r="AD13" t="str">
            <v xml:space="preserve">11 Inspección previa al levante de las sustancias sometidas a fiscalización, productos y/o medicamentos que las contengan </v>
          </cell>
        </row>
        <row r="14">
          <cell r="C14" t="str">
            <v>GJAC01 Gestión Jurídica</v>
          </cell>
          <cell r="AD14" t="str">
            <v>12 Cofinanciación de proyectos para reducción del consumo de sustancias psicoactivas</v>
          </cell>
        </row>
        <row r="15">
          <cell r="C15" t="str">
            <v>GMTC01 Gestión de Medicamentos y Tecnologías en Salud</v>
          </cell>
          <cell r="AD15" t="str">
            <v>--- Trámites - MSPS</v>
          </cell>
        </row>
        <row r="16">
          <cell r="C16" t="str">
            <v>GPSC01 Gestión de la Protección Social en Salud</v>
          </cell>
          <cell r="AD16" t="str">
            <v xml:space="preserve">1 Autorización del ejercicio de la especialidad de anestesiología, anestesiología y reanimación </v>
          </cell>
        </row>
        <row r="17">
          <cell r="C17" t="str">
            <v>GSCC01 Gestión de Servicio al Ciudadano</v>
          </cell>
          <cell r="AD17" t="str">
            <v>2 Permiso transitorio para profesionales de la salud que ingresen al país en misiones científicas o de prestación de servicios con carácter humanitario, social o investigativo</v>
          </cell>
        </row>
        <row r="18">
          <cell r="C18" t="str">
            <v>GSTC01 Gestión de Soporte a las Tecnologías</v>
          </cell>
          <cell r="AD18" t="str">
            <v xml:space="preserve">3 Certificación de necesidades de Recurso Humano para presentar ante el Ministerio de Relaciones Exteriores </v>
          </cell>
        </row>
        <row r="19">
          <cell r="C19" t="str">
            <v>GTHC01 Gestión del Talento Humano</v>
          </cell>
          <cell r="AD19" t="str">
            <v xml:space="preserve">4 Licencia de Prestación de servicios de Protección Radiológica y control de calidad </v>
          </cell>
        </row>
        <row r="20">
          <cell r="C20" t="str">
            <v>GVTC01 Gestión para la Innovación y Adopción de las Mejores Prácticas de TIC</v>
          </cell>
          <cell r="AD20" t="str">
            <v>5 Permiso para Experimentación de Plaguicidas</v>
          </cell>
        </row>
        <row r="21">
          <cell r="C21" t="str">
            <v>GYPC01 Gestión y Prevención de Asuntos Disciplinarios</v>
          </cell>
          <cell r="AD21" t="str">
            <v xml:space="preserve">6 Registro Sanitario para un producto plaguicida de uso en Salud Pública </v>
          </cell>
        </row>
        <row r="22">
          <cell r="C22" t="str">
            <v>IFDC01 Integración de Datos de Nuevas Fuentes al Sistema de Gestión de Datos</v>
          </cell>
          <cell r="AD22" t="str">
            <v>7 Afiliación en forma colectiva al Sistema de Seguridad Social Integral a trabajadores independientes miembros de agremiaciones, asociaciones y comunidades religiosas</v>
          </cell>
        </row>
        <row r="23">
          <cell r="C23" t="str">
            <v>MACC01 Mejora Continua</v>
          </cell>
          <cell r="AD23" t="str">
            <v>8 Licencia de Fabricación de Derivados de Cannabis</v>
          </cell>
        </row>
        <row r="24">
          <cell r="C24" t="str">
            <v>PSPC01 Planeación, Monitoreo y Evaluación de Resultados en Salud Pública</v>
          </cell>
          <cell r="AD24" t="str">
            <v>--- Otros Procedimientos Administrativos (OPA´S) - MSPS</v>
          </cell>
        </row>
        <row r="25">
          <cell r="C25" t="str">
            <v>PSSC01 Gestión de la Prestación de Servicios de Salud</v>
          </cell>
          <cell r="AD25" t="str">
            <v xml:space="preserve">1  Consulta Plan de Beneficios en Salud </v>
          </cell>
        </row>
        <row r="26">
          <cell r="C26" t="str">
            <v>SIMC01 Administración de Sistemas de Información</v>
          </cell>
          <cell r="AD26" t="str">
            <v>2 Consulta  Costos y Tarifas</v>
          </cell>
        </row>
        <row r="27">
          <cell r="C27" t="str">
            <v>TEDC01 Transversalización del Enfoque Diferencial</v>
          </cell>
          <cell r="AD27" t="str">
            <v>3 Certificado de Fe de Vida o Supervivencia</v>
          </cell>
        </row>
        <row r="28">
          <cell r="C28" t="str">
            <v>THSC01 Desarrollo del Talento Humano en Salud</v>
          </cell>
          <cell r="AD28" t="str">
            <v>4 Consulta de resultados proceso asignación de plazas de Servicio Social Obligatorio</v>
          </cell>
        </row>
        <row r="29">
          <cell r="AD29" t="str">
            <v>5 Consulta registro especial de prestadores de servicios de salud</v>
          </cell>
        </row>
        <row r="30">
          <cell r="AD30" t="str">
            <v>--- Ningún Trámite y Procedimiento Administrativo</v>
          </cell>
        </row>
      </sheetData>
      <sheetData sheetId="1"/>
      <sheetData sheetId="2">
        <row r="2">
          <cell r="B2" t="str">
            <v>THSC01 Desarrollo del Talento Humano en Salud</v>
          </cell>
        </row>
      </sheetData>
      <sheetData sheetId="3">
        <row r="10">
          <cell r="AU10">
            <v>0</v>
          </cell>
        </row>
      </sheetData>
      <sheetData sheetId="4">
        <row r="13">
          <cell r="V13" t="str">
            <v>Riesgo de Gestión de procesos</v>
          </cell>
        </row>
      </sheetData>
      <sheetData sheetId="5">
        <row r="37">
          <cell r="J37" t="str">
            <v/>
          </cell>
        </row>
      </sheetData>
      <sheetData sheetId="6">
        <row r="37">
          <cell r="J37" t="str">
            <v/>
          </cell>
        </row>
      </sheetData>
      <sheetData sheetId="7">
        <row r="37">
          <cell r="J37" t="str">
            <v/>
          </cell>
        </row>
      </sheetData>
      <sheetData sheetId="8">
        <row r="37">
          <cell r="J37" t="str">
            <v/>
          </cell>
        </row>
      </sheetData>
      <sheetData sheetId="9">
        <row r="37">
          <cell r="J37" t="str">
            <v/>
          </cell>
        </row>
      </sheetData>
      <sheetData sheetId="10">
        <row r="37">
          <cell r="J37" t="str">
            <v/>
          </cell>
        </row>
      </sheetData>
      <sheetData sheetId="11">
        <row r="37">
          <cell r="J37" t="str">
            <v/>
          </cell>
        </row>
      </sheetData>
      <sheetData sheetId="12">
        <row r="37">
          <cell r="J37" t="str">
            <v/>
          </cell>
        </row>
      </sheetData>
      <sheetData sheetId="13">
        <row r="37">
          <cell r="J37" t="str">
            <v/>
          </cell>
        </row>
      </sheetData>
      <sheetData sheetId="14">
        <row r="37">
          <cell r="J37" t="str">
            <v/>
          </cell>
        </row>
      </sheetData>
      <sheetData sheetId="15">
        <row r="37">
          <cell r="J37" t="str">
            <v/>
          </cell>
        </row>
      </sheetData>
      <sheetData sheetId="16">
        <row r="37">
          <cell r="J37" t="str">
            <v/>
          </cell>
        </row>
      </sheetData>
      <sheetData sheetId="17">
        <row r="37">
          <cell r="J37" t="str">
            <v/>
          </cell>
        </row>
      </sheetData>
      <sheetData sheetId="18">
        <row r="37">
          <cell r="J37" t="str">
            <v/>
          </cell>
        </row>
      </sheetData>
      <sheetData sheetId="19">
        <row r="37">
          <cell r="J37" t="str">
            <v/>
          </cell>
        </row>
      </sheetData>
      <sheetData sheetId="20">
        <row r="37">
          <cell r="J37" t="str">
            <v/>
          </cell>
        </row>
      </sheetData>
      <sheetData sheetId="21">
        <row r="37">
          <cell r="J37" t="str">
            <v/>
          </cell>
        </row>
      </sheetData>
      <sheetData sheetId="22">
        <row r="37">
          <cell r="J37" t="str">
            <v/>
          </cell>
        </row>
      </sheetData>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s>
    <sheetDataSet>
      <sheetData sheetId="0">
        <row r="2">
          <cell r="A2" t="str">
            <v>Raro (1)</v>
          </cell>
          <cell r="I2" t="str">
            <v>MACC01 Mejora Continua</v>
          </cell>
          <cell r="T2" t="str">
            <v>X</v>
          </cell>
        </row>
        <row r="3">
          <cell r="I3" t="str">
            <v>DESC01 Direccionamiento Estratégico</v>
          </cell>
        </row>
        <row r="4">
          <cell r="I4" t="str">
            <v>ASIC01 Administración del Sistema Integrado de Gestión Institucional</v>
          </cell>
        </row>
        <row r="5">
          <cell r="I5" t="str">
            <v>GCMC01 Gestión de las Comunicaciones Públicas y Estratégicas</v>
          </cell>
        </row>
        <row r="6">
          <cell r="I6" t="str">
            <v>GSCC01 Gestión de Servicio al Ciudadano</v>
          </cell>
        </row>
        <row r="7">
          <cell r="I7" t="str">
            <v>TEDC01 Transversalización del Enfoque Diferencial</v>
          </cell>
        </row>
        <row r="8">
          <cell r="I8" t="str">
            <v>GVTC01 Gestión para la Innovación y Adopción de las Mejores Prácticas de TIC</v>
          </cell>
        </row>
        <row r="9">
          <cell r="I9" t="str">
            <v>GIPC01 Gestión de las Intervenciones Individuales y Colectivas para la Promoción de la Salud y Prevención de la Enfernedad</v>
          </cell>
        </row>
        <row r="10">
          <cell r="I10" t="str">
            <v>GPSC01 Gestión de la Protección Social en Salud</v>
          </cell>
        </row>
        <row r="11">
          <cell r="I11" t="str">
            <v>PSSC01 Gestión de la Prestación de Servicios de Salud</v>
          </cell>
        </row>
        <row r="12">
          <cell r="I12" t="str">
            <v>APFC01 Análisis de Recursos del SGSS y Planeación Financiera Territorial</v>
          </cell>
        </row>
        <row r="13">
          <cell r="I13" t="str">
            <v>CVSC01 Ciclo de Vida y Reingeniería de Sistemas de Información</v>
          </cell>
        </row>
        <row r="14">
          <cell r="I14" t="str">
            <v>PSPC01 Planeación, Monitoreo y Evaluación de Resultados en Salud Pública</v>
          </cell>
        </row>
        <row r="15">
          <cell r="I15" t="str">
            <v>THSC01 Desarrollo del Talento Humano en Salud</v>
          </cell>
        </row>
        <row r="16">
          <cell r="I16" t="str">
            <v>GMTC01 Gestión de Medicamentos y Tecnologías en Salud</v>
          </cell>
        </row>
        <row r="17">
          <cell r="I17" t="str">
            <v>IFDC01 Integración de Datos de Nuevas Fuentes al Sistema de Gestión de Datos</v>
          </cell>
        </row>
        <row r="18">
          <cell r="I18" t="str">
            <v>GTHC01 Gestión del Talento Humano</v>
          </cell>
        </row>
        <row r="19">
          <cell r="I19" t="str">
            <v>GCOC01 Gestión de Contratación</v>
          </cell>
        </row>
        <row r="20">
          <cell r="I20" t="str">
            <v>GDOC01 Gestión Documental</v>
          </cell>
        </row>
        <row r="21">
          <cell r="I21" t="str">
            <v>SIMC01 Administración de Sistemas de Información</v>
          </cell>
        </row>
        <row r="22">
          <cell r="I22" t="str">
            <v>GSTC01 Gestión de Soporte a las Tecnologías</v>
          </cell>
        </row>
        <row r="23">
          <cell r="I23" t="str">
            <v>AELC01 Administración de Entidades Liquidadas</v>
          </cell>
        </row>
        <row r="24">
          <cell r="I24" t="str">
            <v>GJAC01 Gestión Jurídica</v>
          </cell>
        </row>
        <row r="25">
          <cell r="I25" t="str">
            <v>GFIC01 Gestión Financiera</v>
          </cell>
        </row>
        <row r="26">
          <cell r="I26" t="str">
            <v>ABIC01 Administración de Bienes e Insumos</v>
          </cell>
        </row>
        <row r="27">
          <cell r="I27" t="str">
            <v>CEVC01 Control y Evaluación de la Gestión</v>
          </cell>
        </row>
        <row r="28">
          <cell r="I28" t="str">
            <v>GYPC01 Gestión y Prevención de Asuntos Disciplinarios</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L53"/>
  <sheetViews>
    <sheetView showGridLines="0" tabSelected="1" view="pageBreakPreview" zoomScale="70" zoomScaleNormal="90" zoomScaleSheetLayoutView="70" workbookViewId="0">
      <selection activeCell="D6" sqref="D6:D7"/>
    </sheetView>
  </sheetViews>
  <sheetFormatPr baseColWidth="10" defaultColWidth="11.42578125" defaultRowHeight="14.25" x14ac:dyDescent="0.2"/>
  <cols>
    <col min="1" max="2" width="30.42578125" style="31" customWidth="1"/>
    <col min="3" max="3" width="30.42578125" style="11" customWidth="1"/>
    <col min="4" max="7" width="30.7109375" style="11" customWidth="1"/>
    <col min="8" max="8" width="43.85546875" style="11" customWidth="1"/>
    <col min="9" max="9" width="41.140625" style="11" customWidth="1"/>
    <col min="10" max="10" width="58.5703125" style="11" customWidth="1"/>
    <col min="11" max="12" width="41" style="11" customWidth="1"/>
    <col min="13" max="14" width="10.7109375" style="11" customWidth="1"/>
    <col min="15" max="15" width="18.85546875" style="11" customWidth="1"/>
    <col min="16" max="16" width="56.7109375" style="11" customWidth="1"/>
    <col min="17" max="18" width="10.7109375" style="11" customWidth="1"/>
    <col min="19" max="19" width="54.140625" style="11" customWidth="1"/>
    <col min="20" max="23" width="10.7109375" style="11" customWidth="1"/>
    <col min="24" max="24" width="18.85546875" style="11" customWidth="1"/>
    <col min="25" max="25" width="25.42578125" style="11" customWidth="1"/>
    <col min="26" max="26" width="49.42578125" style="11" customWidth="1"/>
    <col min="27" max="27" width="22" style="11" customWidth="1"/>
    <col min="28" max="28" width="26.28515625" style="11" customWidth="1"/>
    <col min="29" max="30" width="21.7109375" style="11" customWidth="1"/>
    <col min="31" max="31" width="27.42578125" style="11" customWidth="1"/>
    <col min="32" max="32" width="22" style="11" customWidth="1"/>
    <col min="33" max="33" width="26.28515625" style="11" customWidth="1"/>
    <col min="34" max="35" width="21.7109375" style="11" customWidth="1"/>
    <col min="36" max="36" width="27.42578125" style="11" customWidth="1"/>
    <col min="37" max="37" width="22" style="11" customWidth="1"/>
    <col min="38" max="38" width="26.28515625" style="11" customWidth="1"/>
    <col min="39" max="42" width="11.42578125" style="11" customWidth="1"/>
    <col min="43" max="16384" width="11.42578125" style="11"/>
  </cols>
  <sheetData>
    <row r="1" spans="1:38" ht="38.450000000000003" customHeight="1" x14ac:dyDescent="0.2">
      <c r="A1" s="72"/>
      <c r="B1" s="73"/>
      <c r="C1" s="74"/>
      <c r="D1" s="46" t="s">
        <v>0</v>
      </c>
      <c r="E1" s="66" t="s">
        <v>1</v>
      </c>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46" t="s">
        <v>2</v>
      </c>
      <c r="AK1" s="66" t="s">
        <v>37</v>
      </c>
      <c r="AL1" s="66"/>
    </row>
    <row r="2" spans="1:38" ht="38.450000000000003" customHeight="1" x14ac:dyDescent="0.2">
      <c r="A2" s="75"/>
      <c r="B2" s="76"/>
      <c r="C2" s="77"/>
      <c r="D2" s="46" t="s">
        <v>3</v>
      </c>
      <c r="E2" s="66" t="s">
        <v>616</v>
      </c>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46" t="s">
        <v>4</v>
      </c>
      <c r="AK2" s="66">
        <v>5</v>
      </c>
      <c r="AL2" s="66"/>
    </row>
    <row r="3" spans="1:38" ht="7.5" customHeight="1" x14ac:dyDescent="0.2">
      <c r="A3" s="11"/>
      <c r="B3" s="11"/>
      <c r="C3" s="12"/>
      <c r="D3" s="13"/>
      <c r="E3" s="13"/>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5"/>
      <c r="AK3" s="15"/>
      <c r="AL3" s="15"/>
    </row>
    <row r="4" spans="1:38" ht="22.15" customHeight="1" x14ac:dyDescent="0.2">
      <c r="A4" s="46" t="s">
        <v>5</v>
      </c>
      <c r="B4" s="60">
        <v>43617</v>
      </c>
      <c r="C4" s="60"/>
      <c r="D4" s="16"/>
      <c r="E4" s="67"/>
      <c r="F4" s="67"/>
      <c r="G4" s="17"/>
      <c r="H4" s="17"/>
      <c r="I4" s="17"/>
      <c r="J4" s="17"/>
      <c r="K4" s="17"/>
      <c r="L4" s="17"/>
      <c r="M4" s="17"/>
      <c r="N4" s="17"/>
      <c r="O4" s="17"/>
      <c r="P4" s="63" t="s">
        <v>678</v>
      </c>
      <c r="Q4" s="63"/>
      <c r="R4" s="63"/>
      <c r="S4" s="63"/>
      <c r="T4" s="14"/>
      <c r="U4" s="14"/>
      <c r="V4" s="17"/>
      <c r="W4" s="17"/>
      <c r="X4" s="17"/>
      <c r="Y4" s="14"/>
      <c r="Z4" s="14"/>
      <c r="AA4" s="14"/>
      <c r="AB4" s="14"/>
      <c r="AC4" s="14"/>
      <c r="AD4" s="14"/>
      <c r="AE4" s="14"/>
      <c r="AF4" s="14"/>
      <c r="AG4" s="14"/>
      <c r="AH4" s="14"/>
      <c r="AI4" s="14"/>
      <c r="AJ4" s="14"/>
      <c r="AK4" s="14"/>
      <c r="AL4" s="14"/>
    </row>
    <row r="5" spans="1:38" s="13" customFormat="1" ht="34.5" customHeight="1" x14ac:dyDescent="0.2">
      <c r="A5" s="46" t="s">
        <v>677</v>
      </c>
      <c r="B5" s="60">
        <v>43755</v>
      </c>
      <c r="C5" s="60"/>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row>
    <row r="6" spans="1:38" ht="43.15" customHeight="1" x14ac:dyDescent="0.2">
      <c r="A6" s="68" t="s">
        <v>36</v>
      </c>
      <c r="B6" s="69"/>
      <c r="C6" s="78" t="s">
        <v>0</v>
      </c>
      <c r="D6" s="78" t="s">
        <v>6</v>
      </c>
      <c r="E6" s="78" t="s">
        <v>7</v>
      </c>
      <c r="F6" s="86" t="s">
        <v>8</v>
      </c>
      <c r="G6" s="65"/>
      <c r="H6" s="18" t="s">
        <v>9</v>
      </c>
      <c r="I6" s="78" t="s">
        <v>10</v>
      </c>
      <c r="J6" s="64" t="s">
        <v>11</v>
      </c>
      <c r="K6" s="65"/>
      <c r="L6" s="78" t="s">
        <v>12</v>
      </c>
      <c r="M6" s="80" t="s">
        <v>13</v>
      </c>
      <c r="N6" s="81"/>
      <c r="O6" s="81"/>
      <c r="P6" s="80" t="s">
        <v>14</v>
      </c>
      <c r="Q6" s="81"/>
      <c r="R6" s="82"/>
      <c r="S6" s="80" t="s">
        <v>15</v>
      </c>
      <c r="T6" s="81"/>
      <c r="U6" s="82"/>
      <c r="V6" s="80" t="s">
        <v>16</v>
      </c>
      <c r="W6" s="81"/>
      <c r="X6" s="81"/>
      <c r="Y6" s="83" t="s">
        <v>17</v>
      </c>
      <c r="Z6" s="84"/>
      <c r="AA6" s="84"/>
      <c r="AB6" s="84"/>
      <c r="AC6" s="84"/>
      <c r="AD6" s="84"/>
      <c r="AE6" s="84"/>
      <c r="AF6" s="84"/>
      <c r="AG6" s="84"/>
      <c r="AH6" s="84"/>
      <c r="AI6" s="84"/>
      <c r="AJ6" s="84"/>
      <c r="AK6" s="84"/>
      <c r="AL6" s="85"/>
    </row>
    <row r="7" spans="1:38" ht="138" customHeight="1" x14ac:dyDescent="0.2">
      <c r="A7" s="70"/>
      <c r="B7" s="71"/>
      <c r="C7" s="79"/>
      <c r="D7" s="79"/>
      <c r="E7" s="79"/>
      <c r="F7" s="19" t="s">
        <v>18</v>
      </c>
      <c r="G7" s="19" t="s">
        <v>63</v>
      </c>
      <c r="H7" s="20" t="s">
        <v>19</v>
      </c>
      <c r="I7" s="79"/>
      <c r="J7" s="21" t="s">
        <v>20</v>
      </c>
      <c r="K7" s="22" t="s">
        <v>21</v>
      </c>
      <c r="L7" s="79"/>
      <c r="M7" s="23" t="s">
        <v>22</v>
      </c>
      <c r="N7" s="23" t="s">
        <v>23</v>
      </c>
      <c r="O7" s="24" t="s">
        <v>24</v>
      </c>
      <c r="P7" s="25" t="s">
        <v>25</v>
      </c>
      <c r="Q7" s="26" t="s">
        <v>26</v>
      </c>
      <c r="R7" s="26" t="s">
        <v>27</v>
      </c>
      <c r="S7" s="25" t="s">
        <v>25</v>
      </c>
      <c r="T7" s="26" t="s">
        <v>26</v>
      </c>
      <c r="U7" s="26" t="s">
        <v>27</v>
      </c>
      <c r="V7" s="23" t="s">
        <v>22</v>
      </c>
      <c r="W7" s="23" t="s">
        <v>23</v>
      </c>
      <c r="X7" s="24" t="s">
        <v>24</v>
      </c>
      <c r="Y7" s="27" t="s">
        <v>28</v>
      </c>
      <c r="Z7" s="28" t="s">
        <v>29</v>
      </c>
      <c r="AA7" s="28" t="s">
        <v>30</v>
      </c>
      <c r="AB7" s="28" t="s">
        <v>31</v>
      </c>
      <c r="AC7" s="28" t="s">
        <v>32</v>
      </c>
      <c r="AD7" s="28" t="s">
        <v>33</v>
      </c>
      <c r="AE7" s="29" t="s">
        <v>34</v>
      </c>
      <c r="AF7" s="29" t="s">
        <v>30</v>
      </c>
      <c r="AG7" s="29" t="s">
        <v>31</v>
      </c>
      <c r="AH7" s="29" t="s">
        <v>32</v>
      </c>
      <c r="AI7" s="29" t="s">
        <v>33</v>
      </c>
      <c r="AJ7" s="30" t="s">
        <v>35</v>
      </c>
      <c r="AK7" s="30" t="s">
        <v>30</v>
      </c>
      <c r="AL7" s="30" t="s">
        <v>31</v>
      </c>
    </row>
    <row r="8" spans="1:38" ht="292.5" customHeight="1" x14ac:dyDescent="0.2">
      <c r="A8" s="61" t="s">
        <v>61</v>
      </c>
      <c r="B8" s="62"/>
      <c r="C8" s="32" t="s">
        <v>64</v>
      </c>
      <c r="D8" s="33" t="s">
        <v>68</v>
      </c>
      <c r="E8" s="33" t="s">
        <v>69</v>
      </c>
      <c r="F8" s="34" t="s">
        <v>70</v>
      </c>
      <c r="G8" s="35" t="s">
        <v>87</v>
      </c>
      <c r="H8" s="36" t="s">
        <v>251</v>
      </c>
      <c r="I8" s="36" t="s">
        <v>634</v>
      </c>
      <c r="J8" s="36" t="s">
        <v>612</v>
      </c>
      <c r="K8" s="36" t="s">
        <v>613</v>
      </c>
      <c r="L8" s="36" t="s">
        <v>614</v>
      </c>
      <c r="M8" s="37" t="s">
        <v>72</v>
      </c>
      <c r="N8" s="37" t="s">
        <v>73</v>
      </c>
      <c r="O8" s="47" t="s">
        <v>74</v>
      </c>
      <c r="P8" s="36" t="s">
        <v>615</v>
      </c>
      <c r="Q8" s="38" t="s">
        <v>40</v>
      </c>
      <c r="R8" s="40" t="s">
        <v>75</v>
      </c>
      <c r="S8" s="36" t="s">
        <v>76</v>
      </c>
      <c r="T8" s="38" t="s">
        <v>39</v>
      </c>
      <c r="U8" s="40" t="s">
        <v>77</v>
      </c>
      <c r="V8" s="37" t="s">
        <v>78</v>
      </c>
      <c r="W8" s="37" t="s">
        <v>79</v>
      </c>
      <c r="X8" s="41" t="s">
        <v>45</v>
      </c>
      <c r="Y8" s="42" t="s">
        <v>80</v>
      </c>
      <c r="Z8" s="43" t="s">
        <v>83</v>
      </c>
      <c r="AA8" s="43" t="s">
        <v>81</v>
      </c>
      <c r="AB8" s="43" t="s">
        <v>82</v>
      </c>
      <c r="AC8" s="44">
        <v>43647</v>
      </c>
      <c r="AD8" s="44">
        <v>43770</v>
      </c>
      <c r="AE8" s="39" t="s">
        <v>86</v>
      </c>
      <c r="AF8" s="39" t="s">
        <v>86</v>
      </c>
      <c r="AG8" s="39" t="s">
        <v>86</v>
      </c>
      <c r="AH8" s="45" t="s">
        <v>86</v>
      </c>
      <c r="AI8" s="45" t="s">
        <v>86</v>
      </c>
      <c r="AJ8" s="39" t="s">
        <v>84</v>
      </c>
      <c r="AK8" s="39" t="s">
        <v>81</v>
      </c>
      <c r="AL8" s="39" t="s">
        <v>85</v>
      </c>
    </row>
    <row r="9" spans="1:38" ht="292.5" customHeight="1" x14ac:dyDescent="0.2">
      <c r="A9" s="61" t="s">
        <v>61</v>
      </c>
      <c r="B9" s="62"/>
      <c r="C9" s="32" t="s">
        <v>65</v>
      </c>
      <c r="D9" s="33" t="s">
        <v>68</v>
      </c>
      <c r="E9" s="33" t="s">
        <v>89</v>
      </c>
      <c r="F9" s="34" t="s">
        <v>70</v>
      </c>
      <c r="G9" s="35" t="s">
        <v>88</v>
      </c>
      <c r="H9" s="36" t="s">
        <v>251</v>
      </c>
      <c r="I9" s="36" t="s">
        <v>634</v>
      </c>
      <c r="J9" s="36" t="s">
        <v>90</v>
      </c>
      <c r="K9" s="36" t="s">
        <v>91</v>
      </c>
      <c r="L9" s="36" t="s">
        <v>92</v>
      </c>
      <c r="M9" s="37" t="s">
        <v>93</v>
      </c>
      <c r="N9" s="37" t="s">
        <v>94</v>
      </c>
      <c r="O9" s="47" t="s">
        <v>95</v>
      </c>
      <c r="P9" s="36" t="s">
        <v>105</v>
      </c>
      <c r="Q9" s="38" t="s">
        <v>40</v>
      </c>
      <c r="R9" s="40" t="s">
        <v>75</v>
      </c>
      <c r="S9" s="36" t="s">
        <v>106</v>
      </c>
      <c r="T9" s="38" t="s">
        <v>40</v>
      </c>
      <c r="U9" s="40" t="s">
        <v>75</v>
      </c>
      <c r="V9" s="37" t="s">
        <v>96</v>
      </c>
      <c r="W9" s="37" t="s">
        <v>97</v>
      </c>
      <c r="X9" s="41" t="s">
        <v>41</v>
      </c>
      <c r="Y9" s="42" t="s">
        <v>80</v>
      </c>
      <c r="Z9" s="43" t="s">
        <v>98</v>
      </c>
      <c r="AA9" s="43" t="s">
        <v>81</v>
      </c>
      <c r="AB9" s="43" t="s">
        <v>99</v>
      </c>
      <c r="AC9" s="44">
        <v>43617</v>
      </c>
      <c r="AD9" s="44">
        <v>43800</v>
      </c>
      <c r="AE9" s="39" t="s">
        <v>86</v>
      </c>
      <c r="AF9" s="39" t="s">
        <v>86</v>
      </c>
      <c r="AG9" s="39" t="s">
        <v>86</v>
      </c>
      <c r="AH9" s="45" t="s">
        <v>86</v>
      </c>
      <c r="AI9" s="45" t="s">
        <v>86</v>
      </c>
      <c r="AJ9" s="39" t="s">
        <v>100</v>
      </c>
      <c r="AK9" s="39" t="s">
        <v>101</v>
      </c>
      <c r="AL9" s="39" t="s">
        <v>102</v>
      </c>
    </row>
    <row r="10" spans="1:38" ht="292.5" customHeight="1" x14ac:dyDescent="0.2">
      <c r="A10" s="61" t="s">
        <v>61</v>
      </c>
      <c r="B10" s="62"/>
      <c r="C10" s="32" t="s">
        <v>66</v>
      </c>
      <c r="D10" s="33" t="s">
        <v>68</v>
      </c>
      <c r="E10" s="33" t="s">
        <v>104</v>
      </c>
      <c r="F10" s="34" t="s">
        <v>70</v>
      </c>
      <c r="G10" s="35" t="s">
        <v>103</v>
      </c>
      <c r="H10" s="36" t="s">
        <v>251</v>
      </c>
      <c r="I10" s="36" t="s">
        <v>600</v>
      </c>
      <c r="J10" s="36" t="s">
        <v>107</v>
      </c>
      <c r="K10" s="36" t="s">
        <v>108</v>
      </c>
      <c r="L10" s="36" t="s">
        <v>109</v>
      </c>
      <c r="M10" s="37" t="s">
        <v>93</v>
      </c>
      <c r="N10" s="37" t="s">
        <v>97</v>
      </c>
      <c r="O10" s="48" t="s">
        <v>112</v>
      </c>
      <c r="P10" s="36" t="s">
        <v>111</v>
      </c>
      <c r="Q10" s="38" t="s">
        <v>40</v>
      </c>
      <c r="R10" s="40" t="s">
        <v>75</v>
      </c>
      <c r="S10" s="36" t="s">
        <v>110</v>
      </c>
      <c r="T10" s="38" t="s">
        <v>40</v>
      </c>
      <c r="U10" s="40" t="s">
        <v>75</v>
      </c>
      <c r="V10" s="37" t="s">
        <v>96</v>
      </c>
      <c r="W10" s="37" t="s">
        <v>113</v>
      </c>
      <c r="X10" s="41" t="s">
        <v>47</v>
      </c>
      <c r="Y10" s="42" t="s">
        <v>114</v>
      </c>
      <c r="Z10" s="43" t="s">
        <v>86</v>
      </c>
      <c r="AA10" s="43" t="s">
        <v>86</v>
      </c>
      <c r="AB10" s="43" t="s">
        <v>86</v>
      </c>
      <c r="AC10" s="44" t="s">
        <v>86</v>
      </c>
      <c r="AD10" s="44" t="s">
        <v>86</v>
      </c>
      <c r="AE10" s="39" t="s">
        <v>115</v>
      </c>
      <c r="AF10" s="39" t="s">
        <v>116</v>
      </c>
      <c r="AG10" s="39" t="s">
        <v>117</v>
      </c>
      <c r="AH10" s="45">
        <v>43647</v>
      </c>
      <c r="AI10" s="45">
        <v>43800</v>
      </c>
      <c r="AJ10" s="39" t="s">
        <v>129</v>
      </c>
      <c r="AK10" s="39" t="s">
        <v>118</v>
      </c>
      <c r="AL10" s="39" t="s">
        <v>119</v>
      </c>
    </row>
    <row r="11" spans="1:38" ht="292.5" customHeight="1" x14ac:dyDescent="0.2">
      <c r="A11" s="61" t="s">
        <v>61</v>
      </c>
      <c r="B11" s="62"/>
      <c r="C11" s="32" t="s">
        <v>67</v>
      </c>
      <c r="D11" s="33" t="s">
        <v>68</v>
      </c>
      <c r="E11" s="33" t="s">
        <v>121</v>
      </c>
      <c r="F11" s="34" t="s">
        <v>122</v>
      </c>
      <c r="G11" s="35" t="s">
        <v>120</v>
      </c>
      <c r="H11" s="36" t="s">
        <v>251</v>
      </c>
      <c r="I11" s="36" t="s">
        <v>634</v>
      </c>
      <c r="J11" s="36" t="s">
        <v>123</v>
      </c>
      <c r="K11" s="36" t="s">
        <v>124</v>
      </c>
      <c r="L11" s="36" t="s">
        <v>125</v>
      </c>
      <c r="M11" s="37" t="s">
        <v>126</v>
      </c>
      <c r="N11" s="37" t="s">
        <v>97</v>
      </c>
      <c r="O11" s="47" t="s">
        <v>95</v>
      </c>
      <c r="P11" s="36" t="s">
        <v>127</v>
      </c>
      <c r="Q11" s="38" t="s">
        <v>50</v>
      </c>
      <c r="R11" s="40" t="s">
        <v>77</v>
      </c>
      <c r="S11" s="36" t="s">
        <v>128</v>
      </c>
      <c r="T11" s="38" t="s">
        <v>39</v>
      </c>
      <c r="U11" s="40" t="s">
        <v>77</v>
      </c>
      <c r="V11" s="37" t="s">
        <v>126</v>
      </c>
      <c r="W11" s="37" t="s">
        <v>97</v>
      </c>
      <c r="X11" s="47" t="s">
        <v>95</v>
      </c>
      <c r="Y11" s="42" t="s">
        <v>80</v>
      </c>
      <c r="Z11" s="43" t="s">
        <v>130</v>
      </c>
      <c r="AA11" s="43" t="s">
        <v>131</v>
      </c>
      <c r="AB11" s="43" t="s">
        <v>132</v>
      </c>
      <c r="AC11" s="44">
        <v>43617</v>
      </c>
      <c r="AD11" s="44" t="s">
        <v>133</v>
      </c>
      <c r="AE11" s="39" t="s">
        <v>134</v>
      </c>
      <c r="AF11" s="39" t="s">
        <v>131</v>
      </c>
      <c r="AG11" s="39" t="s">
        <v>82</v>
      </c>
      <c r="AH11" s="45">
        <v>43586</v>
      </c>
      <c r="AI11" s="45">
        <v>43800</v>
      </c>
      <c r="AJ11" s="49" t="s">
        <v>135</v>
      </c>
      <c r="AK11" s="39" t="s">
        <v>136</v>
      </c>
      <c r="AL11" s="39" t="s">
        <v>137</v>
      </c>
    </row>
    <row r="12" spans="1:38" ht="292.5" customHeight="1" x14ac:dyDescent="0.2">
      <c r="A12" s="61" t="s">
        <v>61</v>
      </c>
      <c r="B12" s="62"/>
      <c r="C12" s="32" t="s">
        <v>152</v>
      </c>
      <c r="D12" s="33" t="s">
        <v>68</v>
      </c>
      <c r="E12" s="33" t="s">
        <v>104</v>
      </c>
      <c r="F12" s="34" t="s">
        <v>140</v>
      </c>
      <c r="G12" s="35" t="s">
        <v>154</v>
      </c>
      <c r="H12" s="36" t="s">
        <v>251</v>
      </c>
      <c r="I12" s="36" t="s">
        <v>634</v>
      </c>
      <c r="J12" s="36" t="s">
        <v>155</v>
      </c>
      <c r="K12" s="36" t="s">
        <v>156</v>
      </c>
      <c r="L12" s="36" t="s">
        <v>157</v>
      </c>
      <c r="M12" s="37" t="s">
        <v>93</v>
      </c>
      <c r="N12" s="37" t="s">
        <v>73</v>
      </c>
      <c r="O12" s="47" t="s">
        <v>158</v>
      </c>
      <c r="P12" s="36" t="s">
        <v>159</v>
      </c>
      <c r="Q12" s="38" t="s">
        <v>39</v>
      </c>
      <c r="R12" s="40" t="s">
        <v>77</v>
      </c>
      <c r="S12" s="36" t="s">
        <v>160</v>
      </c>
      <c r="T12" s="38" t="s">
        <v>40</v>
      </c>
      <c r="U12" s="40" t="s">
        <v>75</v>
      </c>
      <c r="V12" s="37" t="s">
        <v>93</v>
      </c>
      <c r="W12" s="37" t="s">
        <v>161</v>
      </c>
      <c r="X12" s="47" t="s">
        <v>41</v>
      </c>
      <c r="Y12" s="42" t="s">
        <v>80</v>
      </c>
      <c r="Z12" s="43" t="s">
        <v>162</v>
      </c>
      <c r="AA12" s="43" t="s">
        <v>163</v>
      </c>
      <c r="AB12" s="43" t="s">
        <v>164</v>
      </c>
      <c r="AC12" s="44">
        <v>43678</v>
      </c>
      <c r="AD12" s="44">
        <v>43800</v>
      </c>
      <c r="AE12" s="39" t="s">
        <v>165</v>
      </c>
      <c r="AF12" s="39" t="s">
        <v>166</v>
      </c>
      <c r="AG12" s="39" t="s">
        <v>167</v>
      </c>
      <c r="AH12" s="45">
        <v>43709</v>
      </c>
      <c r="AI12" s="45">
        <v>43800</v>
      </c>
      <c r="AJ12" s="39" t="s">
        <v>168</v>
      </c>
      <c r="AK12" s="39" t="s">
        <v>169</v>
      </c>
      <c r="AL12" s="39" t="s">
        <v>170</v>
      </c>
    </row>
    <row r="13" spans="1:38" ht="292.5" customHeight="1" x14ac:dyDescent="0.2">
      <c r="A13" s="61" t="s">
        <v>61</v>
      </c>
      <c r="B13" s="62"/>
      <c r="C13" s="32" t="s">
        <v>153</v>
      </c>
      <c r="D13" s="33" t="s">
        <v>68</v>
      </c>
      <c r="E13" s="33" t="s">
        <v>104</v>
      </c>
      <c r="F13" s="34" t="s">
        <v>171</v>
      </c>
      <c r="G13" s="35" t="s">
        <v>172</v>
      </c>
      <c r="H13" s="36" t="s">
        <v>251</v>
      </c>
      <c r="I13" s="36" t="s">
        <v>634</v>
      </c>
      <c r="J13" s="36" t="s">
        <v>173</v>
      </c>
      <c r="K13" s="36" t="s">
        <v>174</v>
      </c>
      <c r="L13" s="36" t="s">
        <v>175</v>
      </c>
      <c r="M13" s="37" t="s">
        <v>93</v>
      </c>
      <c r="N13" s="37" t="s">
        <v>73</v>
      </c>
      <c r="O13" s="47" t="s">
        <v>176</v>
      </c>
      <c r="P13" s="36" t="s">
        <v>177</v>
      </c>
      <c r="Q13" s="38" t="s">
        <v>39</v>
      </c>
      <c r="R13" s="40" t="s">
        <v>77</v>
      </c>
      <c r="S13" s="36" t="s">
        <v>178</v>
      </c>
      <c r="T13" s="38" t="s">
        <v>40</v>
      </c>
      <c r="U13" s="40" t="s">
        <v>75</v>
      </c>
      <c r="V13" s="37" t="s">
        <v>93</v>
      </c>
      <c r="W13" s="37" t="s">
        <v>161</v>
      </c>
      <c r="X13" s="51" t="s">
        <v>39</v>
      </c>
      <c r="Y13" s="42" t="s">
        <v>80</v>
      </c>
      <c r="Z13" s="43" t="s">
        <v>179</v>
      </c>
      <c r="AA13" s="43" t="s">
        <v>163</v>
      </c>
      <c r="AB13" s="43" t="s">
        <v>180</v>
      </c>
      <c r="AC13" s="44">
        <v>43617</v>
      </c>
      <c r="AD13" s="44">
        <v>43800</v>
      </c>
      <c r="AE13" s="39" t="s">
        <v>86</v>
      </c>
      <c r="AF13" s="39" t="s">
        <v>86</v>
      </c>
      <c r="AG13" s="39" t="s">
        <v>86</v>
      </c>
      <c r="AH13" s="45" t="s">
        <v>86</v>
      </c>
      <c r="AI13" s="45" t="s">
        <v>86</v>
      </c>
      <c r="AJ13" s="39" t="s">
        <v>181</v>
      </c>
      <c r="AK13" s="39" t="s">
        <v>182</v>
      </c>
      <c r="AL13" s="39" t="s">
        <v>183</v>
      </c>
    </row>
    <row r="14" spans="1:38" ht="292.5" customHeight="1" x14ac:dyDescent="0.2">
      <c r="A14" s="61" t="s">
        <v>61</v>
      </c>
      <c r="B14" s="62"/>
      <c r="C14" s="32" t="s">
        <v>196</v>
      </c>
      <c r="D14" s="33" t="s">
        <v>68</v>
      </c>
      <c r="E14" s="33" t="s">
        <v>121</v>
      </c>
      <c r="F14" s="34" t="s">
        <v>236</v>
      </c>
      <c r="G14" s="35" t="s">
        <v>237</v>
      </c>
      <c r="H14" s="36" t="s">
        <v>238</v>
      </c>
      <c r="I14" s="36" t="s">
        <v>634</v>
      </c>
      <c r="J14" s="36" t="s">
        <v>239</v>
      </c>
      <c r="K14" s="36" t="s">
        <v>240</v>
      </c>
      <c r="L14" s="36" t="s">
        <v>241</v>
      </c>
      <c r="M14" s="37" t="s">
        <v>93</v>
      </c>
      <c r="N14" s="37" t="s">
        <v>97</v>
      </c>
      <c r="O14" s="48" t="s">
        <v>112</v>
      </c>
      <c r="P14" s="36" t="s">
        <v>242</v>
      </c>
      <c r="Q14" s="57" t="s">
        <v>50</v>
      </c>
      <c r="R14" s="40" t="s">
        <v>77</v>
      </c>
      <c r="S14" s="36" t="s">
        <v>243</v>
      </c>
      <c r="T14" s="57" t="s">
        <v>50</v>
      </c>
      <c r="U14" s="40" t="s">
        <v>77</v>
      </c>
      <c r="V14" s="37" t="s">
        <v>93</v>
      </c>
      <c r="W14" s="37" t="s">
        <v>97</v>
      </c>
      <c r="X14" s="48" t="s">
        <v>112</v>
      </c>
      <c r="Y14" s="42" t="s">
        <v>80</v>
      </c>
      <c r="Z14" s="43" t="s">
        <v>245</v>
      </c>
      <c r="AA14" s="43" t="s">
        <v>246</v>
      </c>
      <c r="AB14" s="43" t="s">
        <v>247</v>
      </c>
      <c r="AC14" s="44">
        <v>43617</v>
      </c>
      <c r="AD14" s="44">
        <v>43800</v>
      </c>
      <c r="AE14" s="39" t="s">
        <v>86</v>
      </c>
      <c r="AF14" s="39" t="s">
        <v>86</v>
      </c>
      <c r="AG14" s="39" t="s">
        <v>86</v>
      </c>
      <c r="AH14" s="45" t="s">
        <v>86</v>
      </c>
      <c r="AI14" s="45" t="s">
        <v>86</v>
      </c>
      <c r="AJ14" s="39" t="s">
        <v>248</v>
      </c>
      <c r="AK14" s="39" t="s">
        <v>249</v>
      </c>
      <c r="AL14" s="39" t="s">
        <v>250</v>
      </c>
    </row>
    <row r="15" spans="1:38" ht="292.5" customHeight="1" x14ac:dyDescent="0.2">
      <c r="A15" s="61" t="s">
        <v>61</v>
      </c>
      <c r="B15" s="62"/>
      <c r="C15" s="32" t="s">
        <v>196</v>
      </c>
      <c r="D15" s="33" t="s">
        <v>68</v>
      </c>
      <c r="E15" s="33" t="s">
        <v>121</v>
      </c>
      <c r="F15" s="34" t="s">
        <v>268</v>
      </c>
      <c r="G15" s="35" t="s">
        <v>267</v>
      </c>
      <c r="H15" s="36" t="s">
        <v>251</v>
      </c>
      <c r="I15" s="36" t="s">
        <v>251</v>
      </c>
      <c r="J15" s="36" t="s">
        <v>269</v>
      </c>
      <c r="K15" s="36" t="s">
        <v>270</v>
      </c>
      <c r="L15" s="36" t="s">
        <v>271</v>
      </c>
      <c r="M15" s="37" t="s">
        <v>72</v>
      </c>
      <c r="N15" s="37" t="s">
        <v>97</v>
      </c>
      <c r="O15" s="48" t="s">
        <v>273</v>
      </c>
      <c r="P15" s="36" t="s">
        <v>272</v>
      </c>
      <c r="Q15" s="57" t="s">
        <v>50</v>
      </c>
      <c r="R15" s="40" t="s">
        <v>77</v>
      </c>
      <c r="S15" s="36" t="s">
        <v>274</v>
      </c>
      <c r="T15" s="57" t="s">
        <v>50</v>
      </c>
      <c r="U15" s="40" t="s">
        <v>75</v>
      </c>
      <c r="V15" s="37" t="str">
        <f t="shared" ref="V15:W15" si="0">M15</f>
        <v>Probable (4)</v>
      </c>
      <c r="W15" s="37" t="str">
        <f t="shared" si="0"/>
        <v>Moderado(3)</v>
      </c>
      <c r="X15" s="48" t="s">
        <v>45</v>
      </c>
      <c r="Y15" s="42" t="s">
        <v>80</v>
      </c>
      <c r="Z15" s="43" t="s">
        <v>276</v>
      </c>
      <c r="AA15" s="43" t="s">
        <v>275</v>
      </c>
      <c r="AB15" s="43" t="s">
        <v>277</v>
      </c>
      <c r="AC15" s="44">
        <v>43617</v>
      </c>
      <c r="AD15" s="44">
        <v>43800</v>
      </c>
      <c r="AE15" s="39" t="s">
        <v>86</v>
      </c>
      <c r="AF15" s="39" t="s">
        <v>86</v>
      </c>
      <c r="AG15" s="39" t="s">
        <v>86</v>
      </c>
      <c r="AH15" s="45" t="s">
        <v>86</v>
      </c>
      <c r="AI15" s="45" t="s">
        <v>86</v>
      </c>
      <c r="AJ15" s="39" t="s">
        <v>278</v>
      </c>
      <c r="AK15" s="39" t="s">
        <v>279</v>
      </c>
      <c r="AL15" s="39" t="s">
        <v>280</v>
      </c>
    </row>
    <row r="16" spans="1:38" ht="292.5" customHeight="1" x14ac:dyDescent="0.2">
      <c r="A16" s="61" t="s">
        <v>61</v>
      </c>
      <c r="B16" s="62"/>
      <c r="C16" s="32" t="s">
        <v>138</v>
      </c>
      <c r="D16" s="33" t="s">
        <v>68</v>
      </c>
      <c r="E16" s="33" t="s">
        <v>104</v>
      </c>
      <c r="F16" s="34" t="s">
        <v>140</v>
      </c>
      <c r="G16" s="35" t="s">
        <v>139</v>
      </c>
      <c r="H16" s="36" t="s">
        <v>144</v>
      </c>
      <c r="I16" s="36" t="s">
        <v>600</v>
      </c>
      <c r="J16" s="36" t="s">
        <v>142</v>
      </c>
      <c r="K16" s="36" t="s">
        <v>143</v>
      </c>
      <c r="L16" s="36" t="s">
        <v>141</v>
      </c>
      <c r="M16" s="37" t="s">
        <v>145</v>
      </c>
      <c r="N16" s="37" t="s">
        <v>97</v>
      </c>
      <c r="O16" s="50" t="s">
        <v>146</v>
      </c>
      <c r="P16" s="36" t="s">
        <v>147</v>
      </c>
      <c r="Q16" s="57" t="s">
        <v>40</v>
      </c>
      <c r="R16" s="40" t="s">
        <v>75</v>
      </c>
      <c r="S16" s="36" t="s">
        <v>148</v>
      </c>
      <c r="T16" s="57" t="s">
        <v>40</v>
      </c>
      <c r="U16" s="40" t="s">
        <v>75</v>
      </c>
      <c r="V16" s="37" t="s">
        <v>96</v>
      </c>
      <c r="W16" s="37" t="s">
        <v>113</v>
      </c>
      <c r="X16" s="41" t="s">
        <v>47</v>
      </c>
      <c r="Y16" s="42" t="s">
        <v>213</v>
      </c>
      <c r="Z16" s="43" t="s">
        <v>86</v>
      </c>
      <c r="AA16" s="43" t="s">
        <v>86</v>
      </c>
      <c r="AB16" s="43" t="s">
        <v>86</v>
      </c>
      <c r="AC16" s="43" t="s">
        <v>86</v>
      </c>
      <c r="AD16" s="43" t="s">
        <v>86</v>
      </c>
      <c r="AE16" s="43" t="s">
        <v>86</v>
      </c>
      <c r="AF16" s="43" t="s">
        <v>86</v>
      </c>
      <c r="AG16" s="43" t="s">
        <v>86</v>
      </c>
      <c r="AH16" s="43" t="s">
        <v>86</v>
      </c>
      <c r="AI16" s="43" t="s">
        <v>86</v>
      </c>
      <c r="AJ16" s="39" t="s">
        <v>149</v>
      </c>
      <c r="AK16" s="39" t="s">
        <v>150</v>
      </c>
      <c r="AL16" s="39" t="s">
        <v>151</v>
      </c>
    </row>
    <row r="17" spans="1:38" ht="292.5" customHeight="1" x14ac:dyDescent="0.2">
      <c r="A17" s="61" t="s">
        <v>61</v>
      </c>
      <c r="B17" s="62"/>
      <c r="C17" s="32" t="s">
        <v>138</v>
      </c>
      <c r="D17" s="33" t="s">
        <v>68</v>
      </c>
      <c r="E17" s="33" t="s">
        <v>104</v>
      </c>
      <c r="F17" s="34" t="s">
        <v>184</v>
      </c>
      <c r="G17" s="35" t="s">
        <v>185</v>
      </c>
      <c r="H17" s="36" t="s">
        <v>251</v>
      </c>
      <c r="I17" s="36" t="s">
        <v>600</v>
      </c>
      <c r="J17" s="36" t="s">
        <v>186</v>
      </c>
      <c r="K17" s="36" t="s">
        <v>187</v>
      </c>
      <c r="L17" s="36" t="s">
        <v>188</v>
      </c>
      <c r="M17" s="37" t="s">
        <v>126</v>
      </c>
      <c r="N17" s="37" t="s">
        <v>97</v>
      </c>
      <c r="O17" s="47" t="s">
        <v>189</v>
      </c>
      <c r="P17" s="36" t="s">
        <v>190</v>
      </c>
      <c r="Q17" s="57" t="s">
        <v>40</v>
      </c>
      <c r="R17" s="40" t="s">
        <v>75</v>
      </c>
      <c r="S17" s="36" t="s">
        <v>191</v>
      </c>
      <c r="T17" s="57" t="s">
        <v>40</v>
      </c>
      <c r="U17" s="40" t="s">
        <v>75</v>
      </c>
      <c r="V17" s="37" t="s">
        <v>93</v>
      </c>
      <c r="W17" s="37" t="s">
        <v>113</v>
      </c>
      <c r="X17" s="52" t="s">
        <v>192</v>
      </c>
      <c r="Y17" s="42" t="s">
        <v>213</v>
      </c>
      <c r="Z17" s="43" t="s">
        <v>86</v>
      </c>
      <c r="AA17" s="43" t="s">
        <v>86</v>
      </c>
      <c r="AB17" s="43" t="s">
        <v>86</v>
      </c>
      <c r="AC17" s="43" t="s">
        <v>86</v>
      </c>
      <c r="AD17" s="43" t="s">
        <v>86</v>
      </c>
      <c r="AE17" s="39" t="s">
        <v>193</v>
      </c>
      <c r="AF17" s="39" t="s">
        <v>194</v>
      </c>
      <c r="AG17" s="39" t="s">
        <v>82</v>
      </c>
      <c r="AH17" s="45">
        <v>43617</v>
      </c>
      <c r="AI17" s="45">
        <v>43800</v>
      </c>
      <c r="AJ17" s="39" t="s">
        <v>231</v>
      </c>
      <c r="AK17" s="39" t="s">
        <v>195</v>
      </c>
      <c r="AL17" s="39" t="s">
        <v>232</v>
      </c>
    </row>
    <row r="18" spans="1:38" ht="292.5" customHeight="1" x14ac:dyDescent="0.2">
      <c r="A18" s="61" t="s">
        <v>61</v>
      </c>
      <c r="B18" s="62"/>
      <c r="C18" s="32" t="s">
        <v>196</v>
      </c>
      <c r="D18" s="33" t="s">
        <v>68</v>
      </c>
      <c r="E18" s="33" t="s">
        <v>104</v>
      </c>
      <c r="F18" s="34" t="s">
        <v>70</v>
      </c>
      <c r="G18" s="35" t="s">
        <v>197</v>
      </c>
      <c r="H18" s="36" t="s">
        <v>251</v>
      </c>
      <c r="I18" s="36" t="s">
        <v>251</v>
      </c>
      <c r="J18" s="36" t="s">
        <v>198</v>
      </c>
      <c r="K18" s="36" t="s">
        <v>200</v>
      </c>
      <c r="L18" s="36" t="s">
        <v>199</v>
      </c>
      <c r="M18" s="37" t="s">
        <v>93</v>
      </c>
      <c r="N18" s="37" t="s">
        <v>97</v>
      </c>
      <c r="O18" s="48" t="s">
        <v>112</v>
      </c>
      <c r="P18" s="36" t="s">
        <v>201</v>
      </c>
      <c r="Q18" s="57" t="s">
        <v>40</v>
      </c>
      <c r="R18" s="40" t="s">
        <v>75</v>
      </c>
      <c r="S18" s="36" t="s">
        <v>209</v>
      </c>
      <c r="T18" s="57" t="s">
        <v>40</v>
      </c>
      <c r="U18" s="40" t="s">
        <v>75</v>
      </c>
      <c r="V18" s="37" t="s">
        <v>78</v>
      </c>
      <c r="W18" s="37" t="s">
        <v>113</v>
      </c>
      <c r="X18" s="52" t="s">
        <v>192</v>
      </c>
      <c r="Y18" s="42" t="s">
        <v>213</v>
      </c>
      <c r="Z18" s="43" t="s">
        <v>214</v>
      </c>
      <c r="AA18" s="43" t="s">
        <v>215</v>
      </c>
      <c r="AB18" s="43" t="s">
        <v>216</v>
      </c>
      <c r="AC18" s="44">
        <v>43617</v>
      </c>
      <c r="AD18" s="44">
        <v>43800</v>
      </c>
      <c r="AE18" s="39" t="s">
        <v>86</v>
      </c>
      <c r="AF18" s="39" t="s">
        <v>86</v>
      </c>
      <c r="AG18" s="39" t="s">
        <v>86</v>
      </c>
      <c r="AH18" s="45" t="s">
        <v>86</v>
      </c>
      <c r="AI18" s="45" t="s">
        <v>86</v>
      </c>
      <c r="AJ18" s="39" t="s">
        <v>217</v>
      </c>
      <c r="AK18" s="39" t="s">
        <v>218</v>
      </c>
      <c r="AL18" s="39" t="s">
        <v>219</v>
      </c>
    </row>
    <row r="19" spans="1:38" ht="292.5" customHeight="1" x14ac:dyDescent="0.2">
      <c r="A19" s="61" t="s">
        <v>61</v>
      </c>
      <c r="B19" s="62"/>
      <c r="C19" s="32" t="s">
        <v>221</v>
      </c>
      <c r="D19" s="33" t="s">
        <v>68</v>
      </c>
      <c r="E19" s="33" t="s">
        <v>104</v>
      </c>
      <c r="F19" s="34" t="s">
        <v>633</v>
      </c>
      <c r="G19" s="35" t="s">
        <v>220</v>
      </c>
      <c r="H19" s="36" t="s">
        <v>222</v>
      </c>
      <c r="I19" s="36" t="s">
        <v>251</v>
      </c>
      <c r="J19" s="36" t="s">
        <v>223</v>
      </c>
      <c r="K19" s="36" t="s">
        <v>224</v>
      </c>
      <c r="L19" s="36" t="s">
        <v>225</v>
      </c>
      <c r="M19" s="37" t="s">
        <v>93</v>
      </c>
      <c r="N19" s="37" t="s">
        <v>161</v>
      </c>
      <c r="O19" s="50" t="s">
        <v>146</v>
      </c>
      <c r="P19" s="36" t="s">
        <v>226</v>
      </c>
      <c r="Q19" s="57" t="s">
        <v>50</v>
      </c>
      <c r="R19" s="40" t="s">
        <v>77</v>
      </c>
      <c r="S19" s="36" t="s">
        <v>227</v>
      </c>
      <c r="T19" s="57" t="s">
        <v>50</v>
      </c>
      <c r="U19" s="40" t="s">
        <v>77</v>
      </c>
      <c r="V19" s="37" t="s">
        <v>93</v>
      </c>
      <c r="W19" s="37" t="s">
        <v>161</v>
      </c>
      <c r="X19" s="50" t="s">
        <v>146</v>
      </c>
      <c r="Y19" s="42" t="s">
        <v>80</v>
      </c>
      <c r="Z19" s="43" t="s">
        <v>228</v>
      </c>
      <c r="AA19" s="43" t="s">
        <v>229</v>
      </c>
      <c r="AB19" s="43" t="s">
        <v>230</v>
      </c>
      <c r="AC19" s="44">
        <v>43647</v>
      </c>
      <c r="AD19" s="44">
        <v>43800</v>
      </c>
      <c r="AE19" s="39" t="s">
        <v>86</v>
      </c>
      <c r="AF19" s="39" t="s">
        <v>86</v>
      </c>
      <c r="AG19" s="39" t="s">
        <v>86</v>
      </c>
      <c r="AH19" s="45" t="s">
        <v>86</v>
      </c>
      <c r="AI19" s="45" t="s">
        <v>86</v>
      </c>
      <c r="AJ19" s="39" t="s">
        <v>233</v>
      </c>
      <c r="AK19" s="39" t="s">
        <v>234</v>
      </c>
      <c r="AL19" s="39" t="s">
        <v>235</v>
      </c>
    </row>
    <row r="20" spans="1:38" ht="292.5" customHeight="1" x14ac:dyDescent="0.2">
      <c r="A20" s="61" t="s">
        <v>61</v>
      </c>
      <c r="B20" s="62"/>
      <c r="C20" s="32" t="s">
        <v>252</v>
      </c>
      <c r="D20" s="33" t="s">
        <v>68</v>
      </c>
      <c r="E20" s="33" t="s">
        <v>104</v>
      </c>
      <c r="F20" s="34" t="s">
        <v>253</v>
      </c>
      <c r="G20" s="35" t="s">
        <v>254</v>
      </c>
      <c r="H20" s="36" t="s">
        <v>255</v>
      </c>
      <c r="I20" s="36" t="s">
        <v>204</v>
      </c>
      <c r="J20" s="36" t="s">
        <v>256</v>
      </c>
      <c r="K20" s="36" t="s">
        <v>257</v>
      </c>
      <c r="L20" s="36" t="s">
        <v>258</v>
      </c>
      <c r="M20" s="37" t="s">
        <v>208</v>
      </c>
      <c r="N20" s="37" t="s">
        <v>73</v>
      </c>
      <c r="O20" s="48" t="s">
        <v>259</v>
      </c>
      <c r="P20" s="36" t="s">
        <v>260</v>
      </c>
      <c r="Q20" s="57" t="s">
        <v>40</v>
      </c>
      <c r="R20" s="40" t="s">
        <v>75</v>
      </c>
      <c r="S20" s="36" t="s">
        <v>262</v>
      </c>
      <c r="T20" s="57" t="s">
        <v>40</v>
      </c>
      <c r="U20" s="40" t="s">
        <v>75</v>
      </c>
      <c r="V20" s="37" t="s">
        <v>96</v>
      </c>
      <c r="W20" s="37" t="s">
        <v>161</v>
      </c>
      <c r="X20" s="41" t="s">
        <v>47</v>
      </c>
      <c r="Y20" s="42" t="s">
        <v>213</v>
      </c>
      <c r="Z20" s="43" t="s">
        <v>86</v>
      </c>
      <c r="AA20" s="43" t="s">
        <v>86</v>
      </c>
      <c r="AB20" s="43" t="s">
        <v>86</v>
      </c>
      <c r="AC20" s="43" t="s">
        <v>86</v>
      </c>
      <c r="AD20" s="43" t="s">
        <v>86</v>
      </c>
      <c r="AE20" s="43" t="s">
        <v>86</v>
      </c>
      <c r="AF20" s="43" t="s">
        <v>86</v>
      </c>
      <c r="AG20" s="43" t="s">
        <v>86</v>
      </c>
      <c r="AH20" s="43" t="s">
        <v>86</v>
      </c>
      <c r="AI20" s="43" t="s">
        <v>86</v>
      </c>
      <c r="AJ20" s="39" t="s">
        <v>261</v>
      </c>
      <c r="AK20" s="39" t="s">
        <v>263</v>
      </c>
      <c r="AL20" s="39" t="s">
        <v>264</v>
      </c>
    </row>
    <row r="21" spans="1:38" ht="292.5" customHeight="1" x14ac:dyDescent="0.2">
      <c r="A21" s="61" t="s">
        <v>61</v>
      </c>
      <c r="B21" s="62"/>
      <c r="C21" s="32" t="s">
        <v>252</v>
      </c>
      <c r="D21" s="33" t="s">
        <v>68</v>
      </c>
      <c r="E21" s="33" t="s">
        <v>104</v>
      </c>
      <c r="F21" s="34" t="s">
        <v>633</v>
      </c>
      <c r="G21" s="35" t="s">
        <v>202</v>
      </c>
      <c r="H21" s="36" t="s">
        <v>203</v>
      </c>
      <c r="I21" s="36" t="s">
        <v>204</v>
      </c>
      <c r="J21" s="36" t="s">
        <v>205</v>
      </c>
      <c r="K21" s="36" t="s">
        <v>206</v>
      </c>
      <c r="L21" s="36" t="s">
        <v>207</v>
      </c>
      <c r="M21" s="37" t="s">
        <v>208</v>
      </c>
      <c r="N21" s="37" t="s">
        <v>73</v>
      </c>
      <c r="O21" s="48" t="s">
        <v>259</v>
      </c>
      <c r="P21" s="36" t="s">
        <v>210</v>
      </c>
      <c r="Q21" s="57" t="s">
        <v>40</v>
      </c>
      <c r="R21" s="40" t="s">
        <v>75</v>
      </c>
      <c r="S21" s="36" t="s">
        <v>211</v>
      </c>
      <c r="T21" s="57" t="s">
        <v>40</v>
      </c>
      <c r="U21" s="40" t="s">
        <v>75</v>
      </c>
      <c r="V21" s="37" t="s">
        <v>96</v>
      </c>
      <c r="W21" s="37" t="s">
        <v>161</v>
      </c>
      <c r="X21" s="41" t="s">
        <v>47</v>
      </c>
      <c r="Y21" s="42" t="s">
        <v>213</v>
      </c>
      <c r="Z21" s="43" t="s">
        <v>86</v>
      </c>
      <c r="AA21" s="43" t="s">
        <v>86</v>
      </c>
      <c r="AB21" s="43" t="s">
        <v>86</v>
      </c>
      <c r="AC21" s="43" t="s">
        <v>86</v>
      </c>
      <c r="AD21" s="43" t="s">
        <v>86</v>
      </c>
      <c r="AE21" s="43" t="s">
        <v>86</v>
      </c>
      <c r="AF21" s="43" t="s">
        <v>86</v>
      </c>
      <c r="AG21" s="43" t="s">
        <v>86</v>
      </c>
      <c r="AH21" s="43" t="s">
        <v>86</v>
      </c>
      <c r="AI21" s="43" t="s">
        <v>86</v>
      </c>
      <c r="AJ21" s="39" t="s">
        <v>212</v>
      </c>
      <c r="AK21" s="39" t="s">
        <v>266</v>
      </c>
      <c r="AL21" s="39" t="s">
        <v>265</v>
      </c>
    </row>
    <row r="22" spans="1:38" ht="292.5" customHeight="1" x14ac:dyDescent="0.2">
      <c r="A22" s="61" t="s">
        <v>61</v>
      </c>
      <c r="B22" s="62"/>
      <c r="C22" s="32" t="s">
        <v>281</v>
      </c>
      <c r="D22" s="33" t="s">
        <v>68</v>
      </c>
      <c r="E22" s="33" t="s">
        <v>104</v>
      </c>
      <c r="F22" s="34" t="s">
        <v>282</v>
      </c>
      <c r="G22" s="35" t="s">
        <v>283</v>
      </c>
      <c r="H22" s="36" t="s">
        <v>251</v>
      </c>
      <c r="I22" s="36" t="s">
        <v>251</v>
      </c>
      <c r="J22" s="36" t="s">
        <v>284</v>
      </c>
      <c r="K22" s="36" t="s">
        <v>285</v>
      </c>
      <c r="L22" s="36" t="s">
        <v>286</v>
      </c>
      <c r="M22" s="37" t="s">
        <v>93</v>
      </c>
      <c r="N22" s="37" t="s">
        <v>73</v>
      </c>
      <c r="O22" s="47" t="s">
        <v>287</v>
      </c>
      <c r="P22" s="36" t="s">
        <v>288</v>
      </c>
      <c r="Q22" s="57" t="s">
        <v>39</v>
      </c>
      <c r="R22" s="40" t="s">
        <v>75</v>
      </c>
      <c r="S22" s="36" t="s">
        <v>289</v>
      </c>
      <c r="T22" s="57" t="s">
        <v>39</v>
      </c>
      <c r="U22" s="40" t="s">
        <v>75</v>
      </c>
      <c r="V22" s="37" t="s">
        <v>302</v>
      </c>
      <c r="W22" s="37" t="s">
        <v>79</v>
      </c>
      <c r="X22" s="41" t="s">
        <v>45</v>
      </c>
      <c r="Y22" s="42" t="s">
        <v>80</v>
      </c>
      <c r="Z22" s="43" t="s">
        <v>290</v>
      </c>
      <c r="AA22" s="43" t="s">
        <v>291</v>
      </c>
      <c r="AB22" s="43" t="s">
        <v>292</v>
      </c>
      <c r="AC22" s="44">
        <v>43770</v>
      </c>
      <c r="AD22" s="44">
        <v>43800</v>
      </c>
      <c r="AE22" s="43" t="s">
        <v>86</v>
      </c>
      <c r="AF22" s="43" t="s">
        <v>86</v>
      </c>
      <c r="AG22" s="43" t="s">
        <v>86</v>
      </c>
      <c r="AH22" s="43" t="s">
        <v>86</v>
      </c>
      <c r="AI22" s="43" t="s">
        <v>86</v>
      </c>
      <c r="AJ22" s="39" t="s">
        <v>293</v>
      </c>
      <c r="AK22" s="39" t="s">
        <v>291</v>
      </c>
      <c r="AL22" s="39" t="s">
        <v>294</v>
      </c>
    </row>
    <row r="23" spans="1:38" ht="292.5" customHeight="1" x14ac:dyDescent="0.2">
      <c r="A23" s="61" t="s">
        <v>61</v>
      </c>
      <c r="B23" s="62"/>
      <c r="C23" s="32" t="s">
        <v>295</v>
      </c>
      <c r="D23" s="33" t="s">
        <v>68</v>
      </c>
      <c r="E23" s="33" t="s">
        <v>104</v>
      </c>
      <c r="F23" s="34" t="s">
        <v>282</v>
      </c>
      <c r="G23" s="35" t="s">
        <v>296</v>
      </c>
      <c r="H23" s="36" t="s">
        <v>520</v>
      </c>
      <c r="I23" s="36" t="s">
        <v>600</v>
      </c>
      <c r="J23" s="36" t="s">
        <v>297</v>
      </c>
      <c r="K23" s="36" t="s">
        <v>298</v>
      </c>
      <c r="L23" s="36" t="s">
        <v>299</v>
      </c>
      <c r="M23" s="37" t="s">
        <v>145</v>
      </c>
      <c r="N23" s="37" t="s">
        <v>97</v>
      </c>
      <c r="O23" s="50" t="s">
        <v>39</v>
      </c>
      <c r="P23" s="36" t="s">
        <v>300</v>
      </c>
      <c r="Q23" s="57" t="s">
        <v>39</v>
      </c>
      <c r="R23" s="40" t="s">
        <v>77</v>
      </c>
      <c r="S23" s="36" t="s">
        <v>301</v>
      </c>
      <c r="T23" s="57" t="s">
        <v>40</v>
      </c>
      <c r="U23" s="40" t="s">
        <v>75</v>
      </c>
      <c r="V23" s="37" t="s">
        <v>78</v>
      </c>
      <c r="W23" s="37" t="s">
        <v>113</v>
      </c>
      <c r="X23" s="41" t="s">
        <v>47</v>
      </c>
      <c r="Y23" s="42" t="s">
        <v>213</v>
      </c>
      <c r="Z23" s="43" t="s">
        <v>303</v>
      </c>
      <c r="AA23" s="43" t="s">
        <v>304</v>
      </c>
      <c r="AB23" s="43" t="s">
        <v>305</v>
      </c>
      <c r="AC23" s="44">
        <v>43617</v>
      </c>
      <c r="AD23" s="44">
        <v>43800</v>
      </c>
      <c r="AE23" s="43" t="s">
        <v>86</v>
      </c>
      <c r="AF23" s="43" t="s">
        <v>86</v>
      </c>
      <c r="AG23" s="43" t="s">
        <v>86</v>
      </c>
      <c r="AH23" s="43" t="s">
        <v>86</v>
      </c>
      <c r="AI23" s="43" t="s">
        <v>86</v>
      </c>
      <c r="AJ23" s="39" t="s">
        <v>306</v>
      </c>
      <c r="AK23" s="39" t="s">
        <v>307</v>
      </c>
      <c r="AL23" s="39" t="s">
        <v>308</v>
      </c>
    </row>
    <row r="24" spans="1:38" ht="292.5" customHeight="1" x14ac:dyDescent="0.2">
      <c r="A24" s="61" t="s">
        <v>61</v>
      </c>
      <c r="B24" s="62"/>
      <c r="C24" s="32" t="s">
        <v>309</v>
      </c>
      <c r="D24" s="33" t="s">
        <v>68</v>
      </c>
      <c r="E24" s="33" t="s">
        <v>104</v>
      </c>
      <c r="F24" s="34" t="s">
        <v>311</v>
      </c>
      <c r="G24" s="35" t="s">
        <v>310</v>
      </c>
      <c r="H24" s="36" t="s">
        <v>251</v>
      </c>
      <c r="I24" s="36" t="s">
        <v>251</v>
      </c>
      <c r="J24" s="36" t="s">
        <v>312</v>
      </c>
      <c r="K24" s="36" t="s">
        <v>313</v>
      </c>
      <c r="L24" s="36" t="s">
        <v>314</v>
      </c>
      <c r="M24" s="37" t="s">
        <v>145</v>
      </c>
      <c r="N24" s="37" t="s">
        <v>97</v>
      </c>
      <c r="O24" s="50" t="s">
        <v>39</v>
      </c>
      <c r="P24" s="36" t="s">
        <v>315</v>
      </c>
      <c r="Q24" s="57" t="s">
        <v>50</v>
      </c>
      <c r="R24" s="40" t="s">
        <v>77</v>
      </c>
      <c r="S24" s="36" t="s">
        <v>316</v>
      </c>
      <c r="T24" s="57" t="s">
        <v>50</v>
      </c>
      <c r="U24" s="40" t="s">
        <v>77</v>
      </c>
      <c r="V24" s="37" t="str">
        <f t="shared" ref="V24:W24" si="1">M24</f>
        <v>Imprbable(2)</v>
      </c>
      <c r="W24" s="37" t="str">
        <f t="shared" si="1"/>
        <v>Moderado(3)</v>
      </c>
      <c r="X24" s="54" t="str">
        <f>$O$24</f>
        <v>Moderado</v>
      </c>
      <c r="Y24" s="42" t="s">
        <v>80</v>
      </c>
      <c r="Z24" s="43" t="s">
        <v>317</v>
      </c>
      <c r="AA24" s="43" t="s">
        <v>304</v>
      </c>
      <c r="AB24" s="43" t="s">
        <v>318</v>
      </c>
      <c r="AC24" s="44">
        <v>43617</v>
      </c>
      <c r="AD24" s="44">
        <v>43800</v>
      </c>
      <c r="AE24" s="43" t="s">
        <v>86</v>
      </c>
      <c r="AF24" s="43" t="s">
        <v>86</v>
      </c>
      <c r="AG24" s="43" t="s">
        <v>86</v>
      </c>
      <c r="AH24" s="43" t="s">
        <v>86</v>
      </c>
      <c r="AI24" s="43" t="s">
        <v>86</v>
      </c>
      <c r="AJ24" s="39" t="s">
        <v>319</v>
      </c>
      <c r="AK24" s="39" t="s">
        <v>320</v>
      </c>
      <c r="AL24" s="39" t="s">
        <v>321</v>
      </c>
    </row>
    <row r="25" spans="1:38" ht="292.5" customHeight="1" x14ac:dyDescent="0.2">
      <c r="A25" s="61" t="s">
        <v>61</v>
      </c>
      <c r="B25" s="62"/>
      <c r="C25" s="32" t="s">
        <v>322</v>
      </c>
      <c r="D25" s="33" t="s">
        <v>68</v>
      </c>
      <c r="E25" s="33" t="s">
        <v>104</v>
      </c>
      <c r="F25" s="34" t="s">
        <v>324</v>
      </c>
      <c r="G25" s="35" t="s">
        <v>323</v>
      </c>
      <c r="H25" s="36" t="s">
        <v>325</v>
      </c>
      <c r="I25" s="36" t="s">
        <v>204</v>
      </c>
      <c r="J25" s="36" t="s">
        <v>326</v>
      </c>
      <c r="K25" s="36" t="s">
        <v>327</v>
      </c>
      <c r="L25" s="36" t="s">
        <v>328</v>
      </c>
      <c r="M25" s="37" t="s">
        <v>145</v>
      </c>
      <c r="N25" s="37" t="s">
        <v>73</v>
      </c>
      <c r="O25" s="48" t="s">
        <v>259</v>
      </c>
      <c r="P25" s="36" t="s">
        <v>329</v>
      </c>
      <c r="Q25" s="38" t="s">
        <v>40</v>
      </c>
      <c r="R25" s="40" t="s">
        <v>75</v>
      </c>
      <c r="S25" s="36" t="s">
        <v>330</v>
      </c>
      <c r="T25" s="57" t="s">
        <v>40</v>
      </c>
      <c r="U25" s="40" t="s">
        <v>75</v>
      </c>
      <c r="V25" s="37" t="s">
        <v>96</v>
      </c>
      <c r="W25" s="37" t="s">
        <v>161</v>
      </c>
      <c r="X25" s="41" t="s">
        <v>47</v>
      </c>
      <c r="Y25" s="42" t="s">
        <v>213</v>
      </c>
      <c r="Z25" s="43" t="s">
        <v>86</v>
      </c>
      <c r="AA25" s="43" t="s">
        <v>86</v>
      </c>
      <c r="AB25" s="43" t="s">
        <v>86</v>
      </c>
      <c r="AC25" s="43" t="s">
        <v>86</v>
      </c>
      <c r="AD25" s="43" t="s">
        <v>86</v>
      </c>
      <c r="AE25" s="43" t="s">
        <v>86</v>
      </c>
      <c r="AF25" s="43" t="s">
        <v>86</v>
      </c>
      <c r="AG25" s="43" t="s">
        <v>86</v>
      </c>
      <c r="AH25" s="43" t="s">
        <v>86</v>
      </c>
      <c r="AI25" s="43" t="s">
        <v>86</v>
      </c>
      <c r="AJ25" s="39" t="s">
        <v>331</v>
      </c>
      <c r="AK25" s="39" t="s">
        <v>332</v>
      </c>
      <c r="AL25" s="39" t="s">
        <v>333</v>
      </c>
    </row>
    <row r="26" spans="1:38" ht="292.5" customHeight="1" x14ac:dyDescent="0.2">
      <c r="A26" s="61" t="s">
        <v>61</v>
      </c>
      <c r="B26" s="62"/>
      <c r="C26" s="32" t="s">
        <v>334</v>
      </c>
      <c r="D26" s="33" t="s">
        <v>68</v>
      </c>
      <c r="E26" s="33" t="s">
        <v>104</v>
      </c>
      <c r="F26" s="34" t="s">
        <v>345</v>
      </c>
      <c r="G26" s="35" t="s">
        <v>344</v>
      </c>
      <c r="H26" s="36" t="s">
        <v>251</v>
      </c>
      <c r="I26" s="36" t="s">
        <v>251</v>
      </c>
      <c r="J26" s="36" t="s">
        <v>361</v>
      </c>
      <c r="K26" s="36" t="s">
        <v>362</v>
      </c>
      <c r="L26" s="36" t="s">
        <v>364</v>
      </c>
      <c r="M26" s="37" t="s">
        <v>93</v>
      </c>
      <c r="N26" s="37" t="s">
        <v>97</v>
      </c>
      <c r="O26" s="48" t="s">
        <v>273</v>
      </c>
      <c r="P26" s="36" t="s">
        <v>363</v>
      </c>
      <c r="Q26" s="38" t="s">
        <v>40</v>
      </c>
      <c r="R26" s="40" t="s">
        <v>75</v>
      </c>
      <c r="S26" s="36" t="s">
        <v>365</v>
      </c>
      <c r="T26" s="57" t="s">
        <v>40</v>
      </c>
      <c r="U26" s="40" t="s">
        <v>75</v>
      </c>
      <c r="V26" s="37" t="s">
        <v>96</v>
      </c>
      <c r="W26" s="37" t="s">
        <v>113</v>
      </c>
      <c r="X26" s="52" t="s">
        <v>192</v>
      </c>
      <c r="Y26" s="42" t="s">
        <v>213</v>
      </c>
      <c r="Z26" s="43" t="s">
        <v>86</v>
      </c>
      <c r="AA26" s="43" t="s">
        <v>86</v>
      </c>
      <c r="AB26" s="43" t="s">
        <v>86</v>
      </c>
      <c r="AC26" s="43" t="s">
        <v>86</v>
      </c>
      <c r="AD26" s="43" t="s">
        <v>86</v>
      </c>
      <c r="AE26" s="43" t="s">
        <v>86</v>
      </c>
      <c r="AF26" s="39" t="s">
        <v>86</v>
      </c>
      <c r="AG26" s="39" t="s">
        <v>86</v>
      </c>
      <c r="AH26" s="39" t="s">
        <v>86</v>
      </c>
      <c r="AI26" s="39" t="s">
        <v>86</v>
      </c>
      <c r="AJ26" s="39" t="s">
        <v>412</v>
      </c>
      <c r="AK26" s="39" t="s">
        <v>479</v>
      </c>
      <c r="AL26" s="39" t="s">
        <v>480</v>
      </c>
    </row>
    <row r="27" spans="1:38" ht="292.5" customHeight="1" x14ac:dyDescent="0.2">
      <c r="A27" s="61" t="s">
        <v>61</v>
      </c>
      <c r="B27" s="62"/>
      <c r="C27" s="32" t="s">
        <v>334</v>
      </c>
      <c r="D27" s="33" t="s">
        <v>68</v>
      </c>
      <c r="E27" s="33" t="s">
        <v>104</v>
      </c>
      <c r="F27" s="34" t="s">
        <v>346</v>
      </c>
      <c r="G27" s="35" t="s">
        <v>347</v>
      </c>
      <c r="H27" s="36" t="s">
        <v>251</v>
      </c>
      <c r="I27" s="36" t="s">
        <v>251</v>
      </c>
      <c r="J27" s="36" t="s">
        <v>349</v>
      </c>
      <c r="K27" s="36" t="s">
        <v>350</v>
      </c>
      <c r="L27" s="36" t="s">
        <v>348</v>
      </c>
      <c r="M27" s="37" t="s">
        <v>126</v>
      </c>
      <c r="N27" s="37" t="s">
        <v>161</v>
      </c>
      <c r="O27" s="48" t="s">
        <v>273</v>
      </c>
      <c r="P27" s="36" t="s">
        <v>351</v>
      </c>
      <c r="Q27" s="38" t="s">
        <v>39</v>
      </c>
      <c r="R27" s="40" t="s">
        <v>77</v>
      </c>
      <c r="S27" s="36" t="s">
        <v>355</v>
      </c>
      <c r="T27" s="57" t="s">
        <v>352</v>
      </c>
      <c r="U27" s="40" t="s">
        <v>75</v>
      </c>
      <c r="V27" s="37" t="s">
        <v>353</v>
      </c>
      <c r="W27" s="37" t="s">
        <v>354</v>
      </c>
      <c r="X27" s="41" t="s">
        <v>356</v>
      </c>
      <c r="Y27" s="42" t="s">
        <v>80</v>
      </c>
      <c r="Z27" s="43" t="s">
        <v>355</v>
      </c>
      <c r="AA27" s="43" t="s">
        <v>357</v>
      </c>
      <c r="AB27" s="43" t="s">
        <v>82</v>
      </c>
      <c r="AC27" s="44">
        <v>43647</v>
      </c>
      <c r="AD27" s="44">
        <v>43800</v>
      </c>
      <c r="AE27" s="39" t="s">
        <v>86</v>
      </c>
      <c r="AF27" s="39" t="s">
        <v>86</v>
      </c>
      <c r="AG27" s="39" t="s">
        <v>86</v>
      </c>
      <c r="AH27" s="39" t="s">
        <v>86</v>
      </c>
      <c r="AI27" s="39" t="s">
        <v>86</v>
      </c>
      <c r="AJ27" s="39" t="s">
        <v>358</v>
      </c>
      <c r="AK27" s="39" t="s">
        <v>359</v>
      </c>
      <c r="AL27" s="39" t="s">
        <v>360</v>
      </c>
    </row>
    <row r="28" spans="1:38" ht="292.5" customHeight="1" x14ac:dyDescent="0.2">
      <c r="A28" s="61" t="s">
        <v>61</v>
      </c>
      <c r="B28" s="62"/>
      <c r="C28" s="32" t="s">
        <v>334</v>
      </c>
      <c r="D28" s="33" t="s">
        <v>68</v>
      </c>
      <c r="E28" s="33" t="s">
        <v>104</v>
      </c>
      <c r="F28" s="34" t="s">
        <v>282</v>
      </c>
      <c r="G28" s="35" t="s">
        <v>343</v>
      </c>
      <c r="H28" s="36" t="s">
        <v>251</v>
      </c>
      <c r="I28" s="36" t="s">
        <v>251</v>
      </c>
      <c r="J28" s="36" t="s">
        <v>407</v>
      </c>
      <c r="K28" s="36" t="s">
        <v>443</v>
      </c>
      <c r="L28" s="36" t="s">
        <v>408</v>
      </c>
      <c r="M28" s="37" t="s">
        <v>93</v>
      </c>
      <c r="N28" s="37" t="s">
        <v>97</v>
      </c>
      <c r="O28" s="48" t="s">
        <v>273</v>
      </c>
      <c r="P28" s="36" t="s">
        <v>409</v>
      </c>
      <c r="Q28" s="38" t="s">
        <v>39</v>
      </c>
      <c r="R28" s="40" t="s">
        <v>77</v>
      </c>
      <c r="S28" s="36" t="s">
        <v>411</v>
      </c>
      <c r="T28" s="57" t="s">
        <v>50</v>
      </c>
      <c r="U28" s="40" t="s">
        <v>77</v>
      </c>
      <c r="V28" s="37" t="s">
        <v>93</v>
      </c>
      <c r="W28" s="37" t="s">
        <v>97</v>
      </c>
      <c r="X28" s="41" t="s">
        <v>356</v>
      </c>
      <c r="Y28" s="42" t="s">
        <v>80</v>
      </c>
      <c r="Z28" s="43" t="s">
        <v>410</v>
      </c>
      <c r="AA28" s="43" t="s">
        <v>357</v>
      </c>
      <c r="AB28" s="43" t="s">
        <v>82</v>
      </c>
      <c r="AC28" s="44">
        <v>43647</v>
      </c>
      <c r="AD28" s="44">
        <v>43800</v>
      </c>
      <c r="AE28" s="39" t="s">
        <v>86</v>
      </c>
      <c r="AF28" s="39" t="s">
        <v>86</v>
      </c>
      <c r="AG28" s="39" t="s">
        <v>86</v>
      </c>
      <c r="AH28" s="39" t="s">
        <v>86</v>
      </c>
      <c r="AI28" s="39" t="s">
        <v>86</v>
      </c>
      <c r="AJ28" s="39" t="s">
        <v>412</v>
      </c>
      <c r="AK28" s="39" t="s">
        <v>413</v>
      </c>
      <c r="AL28" s="39" t="s">
        <v>414</v>
      </c>
    </row>
    <row r="29" spans="1:38" ht="292.5" customHeight="1" x14ac:dyDescent="0.2">
      <c r="A29" s="61" t="s">
        <v>61</v>
      </c>
      <c r="B29" s="62"/>
      <c r="C29" s="32" t="s">
        <v>335</v>
      </c>
      <c r="D29" s="33" t="s">
        <v>68</v>
      </c>
      <c r="E29" s="33" t="s">
        <v>104</v>
      </c>
      <c r="F29" s="34" t="s">
        <v>367</v>
      </c>
      <c r="G29" s="35" t="s">
        <v>366</v>
      </c>
      <c r="H29" s="36" t="s">
        <v>251</v>
      </c>
      <c r="I29" s="36" t="s">
        <v>251</v>
      </c>
      <c r="J29" s="36" t="s">
        <v>368</v>
      </c>
      <c r="K29" s="36" t="s">
        <v>369</v>
      </c>
      <c r="L29" s="36" t="s">
        <v>370</v>
      </c>
      <c r="M29" s="37" t="s">
        <v>126</v>
      </c>
      <c r="N29" s="37" t="s">
        <v>97</v>
      </c>
      <c r="O29" s="53" t="s">
        <v>158</v>
      </c>
      <c r="P29" s="36" t="s">
        <v>371</v>
      </c>
      <c r="Q29" s="38" t="s">
        <v>39</v>
      </c>
      <c r="R29" s="40" t="s">
        <v>77</v>
      </c>
      <c r="S29" s="36" t="s">
        <v>372</v>
      </c>
      <c r="T29" s="57" t="s">
        <v>40</v>
      </c>
      <c r="U29" s="40" t="s">
        <v>75</v>
      </c>
      <c r="V29" s="59" t="s">
        <v>126</v>
      </c>
      <c r="W29" s="59" t="s">
        <v>113</v>
      </c>
      <c r="X29" s="41" t="s">
        <v>45</v>
      </c>
      <c r="Y29" s="42" t="s">
        <v>80</v>
      </c>
      <c r="Z29" s="43" t="s">
        <v>373</v>
      </c>
      <c r="AA29" s="43" t="s">
        <v>376</v>
      </c>
      <c r="AB29" s="43" t="s">
        <v>82</v>
      </c>
      <c r="AC29" s="44">
        <v>43647</v>
      </c>
      <c r="AD29" s="44">
        <v>43800</v>
      </c>
      <c r="AE29" s="39" t="s">
        <v>86</v>
      </c>
      <c r="AF29" s="39" t="s">
        <v>86</v>
      </c>
      <c r="AG29" s="39" t="s">
        <v>86</v>
      </c>
      <c r="AH29" s="39" t="s">
        <v>86</v>
      </c>
      <c r="AI29" s="39" t="s">
        <v>86</v>
      </c>
      <c r="AJ29" s="39" t="s">
        <v>374</v>
      </c>
      <c r="AK29" s="39" t="s">
        <v>376</v>
      </c>
      <c r="AL29" s="39" t="s">
        <v>375</v>
      </c>
    </row>
    <row r="30" spans="1:38" ht="292.5" customHeight="1" x14ac:dyDescent="0.2">
      <c r="A30" s="61" t="s">
        <v>61</v>
      </c>
      <c r="B30" s="62"/>
      <c r="C30" s="32" t="s">
        <v>336</v>
      </c>
      <c r="D30" s="33" t="s">
        <v>68</v>
      </c>
      <c r="E30" s="33" t="s">
        <v>121</v>
      </c>
      <c r="F30" s="34" t="s">
        <v>377</v>
      </c>
      <c r="G30" s="35" t="s">
        <v>378</v>
      </c>
      <c r="H30" s="36" t="s">
        <v>251</v>
      </c>
      <c r="I30" s="36" t="s">
        <v>380</v>
      </c>
      <c r="J30" s="36" t="s">
        <v>379</v>
      </c>
      <c r="K30" s="36" t="s">
        <v>381</v>
      </c>
      <c r="L30" s="36" t="s">
        <v>382</v>
      </c>
      <c r="M30" s="37" t="s">
        <v>93</v>
      </c>
      <c r="N30" s="37" t="s">
        <v>97</v>
      </c>
      <c r="O30" s="38" t="s">
        <v>45</v>
      </c>
      <c r="P30" s="36" t="s">
        <v>383</v>
      </c>
      <c r="Q30" s="38" t="s">
        <v>40</v>
      </c>
      <c r="R30" s="40" t="s">
        <v>75</v>
      </c>
      <c r="S30" s="36" t="s">
        <v>384</v>
      </c>
      <c r="T30" s="57" t="s">
        <v>40</v>
      </c>
      <c r="U30" s="40" t="s">
        <v>75</v>
      </c>
      <c r="V30" s="37" t="s">
        <v>96</v>
      </c>
      <c r="W30" s="37" t="s">
        <v>113</v>
      </c>
      <c r="X30" s="41" t="s">
        <v>47</v>
      </c>
      <c r="Y30" s="42" t="s">
        <v>213</v>
      </c>
      <c r="Z30" s="43" t="s">
        <v>86</v>
      </c>
      <c r="AA30" s="43" t="s">
        <v>86</v>
      </c>
      <c r="AB30" s="43" t="s">
        <v>86</v>
      </c>
      <c r="AC30" s="43" t="s">
        <v>86</v>
      </c>
      <c r="AD30" s="43" t="s">
        <v>86</v>
      </c>
      <c r="AE30" s="43" t="s">
        <v>86</v>
      </c>
      <c r="AF30" s="43" t="s">
        <v>86</v>
      </c>
      <c r="AG30" s="43" t="s">
        <v>86</v>
      </c>
      <c r="AH30" s="43" t="s">
        <v>86</v>
      </c>
      <c r="AI30" s="43" t="s">
        <v>86</v>
      </c>
      <c r="AJ30" s="39" t="s">
        <v>385</v>
      </c>
      <c r="AK30" s="39" t="s">
        <v>386</v>
      </c>
      <c r="AL30" s="39" t="s">
        <v>387</v>
      </c>
    </row>
    <row r="31" spans="1:38" ht="292.5" customHeight="1" x14ac:dyDescent="0.2">
      <c r="A31" s="61" t="s">
        <v>61</v>
      </c>
      <c r="B31" s="62"/>
      <c r="C31" s="32" t="s">
        <v>339</v>
      </c>
      <c r="D31" s="33" t="s">
        <v>68</v>
      </c>
      <c r="E31" s="33" t="s">
        <v>121</v>
      </c>
      <c r="F31" s="34" t="s">
        <v>388</v>
      </c>
      <c r="G31" s="35" t="s">
        <v>389</v>
      </c>
      <c r="H31" s="36" t="s">
        <v>251</v>
      </c>
      <c r="I31" s="36" t="s">
        <v>634</v>
      </c>
      <c r="J31" s="36" t="s">
        <v>390</v>
      </c>
      <c r="K31" s="36" t="s">
        <v>391</v>
      </c>
      <c r="L31" s="36" t="s">
        <v>392</v>
      </c>
      <c r="M31" s="37" t="s">
        <v>145</v>
      </c>
      <c r="N31" s="37" t="s">
        <v>73</v>
      </c>
      <c r="O31" s="38" t="s">
        <v>45</v>
      </c>
      <c r="P31" s="36" t="s">
        <v>393</v>
      </c>
      <c r="Q31" s="38" t="s">
        <v>40</v>
      </c>
      <c r="R31" s="40" t="s">
        <v>75</v>
      </c>
      <c r="S31" s="36" t="s">
        <v>394</v>
      </c>
      <c r="T31" s="57" t="s">
        <v>40</v>
      </c>
      <c r="U31" s="40" t="s">
        <v>75</v>
      </c>
      <c r="V31" s="37" t="s">
        <v>96</v>
      </c>
      <c r="W31" s="37" t="s">
        <v>161</v>
      </c>
      <c r="X31" s="41" t="s">
        <v>47</v>
      </c>
      <c r="Y31" s="42" t="s">
        <v>213</v>
      </c>
      <c r="Z31" s="43" t="s">
        <v>86</v>
      </c>
      <c r="AA31" s="43" t="s">
        <v>86</v>
      </c>
      <c r="AB31" s="43" t="s">
        <v>86</v>
      </c>
      <c r="AC31" s="43" t="s">
        <v>86</v>
      </c>
      <c r="AD31" s="43" t="s">
        <v>86</v>
      </c>
      <c r="AE31" s="43" t="s">
        <v>86</v>
      </c>
      <c r="AF31" s="43" t="s">
        <v>86</v>
      </c>
      <c r="AG31" s="43" t="s">
        <v>86</v>
      </c>
      <c r="AH31" s="43" t="s">
        <v>86</v>
      </c>
      <c r="AI31" s="43" t="s">
        <v>86</v>
      </c>
      <c r="AJ31" s="39" t="s">
        <v>395</v>
      </c>
      <c r="AK31" s="39" t="s">
        <v>396</v>
      </c>
      <c r="AL31" s="39" t="s">
        <v>397</v>
      </c>
    </row>
    <row r="32" spans="1:38" ht="292.5" customHeight="1" x14ac:dyDescent="0.2">
      <c r="A32" s="61" t="s">
        <v>61</v>
      </c>
      <c r="B32" s="62"/>
      <c r="C32" s="32" t="s">
        <v>340</v>
      </c>
      <c r="D32" s="33" t="s">
        <v>68</v>
      </c>
      <c r="E32" s="33" t="s">
        <v>104</v>
      </c>
      <c r="F32" s="34" t="s">
        <v>561</v>
      </c>
      <c r="G32" s="35" t="s">
        <v>562</v>
      </c>
      <c r="H32" s="36" t="s">
        <v>591</v>
      </c>
      <c r="I32" s="36" t="s">
        <v>634</v>
      </c>
      <c r="J32" s="36" t="s">
        <v>563</v>
      </c>
      <c r="K32" s="36" t="s">
        <v>564</v>
      </c>
      <c r="L32" s="36" t="s">
        <v>565</v>
      </c>
      <c r="M32" s="37" t="s">
        <v>93</v>
      </c>
      <c r="N32" s="37" t="s">
        <v>94</v>
      </c>
      <c r="O32" s="53" t="s">
        <v>158</v>
      </c>
      <c r="P32" s="36" t="s">
        <v>566</v>
      </c>
      <c r="Q32" s="38" t="s">
        <v>40</v>
      </c>
      <c r="R32" s="40" t="s">
        <v>75</v>
      </c>
      <c r="S32" s="36" t="s">
        <v>567</v>
      </c>
      <c r="T32" s="57" t="s">
        <v>40</v>
      </c>
      <c r="U32" s="40" t="s">
        <v>75</v>
      </c>
      <c r="V32" s="37" t="s">
        <v>96</v>
      </c>
      <c r="W32" s="37" t="s">
        <v>97</v>
      </c>
      <c r="X32" s="54" t="s">
        <v>39</v>
      </c>
      <c r="Y32" s="42" t="s">
        <v>80</v>
      </c>
      <c r="Z32" s="43" t="s">
        <v>592</v>
      </c>
      <c r="AA32" s="43" t="s">
        <v>593</v>
      </c>
      <c r="AB32" s="43" t="s">
        <v>594</v>
      </c>
      <c r="AC32" s="44">
        <v>43617</v>
      </c>
      <c r="AD32" s="44">
        <v>43800</v>
      </c>
      <c r="AE32" s="39" t="s">
        <v>595</v>
      </c>
      <c r="AF32" s="39" t="s">
        <v>595</v>
      </c>
      <c r="AG32" s="39" t="s">
        <v>595</v>
      </c>
      <c r="AH32" s="39" t="s">
        <v>595</v>
      </c>
      <c r="AI32" s="39" t="s">
        <v>595</v>
      </c>
      <c r="AJ32" s="39" t="s">
        <v>596</v>
      </c>
      <c r="AK32" s="39" t="s">
        <v>593</v>
      </c>
      <c r="AL32" s="39" t="s">
        <v>597</v>
      </c>
    </row>
    <row r="33" spans="1:38" ht="292.5" customHeight="1" x14ac:dyDescent="0.2">
      <c r="A33" s="61" t="s">
        <v>61</v>
      </c>
      <c r="B33" s="62"/>
      <c r="C33" s="32" t="s">
        <v>341</v>
      </c>
      <c r="D33" s="33" t="s">
        <v>68</v>
      </c>
      <c r="E33" s="33" t="s">
        <v>121</v>
      </c>
      <c r="F33" s="34" t="s">
        <v>122</v>
      </c>
      <c r="G33" s="35" t="s">
        <v>500</v>
      </c>
      <c r="H33" s="36" t="s">
        <v>251</v>
      </c>
      <c r="I33" s="36" t="s">
        <v>251</v>
      </c>
      <c r="J33" s="36" t="s">
        <v>511</v>
      </c>
      <c r="K33" s="36" t="s">
        <v>512</v>
      </c>
      <c r="L33" s="36" t="s">
        <v>513</v>
      </c>
      <c r="M33" s="37" t="s">
        <v>93</v>
      </c>
      <c r="N33" s="37" t="s">
        <v>97</v>
      </c>
      <c r="O33" s="38" t="s">
        <v>45</v>
      </c>
      <c r="P33" s="36" t="s">
        <v>514</v>
      </c>
      <c r="Q33" s="38" t="s">
        <v>40</v>
      </c>
      <c r="R33" s="40" t="s">
        <v>75</v>
      </c>
      <c r="S33" s="36" t="s">
        <v>515</v>
      </c>
      <c r="T33" s="57" t="s">
        <v>352</v>
      </c>
      <c r="U33" s="40" t="s">
        <v>75</v>
      </c>
      <c r="V33" s="37" t="s">
        <v>96</v>
      </c>
      <c r="W33" s="37" t="s">
        <v>507</v>
      </c>
      <c r="X33" s="41" t="s">
        <v>47</v>
      </c>
      <c r="Y33" s="42" t="s">
        <v>497</v>
      </c>
      <c r="Z33" s="43" t="s">
        <v>71</v>
      </c>
      <c r="AA33" s="43" t="s">
        <v>71</v>
      </c>
      <c r="AB33" s="43" t="s">
        <v>71</v>
      </c>
      <c r="AC33" s="43" t="s">
        <v>71</v>
      </c>
      <c r="AD33" s="43" t="s">
        <v>71</v>
      </c>
      <c r="AE33" s="43" t="s">
        <v>71</v>
      </c>
      <c r="AF33" s="43" t="s">
        <v>71</v>
      </c>
      <c r="AG33" s="43" t="s">
        <v>71</v>
      </c>
      <c r="AH33" s="43" t="s">
        <v>71</v>
      </c>
      <c r="AI33" s="43" t="s">
        <v>71</v>
      </c>
      <c r="AJ33" s="39" t="s">
        <v>516</v>
      </c>
      <c r="AK33" s="39" t="s">
        <v>359</v>
      </c>
      <c r="AL33" s="39" t="s">
        <v>517</v>
      </c>
    </row>
    <row r="34" spans="1:38" ht="292.5" customHeight="1" x14ac:dyDescent="0.2">
      <c r="A34" s="61" t="s">
        <v>61</v>
      </c>
      <c r="B34" s="62"/>
      <c r="C34" s="32" t="s">
        <v>342</v>
      </c>
      <c r="D34" s="33" t="s">
        <v>68</v>
      </c>
      <c r="E34" s="33" t="s">
        <v>121</v>
      </c>
      <c r="F34" s="34" t="s">
        <v>377</v>
      </c>
      <c r="G34" s="35" t="s">
        <v>552</v>
      </c>
      <c r="H34" s="36" t="s">
        <v>251</v>
      </c>
      <c r="I34" s="36" t="s">
        <v>251</v>
      </c>
      <c r="J34" s="36" t="s">
        <v>553</v>
      </c>
      <c r="K34" s="36" t="s">
        <v>554</v>
      </c>
      <c r="L34" s="36" t="s">
        <v>555</v>
      </c>
      <c r="M34" s="37" t="s">
        <v>72</v>
      </c>
      <c r="N34" s="37" t="s">
        <v>97</v>
      </c>
      <c r="O34" s="38" t="s">
        <v>45</v>
      </c>
      <c r="P34" s="36" t="s">
        <v>556</v>
      </c>
      <c r="Q34" s="38" t="s">
        <v>40</v>
      </c>
      <c r="R34" s="40" t="s">
        <v>75</v>
      </c>
      <c r="S34" s="36" t="s">
        <v>557</v>
      </c>
      <c r="T34" s="57" t="s">
        <v>40</v>
      </c>
      <c r="U34" s="40" t="s">
        <v>75</v>
      </c>
      <c r="V34" s="37" t="s">
        <v>78</v>
      </c>
      <c r="W34" s="37" t="s">
        <v>113</v>
      </c>
      <c r="X34" s="41" t="s">
        <v>47</v>
      </c>
      <c r="Y34" s="42" t="s">
        <v>213</v>
      </c>
      <c r="Z34" s="43" t="s">
        <v>86</v>
      </c>
      <c r="AA34" s="43" t="s">
        <v>86</v>
      </c>
      <c r="AB34" s="43" t="s">
        <v>86</v>
      </c>
      <c r="AC34" s="43" t="s">
        <v>86</v>
      </c>
      <c r="AD34" s="43" t="s">
        <v>86</v>
      </c>
      <c r="AE34" s="43" t="s">
        <v>86</v>
      </c>
      <c r="AF34" s="43" t="s">
        <v>86</v>
      </c>
      <c r="AG34" s="43" t="s">
        <v>86</v>
      </c>
      <c r="AH34" s="43" t="s">
        <v>86</v>
      </c>
      <c r="AI34" s="43" t="s">
        <v>86</v>
      </c>
      <c r="AJ34" s="39" t="s">
        <v>558</v>
      </c>
      <c r="AK34" s="39" t="s">
        <v>559</v>
      </c>
      <c r="AL34" s="39" t="s">
        <v>560</v>
      </c>
    </row>
    <row r="35" spans="1:38" ht="292.5" customHeight="1" x14ac:dyDescent="0.2">
      <c r="A35" s="61" t="s">
        <v>61</v>
      </c>
      <c r="B35" s="62"/>
      <c r="C35" s="32" t="s">
        <v>339</v>
      </c>
      <c r="D35" s="33" t="s">
        <v>68</v>
      </c>
      <c r="E35" s="33" t="s">
        <v>121</v>
      </c>
      <c r="F35" s="34" t="s">
        <v>324</v>
      </c>
      <c r="G35" s="35" t="s">
        <v>398</v>
      </c>
      <c r="H35" s="36" t="s">
        <v>251</v>
      </c>
      <c r="I35" s="36" t="s">
        <v>634</v>
      </c>
      <c r="J35" s="36" t="s">
        <v>399</v>
      </c>
      <c r="K35" s="36" t="s">
        <v>400</v>
      </c>
      <c r="L35" s="36" t="s">
        <v>401</v>
      </c>
      <c r="M35" s="37" t="s">
        <v>93</v>
      </c>
      <c r="N35" s="37" t="s">
        <v>73</v>
      </c>
      <c r="O35" s="53" t="s">
        <v>158</v>
      </c>
      <c r="P35" s="36" t="s">
        <v>402</v>
      </c>
      <c r="Q35" s="38" t="s">
        <v>40</v>
      </c>
      <c r="R35" s="40" t="s">
        <v>75</v>
      </c>
      <c r="S35" s="36" t="s">
        <v>403</v>
      </c>
      <c r="T35" s="57" t="s">
        <v>40</v>
      </c>
      <c r="U35" s="40" t="s">
        <v>75</v>
      </c>
      <c r="V35" s="37" t="s">
        <v>96</v>
      </c>
      <c r="W35" s="37" t="s">
        <v>161</v>
      </c>
      <c r="X35" s="41" t="s">
        <v>47</v>
      </c>
      <c r="Y35" s="42" t="s">
        <v>213</v>
      </c>
      <c r="Z35" s="43" t="s">
        <v>86</v>
      </c>
      <c r="AA35" s="43" t="s">
        <v>86</v>
      </c>
      <c r="AB35" s="43" t="s">
        <v>86</v>
      </c>
      <c r="AC35" s="43" t="s">
        <v>86</v>
      </c>
      <c r="AD35" s="43" t="s">
        <v>86</v>
      </c>
      <c r="AE35" s="43" t="s">
        <v>86</v>
      </c>
      <c r="AF35" s="43" t="s">
        <v>86</v>
      </c>
      <c r="AG35" s="43" t="s">
        <v>86</v>
      </c>
      <c r="AH35" s="43" t="s">
        <v>86</v>
      </c>
      <c r="AI35" s="43" t="s">
        <v>86</v>
      </c>
      <c r="AJ35" s="39" t="s">
        <v>404</v>
      </c>
      <c r="AK35" s="39" t="s">
        <v>396</v>
      </c>
      <c r="AL35" s="39" t="s">
        <v>405</v>
      </c>
    </row>
    <row r="36" spans="1:38" ht="292.5" customHeight="1" x14ac:dyDescent="0.2">
      <c r="A36" s="61" t="s">
        <v>61</v>
      </c>
      <c r="B36" s="62"/>
      <c r="C36" s="32" t="s">
        <v>337</v>
      </c>
      <c r="D36" s="33" t="s">
        <v>68</v>
      </c>
      <c r="E36" s="33" t="s">
        <v>104</v>
      </c>
      <c r="F36" s="34" t="s">
        <v>184</v>
      </c>
      <c r="G36" s="35" t="s">
        <v>415</v>
      </c>
      <c r="H36" s="36" t="s">
        <v>251</v>
      </c>
      <c r="I36" s="36" t="s">
        <v>634</v>
      </c>
      <c r="J36" s="36" t="s">
        <v>416</v>
      </c>
      <c r="K36" s="36" t="s">
        <v>417</v>
      </c>
      <c r="L36" s="36" t="s">
        <v>418</v>
      </c>
      <c r="M36" s="37" t="s">
        <v>419</v>
      </c>
      <c r="N36" s="37" t="s">
        <v>97</v>
      </c>
      <c r="O36" s="38" t="s">
        <v>39</v>
      </c>
      <c r="P36" s="36" t="s">
        <v>421</v>
      </c>
      <c r="Q36" s="38" t="s">
        <v>40</v>
      </c>
      <c r="R36" s="40" t="s">
        <v>75</v>
      </c>
      <c r="S36" s="36" t="s">
        <v>420</v>
      </c>
      <c r="T36" s="57" t="s">
        <v>40</v>
      </c>
      <c r="U36" s="40" t="s">
        <v>75</v>
      </c>
      <c r="V36" s="37" t="s">
        <v>96</v>
      </c>
      <c r="W36" s="37" t="s">
        <v>113</v>
      </c>
      <c r="X36" s="52" t="s">
        <v>192</v>
      </c>
      <c r="Y36" s="42" t="s">
        <v>213</v>
      </c>
      <c r="Z36" s="43" t="s">
        <v>424</v>
      </c>
      <c r="AA36" s="43" t="s">
        <v>422</v>
      </c>
      <c r="AB36" s="43" t="s">
        <v>423</v>
      </c>
      <c r="AC36" s="44">
        <v>43617</v>
      </c>
      <c r="AD36" s="44">
        <v>43800</v>
      </c>
      <c r="AE36" s="39" t="s">
        <v>86</v>
      </c>
      <c r="AF36" s="39" t="s">
        <v>86</v>
      </c>
      <c r="AG36" s="39" t="s">
        <v>86</v>
      </c>
      <c r="AH36" s="39" t="s">
        <v>86</v>
      </c>
      <c r="AI36" s="39" t="s">
        <v>86</v>
      </c>
      <c r="AJ36" s="39" t="s">
        <v>425</v>
      </c>
      <c r="AK36" s="39" t="s">
        <v>426</v>
      </c>
      <c r="AL36" s="39" t="s">
        <v>427</v>
      </c>
    </row>
    <row r="37" spans="1:38" ht="292.5" customHeight="1" x14ac:dyDescent="0.2">
      <c r="A37" s="61" t="s">
        <v>61</v>
      </c>
      <c r="B37" s="62"/>
      <c r="C37" s="32" t="s">
        <v>337</v>
      </c>
      <c r="D37" s="33" t="s">
        <v>68</v>
      </c>
      <c r="E37" s="33" t="s">
        <v>104</v>
      </c>
      <c r="F37" s="34" t="s">
        <v>70</v>
      </c>
      <c r="G37" s="35" t="s">
        <v>428</v>
      </c>
      <c r="H37" s="36" t="s">
        <v>251</v>
      </c>
      <c r="I37" s="36" t="s">
        <v>634</v>
      </c>
      <c r="J37" s="36" t="s">
        <v>429</v>
      </c>
      <c r="K37" s="36" t="s">
        <v>430</v>
      </c>
      <c r="L37" s="36" t="s">
        <v>431</v>
      </c>
      <c r="M37" s="37" t="s">
        <v>432</v>
      </c>
      <c r="N37" s="37" t="s">
        <v>73</v>
      </c>
      <c r="O37" s="38" t="s">
        <v>45</v>
      </c>
      <c r="P37" s="36" t="s">
        <v>433</v>
      </c>
      <c r="Q37" s="38" t="s">
        <v>39</v>
      </c>
      <c r="R37" s="40" t="s">
        <v>75</v>
      </c>
      <c r="S37" s="36" t="s">
        <v>434</v>
      </c>
      <c r="T37" s="57" t="s">
        <v>40</v>
      </c>
      <c r="U37" s="40" t="s">
        <v>75</v>
      </c>
      <c r="V37" s="37" t="s">
        <v>96</v>
      </c>
      <c r="W37" s="37" t="s">
        <v>161</v>
      </c>
      <c r="X37" s="52" t="s">
        <v>192</v>
      </c>
      <c r="Y37" s="42" t="s">
        <v>213</v>
      </c>
      <c r="Z37" s="55" t="s">
        <v>86</v>
      </c>
      <c r="AA37" s="55" t="s">
        <v>86</v>
      </c>
      <c r="AB37" s="55" t="s">
        <v>86</v>
      </c>
      <c r="AC37" s="55" t="s">
        <v>86</v>
      </c>
      <c r="AD37" s="55" t="s">
        <v>86</v>
      </c>
      <c r="AE37" s="43" t="s">
        <v>436</v>
      </c>
      <c r="AF37" s="43" t="s">
        <v>435</v>
      </c>
      <c r="AG37" s="43" t="s">
        <v>437</v>
      </c>
      <c r="AH37" s="44">
        <v>43617</v>
      </c>
      <c r="AI37" s="44">
        <v>43800</v>
      </c>
      <c r="AJ37" s="39" t="s">
        <v>438</v>
      </c>
      <c r="AK37" s="39" t="s">
        <v>439</v>
      </c>
      <c r="AL37" s="39" t="s">
        <v>440</v>
      </c>
    </row>
    <row r="38" spans="1:38" ht="292.5" customHeight="1" x14ac:dyDescent="0.2">
      <c r="A38" s="61" t="s">
        <v>61</v>
      </c>
      <c r="B38" s="62"/>
      <c r="C38" s="32" t="s">
        <v>337</v>
      </c>
      <c r="D38" s="33" t="s">
        <v>68</v>
      </c>
      <c r="E38" s="33" t="s">
        <v>104</v>
      </c>
      <c r="F38" s="34" t="s">
        <v>282</v>
      </c>
      <c r="G38" s="35" t="s">
        <v>441</v>
      </c>
      <c r="H38" s="36" t="s">
        <v>251</v>
      </c>
      <c r="I38" s="36" t="s">
        <v>634</v>
      </c>
      <c r="J38" s="36" t="s">
        <v>442</v>
      </c>
      <c r="K38" s="36" t="s">
        <v>444</v>
      </c>
      <c r="L38" s="36" t="s">
        <v>445</v>
      </c>
      <c r="M38" s="37" t="s">
        <v>432</v>
      </c>
      <c r="N38" s="37" t="s">
        <v>73</v>
      </c>
      <c r="O38" s="38" t="s">
        <v>45</v>
      </c>
      <c r="P38" s="36" t="s">
        <v>446</v>
      </c>
      <c r="Q38" s="38" t="s">
        <v>40</v>
      </c>
      <c r="R38" s="40" t="s">
        <v>75</v>
      </c>
      <c r="S38" s="36" t="s">
        <v>447</v>
      </c>
      <c r="T38" s="57" t="s">
        <v>40</v>
      </c>
      <c r="U38" s="40" t="s">
        <v>75</v>
      </c>
      <c r="V38" s="37" t="s">
        <v>96</v>
      </c>
      <c r="W38" s="37" t="s">
        <v>161</v>
      </c>
      <c r="X38" s="52" t="s">
        <v>192</v>
      </c>
      <c r="Y38" s="42" t="s">
        <v>213</v>
      </c>
      <c r="Z38" s="55" t="s">
        <v>86</v>
      </c>
      <c r="AA38" s="55" t="s">
        <v>86</v>
      </c>
      <c r="AB38" s="55" t="s">
        <v>86</v>
      </c>
      <c r="AC38" s="55" t="s">
        <v>86</v>
      </c>
      <c r="AD38" s="55" t="s">
        <v>86</v>
      </c>
      <c r="AE38" s="39" t="s">
        <v>448</v>
      </c>
      <c r="AF38" s="39" t="s">
        <v>449</v>
      </c>
      <c r="AG38" s="39" t="s">
        <v>450</v>
      </c>
      <c r="AH38" s="45">
        <v>43617</v>
      </c>
      <c r="AI38" s="45">
        <v>43800</v>
      </c>
      <c r="AJ38" s="39" t="s">
        <v>451</v>
      </c>
      <c r="AK38" s="39" t="s">
        <v>439</v>
      </c>
      <c r="AL38" s="39" t="s">
        <v>452</v>
      </c>
    </row>
    <row r="39" spans="1:38" ht="292.5" customHeight="1" x14ac:dyDescent="0.2">
      <c r="A39" s="61" t="s">
        <v>61</v>
      </c>
      <c r="B39" s="62"/>
      <c r="C39" s="32" t="s">
        <v>338</v>
      </c>
      <c r="D39" s="33" t="s">
        <v>68</v>
      </c>
      <c r="E39" s="33" t="s">
        <v>467</v>
      </c>
      <c r="F39" s="34" t="s">
        <v>406</v>
      </c>
      <c r="G39" s="35" t="s">
        <v>453</v>
      </c>
      <c r="H39" s="36" t="s">
        <v>251</v>
      </c>
      <c r="I39" s="36" t="s">
        <v>634</v>
      </c>
      <c r="J39" s="36" t="s">
        <v>454</v>
      </c>
      <c r="K39" s="36" t="s">
        <v>455</v>
      </c>
      <c r="L39" s="36" t="s">
        <v>456</v>
      </c>
      <c r="M39" s="37" t="s">
        <v>126</v>
      </c>
      <c r="N39" s="37" t="s">
        <v>97</v>
      </c>
      <c r="O39" s="53" t="s">
        <v>287</v>
      </c>
      <c r="P39" s="36" t="s">
        <v>457</v>
      </c>
      <c r="Q39" s="38" t="s">
        <v>50</v>
      </c>
      <c r="R39" s="40" t="s">
        <v>77</v>
      </c>
      <c r="S39" s="36" t="s">
        <v>458</v>
      </c>
      <c r="T39" s="57"/>
      <c r="U39" s="40" t="s">
        <v>77</v>
      </c>
      <c r="V39" s="37" t="s">
        <v>126</v>
      </c>
      <c r="W39" s="37" t="s">
        <v>97</v>
      </c>
      <c r="X39" s="53" t="s">
        <v>287</v>
      </c>
      <c r="Y39" s="42" t="s">
        <v>80</v>
      </c>
      <c r="Z39" s="43" t="s">
        <v>459</v>
      </c>
      <c r="AA39" s="43" t="s">
        <v>460</v>
      </c>
      <c r="AB39" s="43" t="s">
        <v>461</v>
      </c>
      <c r="AC39" s="44">
        <v>43647</v>
      </c>
      <c r="AD39" s="44">
        <v>43800</v>
      </c>
      <c r="AE39" s="39" t="s">
        <v>86</v>
      </c>
      <c r="AF39" s="39" t="s">
        <v>86</v>
      </c>
      <c r="AG39" s="39" t="s">
        <v>86</v>
      </c>
      <c r="AH39" s="39" t="s">
        <v>86</v>
      </c>
      <c r="AI39" s="39" t="s">
        <v>86</v>
      </c>
      <c r="AJ39" s="39" t="s">
        <v>462</v>
      </c>
      <c r="AK39" s="39" t="s">
        <v>463</v>
      </c>
      <c r="AL39" s="39" t="s">
        <v>464</v>
      </c>
    </row>
    <row r="40" spans="1:38" ht="292.5" customHeight="1" x14ac:dyDescent="0.2">
      <c r="A40" s="61" t="s">
        <v>61</v>
      </c>
      <c r="B40" s="62"/>
      <c r="C40" s="32" t="s">
        <v>338</v>
      </c>
      <c r="D40" s="33" t="s">
        <v>68</v>
      </c>
      <c r="E40" s="33" t="s">
        <v>121</v>
      </c>
      <c r="F40" s="34" t="s">
        <v>345</v>
      </c>
      <c r="G40" s="35" t="s">
        <v>465</v>
      </c>
      <c r="H40" s="36" t="s">
        <v>251</v>
      </c>
      <c r="I40" s="36" t="s">
        <v>634</v>
      </c>
      <c r="J40" s="36" t="s">
        <v>468</v>
      </c>
      <c r="K40" s="36" t="s">
        <v>469</v>
      </c>
      <c r="L40" s="36" t="s">
        <v>470</v>
      </c>
      <c r="M40" s="37" t="s">
        <v>126</v>
      </c>
      <c r="N40" s="37" t="s">
        <v>97</v>
      </c>
      <c r="O40" s="53" t="s">
        <v>287</v>
      </c>
      <c r="P40" s="36" t="s">
        <v>471</v>
      </c>
      <c r="Q40" s="38" t="s">
        <v>39</v>
      </c>
      <c r="R40" s="40" t="s">
        <v>77</v>
      </c>
      <c r="S40" s="36" t="s">
        <v>472</v>
      </c>
      <c r="T40" s="57" t="s">
        <v>40</v>
      </c>
      <c r="U40" s="40" t="s">
        <v>75</v>
      </c>
      <c r="V40" s="37" t="s">
        <v>126</v>
      </c>
      <c r="W40" s="37" t="s">
        <v>113</v>
      </c>
      <c r="X40" s="41" t="s">
        <v>356</v>
      </c>
      <c r="Y40" s="42" t="s">
        <v>80</v>
      </c>
      <c r="Z40" s="43" t="s">
        <v>473</v>
      </c>
      <c r="AA40" s="43" t="s">
        <v>487</v>
      </c>
      <c r="AB40" s="43" t="s">
        <v>475</v>
      </c>
      <c r="AC40" s="44">
        <v>43647</v>
      </c>
      <c r="AD40" s="44">
        <v>43800</v>
      </c>
      <c r="AE40" s="39" t="s">
        <v>86</v>
      </c>
      <c r="AF40" s="39" t="s">
        <v>86</v>
      </c>
      <c r="AG40" s="39" t="s">
        <v>86</v>
      </c>
      <c r="AH40" s="39" t="s">
        <v>86</v>
      </c>
      <c r="AI40" s="39" t="s">
        <v>86</v>
      </c>
      <c r="AJ40" s="39" t="s">
        <v>476</v>
      </c>
      <c r="AK40" s="39" t="s">
        <v>477</v>
      </c>
      <c r="AL40" s="39" t="s">
        <v>478</v>
      </c>
    </row>
    <row r="41" spans="1:38" ht="292.5" customHeight="1" x14ac:dyDescent="0.2">
      <c r="A41" s="61" t="s">
        <v>61</v>
      </c>
      <c r="B41" s="62"/>
      <c r="C41" s="32" t="s">
        <v>338</v>
      </c>
      <c r="D41" s="33" t="s">
        <v>68</v>
      </c>
      <c r="E41" s="33" t="s">
        <v>467</v>
      </c>
      <c r="F41" s="34" t="s">
        <v>345</v>
      </c>
      <c r="G41" s="35" t="s">
        <v>466</v>
      </c>
      <c r="H41" s="36" t="s">
        <v>251</v>
      </c>
      <c r="I41" s="36" t="s">
        <v>251</v>
      </c>
      <c r="J41" s="36" t="s">
        <v>481</v>
      </c>
      <c r="K41" s="36" t="s">
        <v>482</v>
      </c>
      <c r="L41" s="36" t="s">
        <v>483</v>
      </c>
      <c r="M41" s="37" t="s">
        <v>126</v>
      </c>
      <c r="N41" s="37" t="s">
        <v>97</v>
      </c>
      <c r="O41" s="53" t="s">
        <v>287</v>
      </c>
      <c r="P41" s="36" t="s">
        <v>484</v>
      </c>
      <c r="Q41" s="38" t="s">
        <v>39</v>
      </c>
      <c r="R41" s="40" t="s">
        <v>77</v>
      </c>
      <c r="S41" s="36" t="s">
        <v>485</v>
      </c>
      <c r="T41" s="57" t="s">
        <v>40</v>
      </c>
      <c r="U41" s="40" t="s">
        <v>75</v>
      </c>
      <c r="V41" s="37" t="s">
        <v>126</v>
      </c>
      <c r="W41" s="37" t="s">
        <v>113</v>
      </c>
      <c r="X41" s="41" t="s">
        <v>356</v>
      </c>
      <c r="Y41" s="42" t="s">
        <v>80</v>
      </c>
      <c r="Z41" s="43" t="s">
        <v>486</v>
      </c>
      <c r="AA41" s="43" t="s">
        <v>474</v>
      </c>
      <c r="AB41" s="43" t="s">
        <v>475</v>
      </c>
      <c r="AC41" s="44">
        <v>43647</v>
      </c>
      <c r="AD41" s="44">
        <v>43800</v>
      </c>
      <c r="AE41" s="39" t="s">
        <v>86</v>
      </c>
      <c r="AF41" s="39" t="s">
        <v>86</v>
      </c>
      <c r="AG41" s="39" t="s">
        <v>86</v>
      </c>
      <c r="AH41" s="39" t="s">
        <v>86</v>
      </c>
      <c r="AI41" s="39" t="s">
        <v>86</v>
      </c>
      <c r="AJ41" s="39" t="s">
        <v>489</v>
      </c>
      <c r="AK41" s="39" t="s">
        <v>488</v>
      </c>
      <c r="AL41" s="39" t="s">
        <v>490</v>
      </c>
    </row>
    <row r="42" spans="1:38" ht="292.5" customHeight="1" x14ac:dyDescent="0.2">
      <c r="A42" s="61" t="s">
        <v>61</v>
      </c>
      <c r="B42" s="62"/>
      <c r="C42" s="32" t="s">
        <v>338</v>
      </c>
      <c r="D42" s="33" t="s">
        <v>68</v>
      </c>
      <c r="E42" s="33" t="s">
        <v>467</v>
      </c>
      <c r="F42" s="34" t="s">
        <v>282</v>
      </c>
      <c r="G42" s="35" t="s">
        <v>491</v>
      </c>
      <c r="H42" s="36" t="s">
        <v>251</v>
      </c>
      <c r="I42" s="36" t="s">
        <v>634</v>
      </c>
      <c r="J42" s="36" t="s">
        <v>492</v>
      </c>
      <c r="K42" s="36" t="s">
        <v>443</v>
      </c>
      <c r="L42" s="36" t="s">
        <v>493</v>
      </c>
      <c r="M42" s="37" t="s">
        <v>72</v>
      </c>
      <c r="N42" s="59" t="s">
        <v>73</v>
      </c>
      <c r="O42" s="53" t="s">
        <v>287</v>
      </c>
      <c r="P42" s="36" t="s">
        <v>494</v>
      </c>
      <c r="Q42" s="38" t="s">
        <v>40</v>
      </c>
      <c r="R42" s="40" t="s">
        <v>75</v>
      </c>
      <c r="S42" s="36" t="s">
        <v>495</v>
      </c>
      <c r="T42" s="57" t="s">
        <v>40</v>
      </c>
      <c r="U42" s="40" t="s">
        <v>75</v>
      </c>
      <c r="V42" s="37" t="s">
        <v>78</v>
      </c>
      <c r="W42" s="37" t="s">
        <v>161</v>
      </c>
      <c r="X42" s="41" t="s">
        <v>47</v>
      </c>
      <c r="Y42" s="42" t="s">
        <v>497</v>
      </c>
      <c r="Z42" s="43" t="s">
        <v>86</v>
      </c>
      <c r="AA42" s="43" t="s">
        <v>86</v>
      </c>
      <c r="AB42" s="43" t="s">
        <v>86</v>
      </c>
      <c r="AC42" s="43" t="s">
        <v>86</v>
      </c>
      <c r="AD42" s="43" t="s">
        <v>86</v>
      </c>
      <c r="AE42" s="43" t="s">
        <v>86</v>
      </c>
      <c r="AF42" s="43" t="s">
        <v>86</v>
      </c>
      <c r="AG42" s="43" t="s">
        <v>86</v>
      </c>
      <c r="AH42" s="43" t="s">
        <v>86</v>
      </c>
      <c r="AI42" s="43" t="s">
        <v>86</v>
      </c>
      <c r="AJ42" s="39" t="s">
        <v>496</v>
      </c>
      <c r="AK42" s="39" t="s">
        <v>498</v>
      </c>
      <c r="AL42" s="39" t="s">
        <v>499</v>
      </c>
    </row>
    <row r="43" spans="1:38" ht="292.5" customHeight="1" x14ac:dyDescent="0.2">
      <c r="A43" s="61" t="s">
        <v>61</v>
      </c>
      <c r="B43" s="62"/>
      <c r="C43" s="32" t="s">
        <v>341</v>
      </c>
      <c r="D43" s="33" t="s">
        <v>68</v>
      </c>
      <c r="E43" s="33" t="s">
        <v>121</v>
      </c>
      <c r="F43" s="34" t="s">
        <v>282</v>
      </c>
      <c r="G43" s="35" t="s">
        <v>501</v>
      </c>
      <c r="H43" s="36" t="s">
        <v>251</v>
      </c>
      <c r="I43" s="36" t="s">
        <v>251</v>
      </c>
      <c r="J43" s="36" t="s">
        <v>502</v>
      </c>
      <c r="K43" s="36" t="s">
        <v>503</v>
      </c>
      <c r="L43" s="36" t="s">
        <v>504</v>
      </c>
      <c r="M43" s="37" t="s">
        <v>93</v>
      </c>
      <c r="N43" s="37" t="s">
        <v>97</v>
      </c>
      <c r="O43" s="38" t="s">
        <v>45</v>
      </c>
      <c r="P43" s="36" t="s">
        <v>505</v>
      </c>
      <c r="Q43" s="38" t="s">
        <v>40</v>
      </c>
      <c r="R43" s="40" t="s">
        <v>75</v>
      </c>
      <c r="S43" s="36" t="s">
        <v>506</v>
      </c>
      <c r="T43" s="57" t="s">
        <v>352</v>
      </c>
      <c r="U43" s="40" t="s">
        <v>75</v>
      </c>
      <c r="V43" s="37" t="s">
        <v>96</v>
      </c>
      <c r="W43" s="37" t="s">
        <v>507</v>
      </c>
      <c r="X43" s="41" t="s">
        <v>47</v>
      </c>
      <c r="Y43" s="42" t="s">
        <v>497</v>
      </c>
      <c r="Z43" s="43" t="s">
        <v>71</v>
      </c>
      <c r="AA43" s="43" t="s">
        <v>71</v>
      </c>
      <c r="AB43" s="43" t="s">
        <v>71</v>
      </c>
      <c r="AC43" s="43" t="s">
        <v>71</v>
      </c>
      <c r="AD43" s="43" t="s">
        <v>71</v>
      </c>
      <c r="AE43" s="43" t="s">
        <v>71</v>
      </c>
      <c r="AF43" s="43" t="s">
        <v>71</v>
      </c>
      <c r="AG43" s="43" t="s">
        <v>71</v>
      </c>
      <c r="AH43" s="43" t="s">
        <v>71</v>
      </c>
      <c r="AI43" s="43" t="s">
        <v>71</v>
      </c>
      <c r="AJ43" s="39" t="s">
        <v>508</v>
      </c>
      <c r="AK43" s="39" t="s">
        <v>509</v>
      </c>
      <c r="AL43" s="39" t="s">
        <v>510</v>
      </c>
    </row>
    <row r="44" spans="1:38" ht="292.5" customHeight="1" x14ac:dyDescent="0.2">
      <c r="A44" s="61" t="s">
        <v>61</v>
      </c>
      <c r="B44" s="62"/>
      <c r="C44" s="32" t="s">
        <v>295</v>
      </c>
      <c r="D44" s="33" t="s">
        <v>68</v>
      </c>
      <c r="E44" s="33" t="s">
        <v>104</v>
      </c>
      <c r="F44" s="34" t="s">
        <v>345</v>
      </c>
      <c r="G44" s="35" t="s">
        <v>518</v>
      </c>
      <c r="H44" s="36" t="s">
        <v>519</v>
      </c>
      <c r="I44" s="36" t="s">
        <v>600</v>
      </c>
      <c r="J44" s="36" t="s">
        <v>521</v>
      </c>
      <c r="K44" s="36" t="s">
        <v>522</v>
      </c>
      <c r="L44" s="36" t="s">
        <v>523</v>
      </c>
      <c r="M44" s="37" t="s">
        <v>145</v>
      </c>
      <c r="N44" s="37" t="s">
        <v>73</v>
      </c>
      <c r="O44" s="38" t="s">
        <v>45</v>
      </c>
      <c r="P44" s="36" t="s">
        <v>524</v>
      </c>
      <c r="Q44" s="38" t="s">
        <v>40</v>
      </c>
      <c r="R44" s="40" t="s">
        <v>75</v>
      </c>
      <c r="S44" s="36" t="s">
        <v>525</v>
      </c>
      <c r="T44" s="57" t="s">
        <v>40</v>
      </c>
      <c r="U44" s="40" t="s">
        <v>75</v>
      </c>
      <c r="V44" s="37" t="s">
        <v>96</v>
      </c>
      <c r="W44" s="37" t="s">
        <v>161</v>
      </c>
      <c r="X44" s="41" t="s">
        <v>47</v>
      </c>
      <c r="Y44" s="42" t="s">
        <v>213</v>
      </c>
      <c r="Z44" s="43" t="s">
        <v>86</v>
      </c>
      <c r="AA44" s="43" t="s">
        <v>86</v>
      </c>
      <c r="AB44" s="43" t="s">
        <v>86</v>
      </c>
      <c r="AC44" s="43" t="s">
        <v>86</v>
      </c>
      <c r="AD44" s="43" t="s">
        <v>86</v>
      </c>
      <c r="AE44" s="43" t="s">
        <v>86</v>
      </c>
      <c r="AF44" s="43" t="s">
        <v>86</v>
      </c>
      <c r="AG44" s="43" t="s">
        <v>86</v>
      </c>
      <c r="AH44" s="43" t="s">
        <v>86</v>
      </c>
      <c r="AI44" s="43" t="s">
        <v>86</v>
      </c>
      <c r="AJ44" s="39" t="s">
        <v>526</v>
      </c>
      <c r="AK44" s="39" t="s">
        <v>527</v>
      </c>
      <c r="AL44" s="39" t="s">
        <v>528</v>
      </c>
    </row>
    <row r="45" spans="1:38" ht="292.5" customHeight="1" x14ac:dyDescent="0.2">
      <c r="A45" s="61" t="s">
        <v>61</v>
      </c>
      <c r="B45" s="62"/>
      <c r="C45" s="32" t="s">
        <v>529</v>
      </c>
      <c r="D45" s="33" t="s">
        <v>68</v>
      </c>
      <c r="E45" s="33" t="s">
        <v>104</v>
      </c>
      <c r="F45" s="34" t="s">
        <v>140</v>
      </c>
      <c r="G45" s="35" t="s">
        <v>530</v>
      </c>
      <c r="H45" s="56" t="s">
        <v>251</v>
      </c>
      <c r="I45" s="36" t="s">
        <v>600</v>
      </c>
      <c r="J45" s="36" t="s">
        <v>531</v>
      </c>
      <c r="K45" s="36" t="s">
        <v>532</v>
      </c>
      <c r="L45" s="36" t="s">
        <v>533</v>
      </c>
      <c r="M45" s="37" t="s">
        <v>72</v>
      </c>
      <c r="N45" s="37" t="s">
        <v>97</v>
      </c>
      <c r="O45" s="38" t="s">
        <v>45</v>
      </c>
      <c r="P45" s="58" t="s">
        <v>534</v>
      </c>
      <c r="Q45" s="38" t="s">
        <v>40</v>
      </c>
      <c r="R45" s="40" t="s">
        <v>75</v>
      </c>
      <c r="S45" s="36" t="s">
        <v>535</v>
      </c>
      <c r="T45" s="57" t="s">
        <v>50</v>
      </c>
      <c r="U45" s="40" t="s">
        <v>75</v>
      </c>
      <c r="V45" s="37" t="s">
        <v>72</v>
      </c>
      <c r="W45" s="37" t="s">
        <v>97</v>
      </c>
      <c r="X45" s="41" t="s">
        <v>45</v>
      </c>
      <c r="Y45" s="42" t="s">
        <v>80</v>
      </c>
      <c r="Z45" s="43" t="s">
        <v>536</v>
      </c>
      <c r="AA45" s="43" t="s">
        <v>537</v>
      </c>
      <c r="AB45" s="43" t="s">
        <v>538</v>
      </c>
      <c r="AC45" s="44">
        <v>43647</v>
      </c>
      <c r="AD45" s="44">
        <v>43800</v>
      </c>
      <c r="AE45" s="43" t="s">
        <v>86</v>
      </c>
      <c r="AF45" s="43" t="s">
        <v>86</v>
      </c>
      <c r="AG45" s="43" t="s">
        <v>86</v>
      </c>
      <c r="AH45" s="43" t="s">
        <v>86</v>
      </c>
      <c r="AI45" s="43" t="s">
        <v>86</v>
      </c>
      <c r="AJ45" s="39" t="s">
        <v>539</v>
      </c>
      <c r="AK45" s="39" t="s">
        <v>540</v>
      </c>
      <c r="AL45" s="39" t="s">
        <v>541</v>
      </c>
    </row>
    <row r="46" spans="1:38" ht="292.5" customHeight="1" x14ac:dyDescent="0.2">
      <c r="A46" s="61" t="s">
        <v>61</v>
      </c>
      <c r="B46" s="62"/>
      <c r="C46" s="32" t="s">
        <v>335</v>
      </c>
      <c r="D46" s="33" t="s">
        <v>68</v>
      </c>
      <c r="E46" s="33" t="s">
        <v>104</v>
      </c>
      <c r="F46" s="34" t="s">
        <v>542</v>
      </c>
      <c r="G46" s="35" t="s">
        <v>543</v>
      </c>
      <c r="H46" s="36" t="s">
        <v>251</v>
      </c>
      <c r="I46" s="36" t="s">
        <v>251</v>
      </c>
      <c r="J46" s="36" t="s">
        <v>544</v>
      </c>
      <c r="K46" s="36" t="s">
        <v>545</v>
      </c>
      <c r="L46" s="36" t="s">
        <v>546</v>
      </c>
      <c r="M46" s="37" t="s">
        <v>145</v>
      </c>
      <c r="N46" s="37" t="s">
        <v>73</v>
      </c>
      <c r="O46" s="38" t="s">
        <v>45</v>
      </c>
      <c r="P46" s="36" t="s">
        <v>547</v>
      </c>
      <c r="Q46" s="38" t="s">
        <v>40</v>
      </c>
      <c r="R46" s="40" t="s">
        <v>75</v>
      </c>
      <c r="S46" s="36" t="s">
        <v>548</v>
      </c>
      <c r="T46" s="38" t="s">
        <v>40</v>
      </c>
      <c r="U46" s="40" t="s">
        <v>75</v>
      </c>
      <c r="V46" s="37" t="s">
        <v>96</v>
      </c>
      <c r="W46" s="37" t="s">
        <v>161</v>
      </c>
      <c r="X46" s="41" t="s">
        <v>47</v>
      </c>
      <c r="Y46" s="42" t="s">
        <v>497</v>
      </c>
      <c r="Z46" s="43" t="s">
        <v>86</v>
      </c>
      <c r="AA46" s="43" t="s">
        <v>86</v>
      </c>
      <c r="AB46" s="43" t="s">
        <v>86</v>
      </c>
      <c r="AC46" s="43" t="s">
        <v>86</v>
      </c>
      <c r="AD46" s="43" t="s">
        <v>86</v>
      </c>
      <c r="AE46" s="43" t="s">
        <v>86</v>
      </c>
      <c r="AF46" s="43" t="s">
        <v>86</v>
      </c>
      <c r="AG46" s="43" t="s">
        <v>86</v>
      </c>
      <c r="AH46" s="43" t="s">
        <v>86</v>
      </c>
      <c r="AI46" s="43" t="s">
        <v>86</v>
      </c>
      <c r="AJ46" s="39" t="s">
        <v>549</v>
      </c>
      <c r="AK46" s="39" t="s">
        <v>550</v>
      </c>
      <c r="AL46" s="39" t="s">
        <v>551</v>
      </c>
    </row>
    <row r="47" spans="1:38" ht="292.5" customHeight="1" x14ac:dyDescent="0.2">
      <c r="A47" s="61" t="s">
        <v>61</v>
      </c>
      <c r="B47" s="62"/>
      <c r="C47" s="32" t="s">
        <v>568</v>
      </c>
      <c r="D47" s="33" t="s">
        <v>68</v>
      </c>
      <c r="E47" s="33" t="s">
        <v>104</v>
      </c>
      <c r="F47" s="34" t="s">
        <v>346</v>
      </c>
      <c r="G47" s="35" t="s">
        <v>569</v>
      </c>
      <c r="H47" s="36" t="s">
        <v>251</v>
      </c>
      <c r="I47" s="36" t="s">
        <v>380</v>
      </c>
      <c r="J47" s="36" t="s">
        <v>570</v>
      </c>
      <c r="K47" s="36" t="s">
        <v>571</v>
      </c>
      <c r="L47" s="36" t="s">
        <v>572</v>
      </c>
      <c r="M47" s="37" t="s">
        <v>432</v>
      </c>
      <c r="N47" s="37" t="s">
        <v>73</v>
      </c>
      <c r="O47" s="38" t="s">
        <v>45</v>
      </c>
      <c r="P47" s="36" t="s">
        <v>573</v>
      </c>
      <c r="Q47" s="38" t="s">
        <v>39</v>
      </c>
      <c r="R47" s="40" t="s">
        <v>75</v>
      </c>
      <c r="S47" s="36" t="s">
        <v>574</v>
      </c>
      <c r="T47" s="38" t="s">
        <v>40</v>
      </c>
      <c r="U47" s="40" t="s">
        <v>75</v>
      </c>
      <c r="V47" s="37" t="s">
        <v>96</v>
      </c>
      <c r="W47" s="37" t="s">
        <v>161</v>
      </c>
      <c r="X47" s="41" t="s">
        <v>47</v>
      </c>
      <c r="Y47" s="42" t="s">
        <v>497</v>
      </c>
      <c r="Z47" s="43" t="s">
        <v>577</v>
      </c>
      <c r="AA47" s="43" t="s">
        <v>576</v>
      </c>
      <c r="AB47" s="43" t="s">
        <v>575</v>
      </c>
      <c r="AC47" s="44">
        <v>43617</v>
      </c>
      <c r="AD47" s="44">
        <v>43800</v>
      </c>
      <c r="AE47" s="43" t="s">
        <v>86</v>
      </c>
      <c r="AF47" s="43" t="s">
        <v>86</v>
      </c>
      <c r="AG47" s="43" t="s">
        <v>86</v>
      </c>
      <c r="AH47" s="43" t="s">
        <v>86</v>
      </c>
      <c r="AI47" s="43" t="s">
        <v>86</v>
      </c>
      <c r="AJ47" s="39" t="s">
        <v>578</v>
      </c>
      <c r="AK47" s="39" t="s">
        <v>579</v>
      </c>
      <c r="AL47" s="39" t="s">
        <v>580</v>
      </c>
    </row>
    <row r="48" spans="1:38" ht="292.5" customHeight="1" x14ac:dyDescent="0.2">
      <c r="A48" s="61" t="s">
        <v>61</v>
      </c>
      <c r="B48" s="62"/>
      <c r="C48" s="32" t="s">
        <v>568</v>
      </c>
      <c r="D48" s="33" t="s">
        <v>68</v>
      </c>
      <c r="E48" s="33" t="s">
        <v>104</v>
      </c>
      <c r="F48" s="34" t="s">
        <v>367</v>
      </c>
      <c r="G48" s="35" t="s">
        <v>581</v>
      </c>
      <c r="H48" s="36" t="s">
        <v>251</v>
      </c>
      <c r="I48" s="36" t="s">
        <v>380</v>
      </c>
      <c r="J48" s="36" t="s">
        <v>583</v>
      </c>
      <c r="K48" s="36" t="s">
        <v>571</v>
      </c>
      <c r="L48" s="36" t="s">
        <v>582</v>
      </c>
      <c r="M48" s="37" t="s">
        <v>145</v>
      </c>
      <c r="N48" s="37" t="s">
        <v>73</v>
      </c>
      <c r="O48" s="38" t="s">
        <v>45</v>
      </c>
      <c r="P48" s="36" t="s">
        <v>584</v>
      </c>
      <c r="Q48" s="38" t="s">
        <v>39</v>
      </c>
      <c r="R48" s="40" t="s">
        <v>75</v>
      </c>
      <c r="S48" s="36" t="s">
        <v>585</v>
      </c>
      <c r="T48" s="38" t="s">
        <v>40</v>
      </c>
      <c r="U48" s="40" t="s">
        <v>75</v>
      </c>
      <c r="V48" s="37" t="s">
        <v>96</v>
      </c>
      <c r="W48" s="37" t="s">
        <v>161</v>
      </c>
      <c r="X48" s="41" t="s">
        <v>47</v>
      </c>
      <c r="Y48" s="42" t="s">
        <v>497</v>
      </c>
      <c r="Z48" s="43" t="s">
        <v>586</v>
      </c>
      <c r="AA48" s="43" t="s">
        <v>576</v>
      </c>
      <c r="AB48" s="43" t="s">
        <v>587</v>
      </c>
      <c r="AC48" s="44">
        <v>43617</v>
      </c>
      <c r="AD48" s="44">
        <v>43800</v>
      </c>
      <c r="AE48" s="43" t="s">
        <v>86</v>
      </c>
      <c r="AF48" s="43" t="s">
        <v>86</v>
      </c>
      <c r="AG48" s="43" t="s">
        <v>86</v>
      </c>
      <c r="AH48" s="43" t="s">
        <v>86</v>
      </c>
      <c r="AI48" s="43" t="s">
        <v>86</v>
      </c>
      <c r="AJ48" s="39" t="s">
        <v>588</v>
      </c>
      <c r="AK48" s="39" t="s">
        <v>589</v>
      </c>
      <c r="AL48" s="39" t="s">
        <v>590</v>
      </c>
    </row>
    <row r="49" spans="1:38" ht="292.5" customHeight="1" x14ac:dyDescent="0.2">
      <c r="A49" s="61" t="s">
        <v>61</v>
      </c>
      <c r="B49" s="62"/>
      <c r="C49" s="32" t="s">
        <v>322</v>
      </c>
      <c r="D49" s="33" t="s">
        <v>68</v>
      </c>
      <c r="E49" s="33" t="s">
        <v>104</v>
      </c>
      <c r="F49" s="34" t="s">
        <v>70</v>
      </c>
      <c r="G49" s="35" t="s">
        <v>598</v>
      </c>
      <c r="H49" s="36" t="s">
        <v>520</v>
      </c>
      <c r="I49" s="36" t="s">
        <v>600</v>
      </c>
      <c r="J49" s="36" t="s">
        <v>599</v>
      </c>
      <c r="K49" s="36" t="s">
        <v>601</v>
      </c>
      <c r="L49" s="36" t="s">
        <v>602</v>
      </c>
      <c r="M49" s="37" t="s">
        <v>432</v>
      </c>
      <c r="N49" s="37" t="s">
        <v>97</v>
      </c>
      <c r="O49" s="50" t="s">
        <v>39</v>
      </c>
      <c r="P49" s="36" t="s">
        <v>603</v>
      </c>
      <c r="Q49" s="57" t="s">
        <v>244</v>
      </c>
      <c r="R49" s="40" t="s">
        <v>605</v>
      </c>
      <c r="S49" s="36" t="s">
        <v>604</v>
      </c>
      <c r="T49" s="38" t="s">
        <v>40</v>
      </c>
      <c r="U49" s="40" t="s">
        <v>75</v>
      </c>
      <c r="V49" s="37" t="s">
        <v>96</v>
      </c>
      <c r="W49" s="37" t="s">
        <v>507</v>
      </c>
      <c r="X49" s="41" t="s">
        <v>47</v>
      </c>
      <c r="Y49" s="42" t="s">
        <v>497</v>
      </c>
      <c r="Z49" s="43" t="s">
        <v>606</v>
      </c>
      <c r="AA49" s="43" t="s">
        <v>607</v>
      </c>
      <c r="AB49" s="43" t="s">
        <v>608</v>
      </c>
      <c r="AC49" s="44">
        <v>43617</v>
      </c>
      <c r="AD49" s="44">
        <v>43800</v>
      </c>
      <c r="AE49" s="39" t="s">
        <v>595</v>
      </c>
      <c r="AF49" s="39" t="s">
        <v>595</v>
      </c>
      <c r="AG49" s="39" t="s">
        <v>595</v>
      </c>
      <c r="AH49" s="39" t="s">
        <v>595</v>
      </c>
      <c r="AI49" s="39" t="s">
        <v>595</v>
      </c>
      <c r="AJ49" s="39" t="s">
        <v>609</v>
      </c>
      <c r="AK49" s="39" t="s">
        <v>610</v>
      </c>
      <c r="AL49" s="39" t="s">
        <v>611</v>
      </c>
    </row>
    <row r="50" spans="1:38" ht="292.5" customHeight="1" x14ac:dyDescent="0.2">
      <c r="A50" s="61" t="s">
        <v>61</v>
      </c>
      <c r="B50" s="62"/>
      <c r="C50" s="32" t="s">
        <v>617</v>
      </c>
      <c r="D50" s="33" t="s">
        <v>68</v>
      </c>
      <c r="E50" s="33" t="s">
        <v>104</v>
      </c>
      <c r="F50" s="34" t="s">
        <v>346</v>
      </c>
      <c r="G50" s="35" t="s">
        <v>618</v>
      </c>
      <c r="H50" s="36" t="s">
        <v>251</v>
      </c>
      <c r="I50" s="36" t="s">
        <v>204</v>
      </c>
      <c r="J50" s="36" t="s">
        <v>619</v>
      </c>
      <c r="K50" s="36" t="s">
        <v>620</v>
      </c>
      <c r="L50" s="36" t="s">
        <v>621</v>
      </c>
      <c r="M50" s="37" t="s">
        <v>145</v>
      </c>
      <c r="N50" s="37" t="s">
        <v>73</v>
      </c>
      <c r="O50" s="38" t="s">
        <v>45</v>
      </c>
      <c r="P50" s="36" t="s">
        <v>622</v>
      </c>
      <c r="Q50" s="38" t="s">
        <v>39</v>
      </c>
      <c r="R50" s="40" t="s">
        <v>75</v>
      </c>
      <c r="S50" s="36" t="s">
        <v>623</v>
      </c>
      <c r="T50" s="38" t="s">
        <v>40</v>
      </c>
      <c r="U50" s="40" t="s">
        <v>75</v>
      </c>
      <c r="V50" s="37" t="s">
        <v>624</v>
      </c>
      <c r="W50" s="37" t="s">
        <v>625</v>
      </c>
      <c r="X50" s="41" t="s">
        <v>47</v>
      </c>
      <c r="Y50" s="42" t="s">
        <v>626</v>
      </c>
      <c r="Z50" s="43" t="s">
        <v>632</v>
      </c>
      <c r="AA50" s="43" t="s">
        <v>632</v>
      </c>
      <c r="AB50" s="43" t="s">
        <v>632</v>
      </c>
      <c r="AC50" s="43" t="s">
        <v>632</v>
      </c>
      <c r="AD50" s="43" t="s">
        <v>632</v>
      </c>
      <c r="AE50" s="39" t="s">
        <v>627</v>
      </c>
      <c r="AF50" s="39" t="s">
        <v>628</v>
      </c>
      <c r="AG50" s="39" t="s">
        <v>82</v>
      </c>
      <c r="AH50" s="45">
        <v>43779</v>
      </c>
      <c r="AI50" s="45">
        <v>43770</v>
      </c>
      <c r="AJ50" s="39" t="s">
        <v>629</v>
      </c>
      <c r="AK50" s="39" t="s">
        <v>630</v>
      </c>
      <c r="AL50" s="39" t="s">
        <v>631</v>
      </c>
    </row>
    <row r="51" spans="1:38" ht="292.5" customHeight="1" x14ac:dyDescent="0.2">
      <c r="A51" s="61" t="s">
        <v>61</v>
      </c>
      <c r="B51" s="62"/>
      <c r="C51" s="32" t="s">
        <v>635</v>
      </c>
      <c r="D51" s="33" t="s">
        <v>68</v>
      </c>
      <c r="E51" s="33" t="s">
        <v>104</v>
      </c>
      <c r="F51" s="34" t="s">
        <v>253</v>
      </c>
      <c r="G51" s="35" t="s">
        <v>636</v>
      </c>
      <c r="H51" s="36" t="s">
        <v>251</v>
      </c>
      <c r="I51" s="36" t="s">
        <v>204</v>
      </c>
      <c r="J51" s="36" t="s">
        <v>637</v>
      </c>
      <c r="K51" s="36" t="s">
        <v>638</v>
      </c>
      <c r="L51" s="36" t="s">
        <v>639</v>
      </c>
      <c r="M51" s="37" t="s">
        <v>145</v>
      </c>
      <c r="N51" s="37" t="s">
        <v>97</v>
      </c>
      <c r="O51" s="38" t="s">
        <v>39</v>
      </c>
      <c r="P51" s="36" t="s">
        <v>640</v>
      </c>
      <c r="Q51" s="57" t="s">
        <v>244</v>
      </c>
      <c r="R51" s="40" t="s">
        <v>77</v>
      </c>
      <c r="S51" s="36" t="s">
        <v>641</v>
      </c>
      <c r="T51" s="57" t="s">
        <v>244</v>
      </c>
      <c r="U51" s="40" t="s">
        <v>77</v>
      </c>
      <c r="V51" s="37" t="s">
        <v>145</v>
      </c>
      <c r="W51" s="37" t="s">
        <v>97</v>
      </c>
      <c r="X51" s="38" t="s">
        <v>39</v>
      </c>
      <c r="Y51" s="42" t="s">
        <v>80</v>
      </c>
      <c r="Z51" s="43" t="s">
        <v>642</v>
      </c>
      <c r="AA51" s="43" t="s">
        <v>643</v>
      </c>
      <c r="AB51" s="43" t="s">
        <v>475</v>
      </c>
      <c r="AC51" s="44">
        <v>43647</v>
      </c>
      <c r="AD51" s="44">
        <v>43800</v>
      </c>
      <c r="AE51" s="39" t="s">
        <v>644</v>
      </c>
      <c r="AF51" s="39" t="s">
        <v>644</v>
      </c>
      <c r="AG51" s="39" t="s">
        <v>644</v>
      </c>
      <c r="AH51" s="39" t="s">
        <v>644</v>
      </c>
      <c r="AI51" s="39" t="s">
        <v>644</v>
      </c>
      <c r="AJ51" s="39" t="s">
        <v>645</v>
      </c>
      <c r="AK51" s="39" t="s">
        <v>643</v>
      </c>
      <c r="AL51" s="39" t="s">
        <v>646</v>
      </c>
    </row>
    <row r="52" spans="1:38" ht="292.5" customHeight="1" x14ac:dyDescent="0.2">
      <c r="A52" s="61" t="s">
        <v>61</v>
      </c>
      <c r="B52" s="62"/>
      <c r="C52" s="32" t="s">
        <v>647</v>
      </c>
      <c r="D52" s="33" t="s">
        <v>68</v>
      </c>
      <c r="E52" s="33" t="s">
        <v>104</v>
      </c>
      <c r="F52" s="34" t="s">
        <v>648</v>
      </c>
      <c r="G52" s="35" t="s">
        <v>662</v>
      </c>
      <c r="H52" s="36" t="s">
        <v>144</v>
      </c>
      <c r="I52" s="36" t="s">
        <v>664</v>
      </c>
      <c r="J52" s="36" t="s">
        <v>649</v>
      </c>
      <c r="K52" s="36" t="s">
        <v>650</v>
      </c>
      <c r="L52" s="36" t="s">
        <v>651</v>
      </c>
      <c r="M52" s="37" t="s">
        <v>126</v>
      </c>
      <c r="N52" s="37" t="s">
        <v>97</v>
      </c>
      <c r="O52" s="53" t="s">
        <v>287</v>
      </c>
      <c r="P52" s="36" t="s">
        <v>652</v>
      </c>
      <c r="Q52" s="57" t="s">
        <v>244</v>
      </c>
      <c r="R52" s="40" t="s">
        <v>75</v>
      </c>
      <c r="S52" s="36" t="s">
        <v>653</v>
      </c>
      <c r="T52" s="38" t="s">
        <v>40</v>
      </c>
      <c r="U52" s="40" t="s">
        <v>75</v>
      </c>
      <c r="V52" s="37" t="s">
        <v>654</v>
      </c>
      <c r="W52" s="37" t="s">
        <v>507</v>
      </c>
      <c r="X52" s="41" t="s">
        <v>45</v>
      </c>
      <c r="Y52" s="42" t="s">
        <v>80</v>
      </c>
      <c r="Z52" s="43" t="s">
        <v>655</v>
      </c>
      <c r="AA52" s="43" t="s">
        <v>643</v>
      </c>
      <c r="AB52" s="43" t="s">
        <v>656</v>
      </c>
      <c r="AC52" s="44">
        <v>43755</v>
      </c>
      <c r="AD52" s="44">
        <v>43830</v>
      </c>
      <c r="AE52" s="39" t="s">
        <v>657</v>
      </c>
      <c r="AF52" s="39" t="s">
        <v>413</v>
      </c>
      <c r="AG52" s="39" t="s">
        <v>658</v>
      </c>
      <c r="AH52" s="44">
        <v>43755</v>
      </c>
      <c r="AI52" s="44">
        <v>43830</v>
      </c>
      <c r="AJ52" s="39" t="s">
        <v>659</v>
      </c>
      <c r="AK52" s="39" t="s">
        <v>643</v>
      </c>
      <c r="AL52" s="39" t="s">
        <v>660</v>
      </c>
    </row>
    <row r="53" spans="1:38" ht="292.5" customHeight="1" x14ac:dyDescent="0.2">
      <c r="A53" s="61" t="s">
        <v>61</v>
      </c>
      <c r="B53" s="62"/>
      <c r="C53" s="32" t="s">
        <v>661</v>
      </c>
      <c r="D53" s="33" t="s">
        <v>68</v>
      </c>
      <c r="E53" s="33" t="s">
        <v>104</v>
      </c>
      <c r="F53" s="34" t="s">
        <v>648</v>
      </c>
      <c r="G53" s="35" t="s">
        <v>663</v>
      </c>
      <c r="H53" s="36" t="s">
        <v>251</v>
      </c>
      <c r="I53" s="36" t="s">
        <v>664</v>
      </c>
      <c r="J53" s="36" t="s">
        <v>665</v>
      </c>
      <c r="K53" s="36" t="s">
        <v>666</v>
      </c>
      <c r="L53" s="36" t="s">
        <v>667</v>
      </c>
      <c r="M53" s="37" t="s">
        <v>145</v>
      </c>
      <c r="N53" s="37" t="s">
        <v>73</v>
      </c>
      <c r="O53" s="38" t="s">
        <v>45</v>
      </c>
      <c r="P53" s="36" t="s">
        <v>668</v>
      </c>
      <c r="Q53" s="57" t="s">
        <v>244</v>
      </c>
      <c r="R53" s="40" t="s">
        <v>75</v>
      </c>
      <c r="S53" s="36" t="s">
        <v>669</v>
      </c>
      <c r="T53" s="57" t="s">
        <v>244</v>
      </c>
      <c r="U53" s="40" t="s">
        <v>75</v>
      </c>
      <c r="V53" s="37" t="s">
        <v>670</v>
      </c>
      <c r="W53" s="37" t="s">
        <v>79</v>
      </c>
      <c r="X53" s="41" t="s">
        <v>45</v>
      </c>
      <c r="Y53" s="42" t="s">
        <v>80</v>
      </c>
      <c r="Z53" s="43" t="s">
        <v>671</v>
      </c>
      <c r="AA53" s="43" t="s">
        <v>643</v>
      </c>
      <c r="AB53" s="43" t="s">
        <v>672</v>
      </c>
      <c r="AC53" s="44">
        <v>43755</v>
      </c>
      <c r="AD53" s="44">
        <v>43830</v>
      </c>
      <c r="AE53" s="39" t="s">
        <v>673</v>
      </c>
      <c r="AF53" s="39" t="s">
        <v>413</v>
      </c>
      <c r="AG53" s="39" t="s">
        <v>674</v>
      </c>
      <c r="AH53" s="44">
        <v>43755</v>
      </c>
      <c r="AI53" s="44">
        <v>43830</v>
      </c>
      <c r="AJ53" s="39" t="s">
        <v>675</v>
      </c>
      <c r="AK53" s="39" t="s">
        <v>643</v>
      </c>
      <c r="AL53" s="39" t="s">
        <v>676</v>
      </c>
    </row>
  </sheetData>
  <sheetProtection formatCells="0" formatColumns="0" formatRows="0"/>
  <autoFilter ref="A6:AL51">
    <filterColumn colId="0" showButton="0"/>
    <filterColumn colId="5" showButton="0"/>
    <filterColumn colId="9" showButton="0"/>
    <filterColumn colId="12" showButton="0"/>
    <filterColumn colId="13" showButton="0"/>
    <filterColumn colId="15" showButton="0"/>
    <filterColumn colId="16" showButton="0"/>
    <filterColumn colId="18" showButton="0"/>
    <filterColumn colId="19" showButton="0"/>
    <filterColumn colId="21" showButton="0"/>
    <filterColumn colId="22"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autoFilter>
  <mergeCells count="68">
    <mergeCell ref="A51:B51"/>
    <mergeCell ref="A50:B50"/>
    <mergeCell ref="A14:B14"/>
    <mergeCell ref="A15:B15"/>
    <mergeCell ref="A23:B23"/>
    <mergeCell ref="A24:B24"/>
    <mergeCell ref="A25:B25"/>
    <mergeCell ref="A16:B16"/>
    <mergeCell ref="A22:B22"/>
    <mergeCell ref="A17:B17"/>
    <mergeCell ref="A18:B18"/>
    <mergeCell ref="A19:B19"/>
    <mergeCell ref="A20:B20"/>
    <mergeCell ref="A21:B21"/>
    <mergeCell ref="A26:B26"/>
    <mergeCell ref="A29:B29"/>
    <mergeCell ref="D6:D7"/>
    <mergeCell ref="A12:B12"/>
    <mergeCell ref="A13:B13"/>
    <mergeCell ref="F6:G6"/>
    <mergeCell ref="I6:I7"/>
    <mergeCell ref="A8:B8"/>
    <mergeCell ref="C6:C7"/>
    <mergeCell ref="E6:E7"/>
    <mergeCell ref="A10:B10"/>
    <mergeCell ref="A11:B11"/>
    <mergeCell ref="J6:K6"/>
    <mergeCell ref="A9:B9"/>
    <mergeCell ref="AK1:AL1"/>
    <mergeCell ref="AK2:AL2"/>
    <mergeCell ref="E4:F4"/>
    <mergeCell ref="A6:B7"/>
    <mergeCell ref="A1:C2"/>
    <mergeCell ref="B4:C4"/>
    <mergeCell ref="E1:AI1"/>
    <mergeCell ref="E2:AI2"/>
    <mergeCell ref="L6:L7"/>
    <mergeCell ref="M6:O6"/>
    <mergeCell ref="P6:R6"/>
    <mergeCell ref="S6:U6"/>
    <mergeCell ref="V6:X6"/>
    <mergeCell ref="Y6:AL6"/>
    <mergeCell ref="A30:B30"/>
    <mergeCell ref="A27:B27"/>
    <mergeCell ref="A28:B28"/>
    <mergeCell ref="A31:B31"/>
    <mergeCell ref="A32:B32"/>
    <mergeCell ref="A38:B38"/>
    <mergeCell ref="A39:B39"/>
    <mergeCell ref="A40:B40"/>
    <mergeCell ref="A41:B41"/>
    <mergeCell ref="A47:B47"/>
    <mergeCell ref="B5:C5"/>
    <mergeCell ref="A52:B52"/>
    <mergeCell ref="A53:B53"/>
    <mergeCell ref="P4:S4"/>
    <mergeCell ref="A48:B48"/>
    <mergeCell ref="A33:B33"/>
    <mergeCell ref="A34:B34"/>
    <mergeCell ref="A44:B44"/>
    <mergeCell ref="A49:B49"/>
    <mergeCell ref="A45:B45"/>
    <mergeCell ref="A46:B46"/>
    <mergeCell ref="A35:B35"/>
    <mergeCell ref="A36:B36"/>
    <mergeCell ref="A42:B42"/>
    <mergeCell ref="A43:B43"/>
    <mergeCell ref="A37:B37"/>
  </mergeCells>
  <printOptions horizontalCentered="1" verticalCentered="1"/>
  <pageMargins left="0.39370078740157483" right="0.39370078740157483" top="0.39370078740157483" bottom="0.39370078740157483" header="0.31496062992125984" footer="0.31496062992125984"/>
  <pageSetup paperSize="14" scale="10" orientation="portrait" horizontalDpi="4294967294" verticalDpi="4294967294" r:id="rId1"/>
  <headerFooter>
    <oddFooter>&amp;L&amp;"Arial,Normal"&amp;6&amp;P&amp;R&amp;"Arial Narrow,Normal"&amp;7Fecha de versión: 21 de noviembre de 2018</oddFooter>
  </headerFooter>
  <colBreaks count="1" manualBreakCount="1">
    <brk id="12" max="506" man="1"/>
  </colBreaks>
  <drawing r:id="rId2"/>
  <extLst>
    <ext xmlns:x14="http://schemas.microsoft.com/office/spreadsheetml/2009/9/main" uri="{78C0D931-6437-407d-A8EE-F0AAD7539E65}">
      <x14:conditionalFormattings>
        <x14:conditionalFormatting xmlns:xm="http://schemas.microsoft.com/office/excel/2006/main">
          <x14:cfRule type="expression" priority="107" id="{5014A348-9F8C-4855-96DE-24D545C47538}">
            <xm:f>OR(O8=Datos!$A$2,O8=Datos!$B$2)</xm:f>
            <x14:dxf>
              <fill>
                <patternFill>
                  <bgColor rgb="FFFF0000"/>
                </patternFill>
              </fill>
            </x14:dxf>
          </x14:cfRule>
          <x14:cfRule type="expression" priority="108" id="{591E62C7-CD2F-4184-BEDE-51527EB85220}">
            <xm:f>OR(O8=Datos!$A$3,O8=Datos!$B$3)</xm:f>
            <x14:dxf>
              <fill>
                <patternFill>
                  <bgColor rgb="FFFFC000"/>
                </patternFill>
              </fill>
            </x14:dxf>
          </x14:cfRule>
          <x14:cfRule type="expression" priority="109" id="{B9D4EE24-C591-4A64-A1DD-B118D56968DD}">
            <xm:f>OR(O8=Datos!$A$4,O8=Datos!$B$4)</xm:f>
            <x14:dxf>
              <fill>
                <patternFill>
                  <bgColor rgb="FFFFFF00"/>
                </patternFill>
              </fill>
            </x14:dxf>
          </x14:cfRule>
          <x14:cfRule type="expression" priority="110" id="{7050ECC2-1A96-4380-A48D-5AE7117C4AEB}">
            <xm:f>OR(O8=Datos!$A$5,O8=Datos!$B$5)</xm:f>
            <x14:dxf>
              <fill>
                <patternFill>
                  <bgColor rgb="FF92D050"/>
                </patternFill>
              </fill>
            </x14:dxf>
          </x14:cfRule>
          <xm:sqref>O8:O22 O25:O35 O37:O50 O52:O53</xm:sqref>
        </x14:conditionalFormatting>
        <x14:conditionalFormatting xmlns:xm="http://schemas.microsoft.com/office/excel/2006/main">
          <x14:cfRule type="expression" priority="95" id="{33A46340-FEFA-414E-9080-9CFCE383EFC1}">
            <xm:f>OR(X8=Datos!$A$5,X8=Datos!$B$5)</xm:f>
            <x14:dxf>
              <fill>
                <patternFill>
                  <bgColor rgb="FF92D050"/>
                </patternFill>
              </fill>
            </x14:dxf>
          </x14:cfRule>
          <x14:cfRule type="expression" priority="96" id="{7CF53E60-8F37-44C4-B322-AE5627D2D535}">
            <xm:f>OR(X8=Datos!$A$4,X8=Datos!$B$4)</xm:f>
            <x14:dxf>
              <fill>
                <patternFill>
                  <bgColor rgb="FFFFFF00"/>
                </patternFill>
              </fill>
            </x14:dxf>
          </x14:cfRule>
          <x14:cfRule type="expression" priority="97" id="{6AFE3398-A763-483B-9E00-E5DBD9D4E388}">
            <xm:f>OR(X8=Datos!$A$3,X8=Datos!$B$3)</xm:f>
            <x14:dxf>
              <fill>
                <patternFill>
                  <bgColor rgb="FFFFC000"/>
                </patternFill>
              </fill>
            </x14:dxf>
          </x14:cfRule>
          <x14:cfRule type="expression" priority="98" id="{58EC9499-F3FA-48E4-88C0-2CDE38CB111F}">
            <xm:f>OR(X8=Datos!$A$2,X8=Datos!$B$2)</xm:f>
            <x14:dxf>
              <fill>
                <patternFill>
                  <bgColor rgb="FFFF0000"/>
                </patternFill>
              </fill>
            </x14:dxf>
          </x14:cfRule>
          <xm:sqref>X8:X10 X16:X18 X21:X38 X40:X50 X52:X53</xm:sqref>
        </x14:conditionalFormatting>
        <x14:conditionalFormatting xmlns:xm="http://schemas.microsoft.com/office/excel/2006/main">
          <x14:cfRule type="cellIs" priority="88" operator="equal" id="{54CD194C-B0D5-45AA-86C1-6ECC16C217B7}">
            <xm:f>Datos!$C$4</xm:f>
            <x14:dxf>
              <fill>
                <patternFill>
                  <bgColor rgb="FFFF0000"/>
                </patternFill>
              </fill>
            </x14:dxf>
          </x14:cfRule>
          <x14:cfRule type="cellIs" priority="89" operator="equal" id="{67A8E2BB-CA6E-43DF-AC3C-6FDF372C5365}">
            <xm:f>Datos!$C$3</xm:f>
            <x14:dxf>
              <fill>
                <patternFill>
                  <bgColor rgb="FFFFFF00"/>
                </patternFill>
              </fill>
            </x14:dxf>
          </x14:cfRule>
          <x14:cfRule type="cellIs" priority="90" operator="equal" id="{CFFC5FD0-4192-42D7-B3EE-46DA11C70A35}">
            <xm:f>Datos!$C$2</xm:f>
            <x14:dxf>
              <fill>
                <patternFill>
                  <bgColor rgb="FF92D050"/>
                </patternFill>
              </fill>
            </x14:dxf>
          </x14:cfRule>
          <xm:sqref>Q8:Q13 Q25:Q41 Q43:Q48 Q50</xm:sqref>
        </x14:conditionalFormatting>
        <x14:conditionalFormatting xmlns:xm="http://schemas.microsoft.com/office/excel/2006/main">
          <x14:cfRule type="cellIs" priority="82" operator="equal" id="{2A708206-FC50-4455-B4AF-44B4E11C65DB}">
            <xm:f>Datos!$C$2</xm:f>
            <x14:dxf>
              <fill>
                <patternFill>
                  <bgColor rgb="FF92D050"/>
                </patternFill>
              </fill>
            </x14:dxf>
          </x14:cfRule>
          <x14:cfRule type="cellIs" priority="83" operator="equal" id="{D0330EF5-A261-4FBA-8DFC-266C73E43B8A}">
            <xm:f>Datos!$C$3</xm:f>
            <x14:dxf>
              <fill>
                <patternFill>
                  <bgColor rgb="FFFFFF00"/>
                </patternFill>
              </fill>
            </x14:dxf>
          </x14:cfRule>
          <x14:cfRule type="cellIs" priority="84" operator="equal" id="{969920D1-B91C-4C08-8234-7DBC0CF78080}">
            <xm:f>Datos!$C$4</xm:f>
            <x14:dxf>
              <fill>
                <patternFill>
                  <bgColor rgb="FFFF0000"/>
                </patternFill>
              </fill>
            </x14:dxf>
          </x14:cfRule>
          <xm:sqref>T8:T13 T16:T18 T21 T23 T29:T44 T25:T27 T46:T50 T52</xm:sqref>
        </x14:conditionalFormatting>
        <x14:conditionalFormatting xmlns:xm="http://schemas.microsoft.com/office/excel/2006/main">
          <x14:cfRule type="expression" priority="75" id="{B81FE032-8F63-4F93-A9A6-36E669E1870E}">
            <xm:f>OR(X11=Datos!$A$2,X11=Datos!$B$2)</xm:f>
            <x14:dxf>
              <fill>
                <patternFill>
                  <bgColor rgb="FFFF0000"/>
                </patternFill>
              </fill>
            </x14:dxf>
          </x14:cfRule>
          <x14:cfRule type="expression" priority="76" id="{3D5A169F-00D0-411B-82D0-47B69DC9E277}">
            <xm:f>OR(X11=Datos!$A$3,X11=Datos!$B$3)</xm:f>
            <x14:dxf>
              <fill>
                <patternFill>
                  <bgColor rgb="FFFFC000"/>
                </patternFill>
              </fill>
            </x14:dxf>
          </x14:cfRule>
          <x14:cfRule type="expression" priority="77" id="{24787D1A-BD78-4FE4-982D-5CE4A5051AAE}">
            <xm:f>OR(X11=Datos!$A$4,X11=Datos!$B$4)</xm:f>
            <x14:dxf>
              <fill>
                <patternFill>
                  <bgColor rgb="FFFFFF00"/>
                </patternFill>
              </fill>
            </x14:dxf>
          </x14:cfRule>
          <x14:cfRule type="expression" priority="78" id="{102BAD44-8CD4-4CA8-AA5E-10780767354D}">
            <xm:f>OR(X11=Datos!$A$5,X11=Datos!$B$5)</xm:f>
            <x14:dxf>
              <fill>
                <patternFill>
                  <bgColor rgb="FF92D050"/>
                </patternFill>
              </fill>
            </x14:dxf>
          </x14:cfRule>
          <xm:sqref>X11:X13</xm:sqref>
        </x14:conditionalFormatting>
        <x14:conditionalFormatting xmlns:xm="http://schemas.microsoft.com/office/excel/2006/main">
          <x14:cfRule type="expression" priority="68" id="{2A500E91-3097-4676-84F8-C60FF7CAB255}">
            <xm:f>OR(X19=Datos!$A$2,X19=Datos!$B$2)</xm:f>
            <x14:dxf>
              <fill>
                <patternFill>
                  <bgColor rgb="FFFF0000"/>
                </patternFill>
              </fill>
            </x14:dxf>
          </x14:cfRule>
          <x14:cfRule type="expression" priority="69" id="{11620F11-6547-4EC7-8F6F-C8741D25EEEC}">
            <xm:f>OR(X19=Datos!$A$3,X19=Datos!$B$3)</xm:f>
            <x14:dxf>
              <fill>
                <patternFill>
                  <bgColor rgb="FFFFC000"/>
                </patternFill>
              </fill>
            </x14:dxf>
          </x14:cfRule>
          <x14:cfRule type="expression" priority="70" id="{627C7F89-C70F-47EC-8ADF-6C9DD3979B46}">
            <xm:f>OR(X19=Datos!$A$4,X19=Datos!$B$4)</xm:f>
            <x14:dxf>
              <fill>
                <patternFill>
                  <bgColor rgb="FFFFFF00"/>
                </patternFill>
              </fill>
            </x14:dxf>
          </x14:cfRule>
          <x14:cfRule type="expression" priority="71" id="{8D9BF49A-6210-4719-9AFA-6C4C5ABFF8C7}">
            <xm:f>OR(X19=Datos!$A$5,X19=Datos!$B$5)</xm:f>
            <x14:dxf>
              <fill>
                <patternFill>
                  <bgColor rgb="FF92D050"/>
                </patternFill>
              </fill>
            </x14:dxf>
          </x14:cfRule>
          <xm:sqref>X19</xm:sqref>
        </x14:conditionalFormatting>
        <x14:conditionalFormatting xmlns:xm="http://schemas.microsoft.com/office/excel/2006/main">
          <x14:cfRule type="expression" priority="58" id="{7C4FCC8F-C40B-4ACC-98E0-AD45D36E855A}">
            <xm:f>OR(X14=Datos!$A$2,X14=Datos!$B$2)</xm:f>
            <x14:dxf>
              <fill>
                <patternFill>
                  <bgColor rgb="FFFF0000"/>
                </patternFill>
              </fill>
            </x14:dxf>
          </x14:cfRule>
          <x14:cfRule type="expression" priority="59" id="{4898E867-B90C-4AB7-8A2C-F43043C2160A}">
            <xm:f>OR(X14=Datos!$A$3,X14=Datos!$B$3)</xm:f>
            <x14:dxf>
              <fill>
                <patternFill>
                  <bgColor rgb="FFFFC000"/>
                </patternFill>
              </fill>
            </x14:dxf>
          </x14:cfRule>
          <x14:cfRule type="expression" priority="60" id="{5CB5494A-0AF7-48BF-9B51-6A96A698776B}">
            <xm:f>OR(X14=Datos!$A$4,X14=Datos!$B$4)</xm:f>
            <x14:dxf>
              <fill>
                <patternFill>
                  <bgColor rgb="FFFFFF00"/>
                </patternFill>
              </fill>
            </x14:dxf>
          </x14:cfRule>
          <x14:cfRule type="expression" priority="61" id="{A5EE5C10-7A54-4C87-8FFA-576099BB7EDC}">
            <xm:f>OR(X14=Datos!$A$5,X14=Datos!$B$5)</xm:f>
            <x14:dxf>
              <fill>
                <patternFill>
                  <bgColor rgb="FF92D050"/>
                </patternFill>
              </fill>
            </x14:dxf>
          </x14:cfRule>
          <xm:sqref>X14:X15</xm:sqref>
        </x14:conditionalFormatting>
        <x14:conditionalFormatting xmlns:xm="http://schemas.microsoft.com/office/excel/2006/main">
          <x14:cfRule type="cellIs" priority="52" operator="equal" id="{B14718BB-F47E-4DC5-8DB6-A1ECC3F7362E}">
            <xm:f>Datos!$C$2</xm:f>
            <x14:dxf>
              <fill>
                <patternFill>
                  <bgColor rgb="FF92D050"/>
                </patternFill>
              </fill>
            </x14:dxf>
          </x14:cfRule>
          <x14:cfRule type="cellIs" priority="53" operator="equal" id="{F5C595C3-A15E-4481-92CE-FBC3174EAA51}">
            <xm:f>Datos!$C$3</xm:f>
            <x14:dxf>
              <fill>
                <patternFill>
                  <bgColor rgb="FFFFFF00"/>
                </patternFill>
              </fill>
            </x14:dxf>
          </x14:cfRule>
          <x14:cfRule type="cellIs" priority="54" operator="equal" id="{A9141438-4D51-424F-B741-2F281653C0F6}">
            <xm:f>Datos!$C$4</xm:f>
            <x14:dxf>
              <fill>
                <patternFill>
                  <bgColor rgb="FFFF0000"/>
                </patternFill>
              </fill>
            </x14:dxf>
          </x14:cfRule>
          <xm:sqref>T20</xm:sqref>
        </x14:conditionalFormatting>
        <x14:conditionalFormatting xmlns:xm="http://schemas.microsoft.com/office/excel/2006/main">
          <x14:cfRule type="expression" priority="48" id="{465C4577-B556-4D9A-9C4D-06479729395C}">
            <xm:f>OR(X20=Datos!$A$5,X20=Datos!$B$5)</xm:f>
            <x14:dxf>
              <fill>
                <patternFill>
                  <bgColor rgb="FF92D050"/>
                </patternFill>
              </fill>
            </x14:dxf>
          </x14:cfRule>
          <x14:cfRule type="expression" priority="49" id="{AFD43D34-CA08-41E8-84C1-DE5C57861873}">
            <xm:f>OR(X20=Datos!$A$4,X20=Datos!$B$4)</xm:f>
            <x14:dxf>
              <fill>
                <patternFill>
                  <bgColor rgb="FFFFFF00"/>
                </patternFill>
              </fill>
            </x14:dxf>
          </x14:cfRule>
          <x14:cfRule type="expression" priority="50" id="{4827B8BD-73C4-4A29-9CA8-C83F1976FFDC}">
            <xm:f>OR(X20=Datos!$A$3,X20=Datos!$B$3)</xm:f>
            <x14:dxf>
              <fill>
                <patternFill>
                  <bgColor rgb="FFFFC000"/>
                </patternFill>
              </fill>
            </x14:dxf>
          </x14:cfRule>
          <x14:cfRule type="expression" priority="51" id="{6040A6EC-0932-483A-B16B-12691AC26441}">
            <xm:f>OR(X20=Datos!$A$2,X20=Datos!$B$2)</xm:f>
            <x14:dxf>
              <fill>
                <patternFill>
                  <bgColor rgb="FFFF0000"/>
                </patternFill>
              </fill>
            </x14:dxf>
          </x14:cfRule>
          <xm:sqref>X20</xm:sqref>
        </x14:conditionalFormatting>
        <x14:conditionalFormatting xmlns:xm="http://schemas.microsoft.com/office/excel/2006/main">
          <x14:cfRule type="expression" priority="40" id="{F0953442-A33C-4B78-9A3C-923F8AAA7B0B}">
            <xm:f>OR(T22=Datos!$A$2,T22=Datos!$B$2)</xm:f>
            <x14:dxf>
              <fill>
                <patternFill>
                  <bgColor rgb="FFFF0000"/>
                </patternFill>
              </fill>
            </x14:dxf>
          </x14:cfRule>
          <x14:cfRule type="expression" priority="41" id="{F759E283-7EF8-4059-A1B4-44885DCD3D33}">
            <xm:f>OR(T22=Datos!$A$3,T22=Datos!$B$3)</xm:f>
            <x14:dxf>
              <fill>
                <patternFill>
                  <bgColor rgb="FFFFC000"/>
                </patternFill>
              </fill>
            </x14:dxf>
          </x14:cfRule>
          <x14:cfRule type="expression" priority="42" id="{03E3670E-717A-4506-8E71-5843DEF38AE5}">
            <xm:f>OR(T22=Datos!$A$4,T22=Datos!$B$4)</xm:f>
            <x14:dxf>
              <fill>
                <patternFill>
                  <bgColor rgb="FFFFFF00"/>
                </patternFill>
              </fill>
            </x14:dxf>
          </x14:cfRule>
          <x14:cfRule type="expression" priority="43" id="{FA0ECA1E-45A4-4359-9AB4-C12FB8953D27}">
            <xm:f>OR(T22=Datos!$A$5,T22=Datos!$B$5)</xm:f>
            <x14:dxf>
              <fill>
                <patternFill>
                  <bgColor rgb="FF92D050"/>
                </patternFill>
              </fill>
            </x14:dxf>
          </x14:cfRule>
          <xm:sqref>T22</xm:sqref>
        </x14:conditionalFormatting>
        <x14:conditionalFormatting xmlns:xm="http://schemas.microsoft.com/office/excel/2006/main">
          <x14:cfRule type="expression" priority="36" id="{E57B5211-8420-403A-82C5-199B14363A86}">
            <xm:f>OR(O23=Datos!$A$2,O23=Datos!$B$2)</xm:f>
            <x14:dxf>
              <fill>
                <patternFill>
                  <bgColor rgb="FFFF0000"/>
                </patternFill>
              </fill>
            </x14:dxf>
          </x14:cfRule>
          <x14:cfRule type="expression" priority="37" id="{2BC6E583-770E-4315-AFB6-EBD6EAEFC6D9}">
            <xm:f>OR(O23=Datos!$A$3,O23=Datos!$B$3)</xm:f>
            <x14:dxf>
              <fill>
                <patternFill>
                  <bgColor rgb="FFFFC000"/>
                </patternFill>
              </fill>
            </x14:dxf>
          </x14:cfRule>
          <x14:cfRule type="expression" priority="38" id="{F6CE5EC2-2C34-4DB2-AB1A-6415663C86DA}">
            <xm:f>OR(O23=Datos!$A$4,O23=Datos!$B$4)</xm:f>
            <x14:dxf>
              <fill>
                <patternFill>
                  <bgColor rgb="FFFFFF00"/>
                </patternFill>
              </fill>
            </x14:dxf>
          </x14:cfRule>
          <x14:cfRule type="expression" priority="39" id="{165C6F6A-F152-4054-A5D9-8FBDAA0A83C1}">
            <xm:f>OR(O23=Datos!$A$5,O23=Datos!$B$5)</xm:f>
            <x14:dxf>
              <fill>
                <patternFill>
                  <bgColor rgb="FF92D050"/>
                </patternFill>
              </fill>
            </x14:dxf>
          </x14:cfRule>
          <xm:sqref>O23:O24</xm:sqref>
        </x14:conditionalFormatting>
        <x14:conditionalFormatting xmlns:xm="http://schemas.microsoft.com/office/excel/2006/main">
          <x14:cfRule type="cellIs" priority="30" operator="equal" id="{C98EE904-F79F-4195-AD16-3E1361B89CEA}">
            <xm:f>Datos!$C$4</xm:f>
            <x14:dxf>
              <fill>
                <patternFill>
                  <bgColor rgb="FFFF0000"/>
                </patternFill>
              </fill>
            </x14:dxf>
          </x14:cfRule>
          <x14:cfRule type="cellIs" priority="31" operator="equal" id="{F0C3B2F4-962E-4C9A-A6EC-0014A0EFCFBA}">
            <xm:f>Datos!$C$3</xm:f>
            <x14:dxf>
              <fill>
                <patternFill>
                  <bgColor rgb="FFFFFF00"/>
                </patternFill>
              </fill>
            </x14:dxf>
          </x14:cfRule>
          <x14:cfRule type="cellIs" priority="32" operator="equal" id="{64E0C6AB-FEC6-4674-B20A-E3A4371B7BC4}">
            <xm:f>Datos!$C$2</xm:f>
            <x14:dxf>
              <fill>
                <patternFill>
                  <bgColor rgb="FF92D050"/>
                </patternFill>
              </fill>
            </x14:dxf>
          </x14:cfRule>
          <xm:sqref>O36</xm:sqref>
        </x14:conditionalFormatting>
        <x14:conditionalFormatting xmlns:xm="http://schemas.microsoft.com/office/excel/2006/main">
          <x14:cfRule type="expression" priority="26" id="{A8660898-698B-42F0-8071-4FBD7A7D0F12}">
            <xm:f>OR(X39=Datos!$A$2,X39=Datos!$B$2)</xm:f>
            <x14:dxf>
              <fill>
                <patternFill>
                  <bgColor rgb="FFFF0000"/>
                </patternFill>
              </fill>
            </x14:dxf>
          </x14:cfRule>
          <x14:cfRule type="expression" priority="27" id="{80B32F56-3620-4362-A50E-5CEFDFBD9978}">
            <xm:f>OR(X39=Datos!$A$3,X39=Datos!$B$3)</xm:f>
            <x14:dxf>
              <fill>
                <patternFill>
                  <bgColor rgb="FFFFC000"/>
                </patternFill>
              </fill>
            </x14:dxf>
          </x14:cfRule>
          <x14:cfRule type="expression" priority="28" id="{51B637A3-5FBA-498C-9405-2BB84DD0389E}">
            <xm:f>OR(X39=Datos!$A$4,X39=Datos!$B$4)</xm:f>
            <x14:dxf>
              <fill>
                <patternFill>
                  <bgColor rgb="FFFFFF00"/>
                </patternFill>
              </fill>
            </x14:dxf>
          </x14:cfRule>
          <x14:cfRule type="expression" priority="29" id="{882C575F-AF0D-4001-B931-E43BB00CA4B0}">
            <xm:f>OR(X39=Datos!$A$5,X39=Datos!$B$5)</xm:f>
            <x14:dxf>
              <fill>
                <patternFill>
                  <bgColor rgb="FF92D050"/>
                </patternFill>
              </fill>
            </x14:dxf>
          </x14:cfRule>
          <xm:sqref>X39</xm:sqref>
        </x14:conditionalFormatting>
        <x14:conditionalFormatting xmlns:xm="http://schemas.microsoft.com/office/excel/2006/main">
          <x14:cfRule type="cellIs" priority="19" operator="equal" id="{BD198D94-1412-4121-B425-43F9F6ABB212}">
            <xm:f>Datos!$C$2</xm:f>
            <x14:dxf>
              <fill>
                <patternFill>
                  <bgColor rgb="FF92D050"/>
                </patternFill>
              </fill>
            </x14:dxf>
          </x14:cfRule>
          <x14:cfRule type="cellIs" priority="20" operator="equal" id="{3880C7F4-031B-4274-A34B-BCA6632DBACF}">
            <xm:f>Datos!$C$3</xm:f>
            <x14:dxf>
              <fill>
                <patternFill>
                  <bgColor rgb="FFFFFF00"/>
                </patternFill>
              </fill>
            </x14:dxf>
          </x14:cfRule>
          <x14:cfRule type="cellIs" priority="21" operator="equal" id="{D3F07794-9F06-4B3D-A9A2-CC90BE99B8A2}">
            <xm:f>Datos!$C$4</xm:f>
            <x14:dxf>
              <fill>
                <patternFill>
                  <bgColor rgb="FFFF0000"/>
                </patternFill>
              </fill>
            </x14:dxf>
          </x14:cfRule>
          <xm:sqref>Q42</xm:sqref>
        </x14:conditionalFormatting>
        <x14:conditionalFormatting xmlns:xm="http://schemas.microsoft.com/office/excel/2006/main">
          <x14:cfRule type="cellIs" priority="10" operator="equal" id="{D7F51B2A-1B4A-4742-A24E-01835CA1E0D7}">
            <xm:f>Datos!$C$4</xm:f>
            <x14:dxf>
              <fill>
                <patternFill>
                  <bgColor rgb="FFFF0000"/>
                </patternFill>
              </fill>
            </x14:dxf>
          </x14:cfRule>
          <x14:cfRule type="cellIs" priority="11" operator="equal" id="{DCD08746-A45B-4319-AA60-3268D37DCA32}">
            <xm:f>Datos!$C$3</xm:f>
            <x14:dxf>
              <fill>
                <patternFill>
                  <bgColor rgb="FFFFFF00"/>
                </patternFill>
              </fill>
            </x14:dxf>
          </x14:cfRule>
          <x14:cfRule type="cellIs" priority="12" operator="equal" id="{403FDF0C-80A7-48C8-87D0-04BF5F83897B}">
            <xm:f>Datos!$C$2</xm:f>
            <x14:dxf>
              <fill>
                <patternFill>
                  <bgColor rgb="FF92D050"/>
                </patternFill>
              </fill>
            </x14:dxf>
          </x14:cfRule>
          <xm:sqref>Q16:Q18 Q20:Q23</xm:sqref>
        </x14:conditionalFormatting>
        <x14:conditionalFormatting xmlns:xm="http://schemas.microsoft.com/office/excel/2006/main">
          <x14:cfRule type="cellIs" priority="4" operator="equal" id="{E4C843CF-47CA-4788-A8FB-94E4462E1B0F}">
            <xm:f>Datos!$C$4</xm:f>
            <x14:dxf>
              <fill>
                <patternFill>
                  <bgColor rgb="FFFF0000"/>
                </patternFill>
              </fill>
            </x14:dxf>
          </x14:cfRule>
          <x14:cfRule type="cellIs" priority="5" operator="equal" id="{67D0F9F4-01B5-49C7-B923-AE7F2434ECBE}">
            <xm:f>Datos!$C$3</xm:f>
            <x14:dxf>
              <fill>
                <patternFill>
                  <bgColor rgb="FFFFFF00"/>
                </patternFill>
              </fill>
            </x14:dxf>
          </x14:cfRule>
          <x14:cfRule type="cellIs" priority="6" operator="equal" id="{3FE4A3FC-9C82-4F8D-84E4-716693300EB1}">
            <xm:f>Datos!$C$2</xm:f>
            <x14:dxf>
              <fill>
                <patternFill>
                  <bgColor rgb="FF92D050"/>
                </patternFill>
              </fill>
            </x14:dxf>
          </x14:cfRule>
          <xm:sqref>O51</xm:sqref>
        </x14:conditionalFormatting>
        <x14:conditionalFormatting xmlns:xm="http://schemas.microsoft.com/office/excel/2006/main">
          <x14:cfRule type="cellIs" priority="1" operator="equal" id="{2BB7D548-8361-4508-9847-D9AEC8670E39}">
            <xm:f>Datos!$C$4</xm:f>
            <x14:dxf>
              <fill>
                <patternFill>
                  <bgColor rgb="FFFF0000"/>
                </patternFill>
              </fill>
            </x14:dxf>
          </x14:cfRule>
          <x14:cfRule type="cellIs" priority="2" operator="equal" id="{8C2A3AFA-AACB-41D9-8500-0B370C65DEE5}">
            <xm:f>Datos!$C$3</xm:f>
            <x14:dxf>
              <fill>
                <patternFill>
                  <bgColor rgb="FFFFFF00"/>
                </patternFill>
              </fill>
            </x14:dxf>
          </x14:cfRule>
          <x14:cfRule type="cellIs" priority="3" operator="equal" id="{BA99B1A7-87CD-4BD4-B0F5-9D13BDF887CA}">
            <xm:f>Datos!$C$2</xm:f>
            <x14:dxf>
              <fill>
                <patternFill>
                  <bgColor rgb="FF92D050"/>
                </patternFill>
              </fill>
            </x14:dxf>
          </x14:cfRule>
          <xm:sqref>X51</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heetViews>
  <sheetFormatPr baseColWidth="10" defaultColWidth="11.5703125" defaultRowHeight="15" x14ac:dyDescent="0.25"/>
  <cols>
    <col min="1" max="1" width="13.28515625" style="8" customWidth="1"/>
    <col min="2" max="2" width="15.5703125" style="8" customWidth="1"/>
    <col min="3" max="3" width="16.5703125" style="8" customWidth="1"/>
    <col min="4" max="4" width="54.85546875" style="8" customWidth="1"/>
    <col min="5" max="16384" width="11.5703125" style="8"/>
  </cols>
  <sheetData>
    <row r="1" spans="1:4" ht="25.5" x14ac:dyDescent="0.25">
      <c r="A1" s="1" t="s">
        <v>42</v>
      </c>
      <c r="B1" s="1" t="s">
        <v>43</v>
      </c>
      <c r="C1" s="6" t="s">
        <v>49</v>
      </c>
      <c r="D1" s="6" t="s">
        <v>60</v>
      </c>
    </row>
    <row r="2" spans="1:4" x14ac:dyDescent="0.25">
      <c r="A2" s="2" t="s">
        <v>38</v>
      </c>
      <c r="B2" s="2" t="s">
        <v>44</v>
      </c>
      <c r="C2" s="7" t="s">
        <v>40</v>
      </c>
      <c r="D2" s="10" t="s">
        <v>61</v>
      </c>
    </row>
    <row r="3" spans="1:4" ht="25.5" x14ac:dyDescent="0.25">
      <c r="A3" s="3" t="s">
        <v>45</v>
      </c>
      <c r="B3" s="3" t="s">
        <v>46</v>
      </c>
      <c r="C3" s="7" t="s">
        <v>39</v>
      </c>
      <c r="D3" s="9" t="s">
        <v>58</v>
      </c>
    </row>
    <row r="4" spans="1:4" x14ac:dyDescent="0.25">
      <c r="A4" s="4" t="s">
        <v>41</v>
      </c>
      <c r="B4" s="4" t="s">
        <v>41</v>
      </c>
      <c r="C4" s="7" t="s">
        <v>50</v>
      </c>
      <c r="D4" s="9" t="s">
        <v>54</v>
      </c>
    </row>
    <row r="5" spans="1:4" ht="25.5" x14ac:dyDescent="0.25">
      <c r="A5" s="5" t="s">
        <v>47</v>
      </c>
      <c r="B5" s="5" t="s">
        <v>48</v>
      </c>
      <c r="D5" s="9" t="s">
        <v>57</v>
      </c>
    </row>
    <row r="6" spans="1:4" ht="25.5" x14ac:dyDescent="0.25">
      <c r="D6" s="9" t="s">
        <v>62</v>
      </c>
    </row>
    <row r="7" spans="1:4" x14ac:dyDescent="0.25">
      <c r="D7" s="9" t="s">
        <v>51</v>
      </c>
    </row>
    <row r="8" spans="1:4" x14ac:dyDescent="0.25">
      <c r="D8" s="9" t="s">
        <v>55</v>
      </c>
    </row>
    <row r="9" spans="1:4" ht="25.5" x14ac:dyDescent="0.25">
      <c r="D9" s="9" t="s">
        <v>56</v>
      </c>
    </row>
    <row r="10" spans="1:4" x14ac:dyDescent="0.25">
      <c r="D10" s="9" t="s">
        <v>53</v>
      </c>
    </row>
    <row r="11" spans="1:4" x14ac:dyDescent="0.25">
      <c r="D11" s="9" t="s">
        <v>52</v>
      </c>
    </row>
    <row r="12" spans="1:4" x14ac:dyDescent="0.25">
      <c r="D12" s="9" t="s">
        <v>59</v>
      </c>
    </row>
  </sheetData>
  <sheetProtection password="EB69" sheet="1" objects="1" scenarios="1"/>
  <sortState ref="D2:D11">
    <sortCondition ref="D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A77A4A9E809924281513B5C0FB8F518" ma:contentTypeVersion="5" ma:contentTypeDescription="Crear nuevo documento." ma:contentTypeScope="" ma:versionID="1fea1bef87d634e82f1a881ea78d1902">
  <xsd:schema xmlns:xsd="http://www.w3.org/2001/XMLSchema" xmlns:xs="http://www.w3.org/2001/XMLSchema" xmlns:p="http://schemas.microsoft.com/office/2006/metadata/properties" xmlns:ns1="http://schemas.microsoft.com/sharepoint/v3" xmlns:ns2="bc7fa6d9-f289-453f-8d65-26d024cbc172" targetNamespace="http://schemas.microsoft.com/office/2006/metadata/properties" ma:root="true" ma:fieldsID="60704b87ff60a9884fde748d15839514" ns1:_="" ns2:_="">
    <xsd:import namespace="http://schemas.microsoft.com/sharepoint/v3"/>
    <xsd:import namespace="bc7fa6d9-f289-453f-8d65-26d024cbc172"/>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2"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c7fa6d9-f289-453f-8d65-26d024cbc17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bc7fa6d9-f289-453f-8d65-26d024cbc172">SK56FQYSNTNA-278-248</_dlc_DocId>
    <_dlc_DocIdUrl xmlns="bc7fa6d9-f289-453f-8d65-26d024cbc172">
      <Url>https://intranet.minsalud.gov.co/Sistema-integrado/_layouts/15/DocIdRedir.aspx?ID=SK56FQYSNTNA-278-248</Url>
      <Description>SK56FQYSNTNA-278-248</Description>
    </_dlc_DocIdUrl>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8C79ED92-CA95-4600-B8BD-623C41EF8146}">
  <ds:schemaRefs>
    <ds:schemaRef ds:uri="http://schemas.microsoft.com/sharepoint/events"/>
  </ds:schemaRefs>
</ds:datastoreItem>
</file>

<file path=customXml/itemProps2.xml><?xml version="1.0" encoding="utf-8"?>
<ds:datastoreItem xmlns:ds="http://schemas.openxmlformats.org/officeDocument/2006/customXml" ds:itemID="{BF6EA4E0-D89F-41B1-A6FC-AEE35B76340B}">
  <ds:schemaRefs>
    <ds:schemaRef ds:uri="http://schemas.microsoft.com/sharepoint/v3/contenttype/forms"/>
  </ds:schemaRefs>
</ds:datastoreItem>
</file>

<file path=customXml/itemProps3.xml><?xml version="1.0" encoding="utf-8"?>
<ds:datastoreItem xmlns:ds="http://schemas.openxmlformats.org/officeDocument/2006/customXml" ds:itemID="{20908356-89F3-408E-96DC-A07B2D38D6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c7fa6d9-f289-453f-8d65-26d024cbc1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05EEC4C-4180-4F90-8947-6CC463738557}">
  <ds:schemaRefs>
    <ds:schemaRef ds:uri="http://purl.org/dc/terms/"/>
    <ds:schemaRef ds:uri="http://schemas.microsoft.com/office/2006/documentManagement/types"/>
    <ds:schemaRef ds:uri="http://purl.org/dc/elements/1.1/"/>
    <ds:schemaRef ds:uri="http://www.w3.org/XML/1998/namespace"/>
    <ds:schemaRef ds:uri="http://purl.org/dc/dcmitype/"/>
    <ds:schemaRef ds:uri="http://schemas.microsoft.com/office/infopath/2007/PartnerControls"/>
    <ds:schemaRef ds:uri="http://schemas.microsoft.com/sharepoint/v3"/>
    <ds:schemaRef ds:uri="http://schemas.openxmlformats.org/package/2006/metadata/core-properties"/>
    <ds:schemaRef ds:uri="bc7fa6d9-f289-453f-8d65-26d024cbc17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Mapa del Proceso</vt:lpstr>
      <vt:lpstr>Datos</vt:lpstr>
      <vt:lpstr>'Mapa del Proceso'!Área_de_impresión</vt:lpstr>
      <vt:lpstr>'Mapa del Proceso'!Print_Area</vt:lpstr>
      <vt:lpstr>Sector_Administrativo</vt:lpstr>
      <vt:lpstr>'Mapa del Proceso'!Títulos_a_imprimir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ASIF11 Mapa Institucional de Riesgos y Oportunidades</dc:title>
  <dc:creator>ANDRES</dc:creator>
  <cp:lastModifiedBy>Javier Andrés Niño</cp:lastModifiedBy>
  <cp:lastPrinted>2018-11-21T18:32:53Z</cp:lastPrinted>
  <dcterms:created xsi:type="dcterms:W3CDTF">2018-11-16T01:03:15Z</dcterms:created>
  <dcterms:modified xsi:type="dcterms:W3CDTF">2020-01-23T22:18:11Z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a4fde5cd-aef2-48b2-91c4-6f46db1ba1f3</vt:lpwstr>
  </property>
  <property fmtid="{D5CDD505-2E9C-101B-9397-08002B2CF9AE}" pid="3" name="ContentTypeId">
    <vt:lpwstr>0x0101009A77A4A9E809924281513B5C0FB8F518</vt:lpwstr>
  </property>
</Properties>
</file>