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defaultThemeVersion="166925"/>
  <mc:AlternateContent xmlns:mc="http://schemas.openxmlformats.org/markup-compatibility/2006">
    <mc:Choice Requires="x15">
      <x15ac:absPath xmlns:x15ac="http://schemas.microsoft.com/office/spreadsheetml/2010/11/ac" url="C:\Users\lochoat\Documents\DOCUMENTOS LUZELENA2023\PLAN ACCION\MONITOREO PLAN ACCION 1ER TRI 2023\INFORME MAY 02 2023\"/>
    </mc:Choice>
  </mc:AlternateContent>
  <xr:revisionPtr revIDLastSave="0" documentId="13_ncr:1_{99977B0F-6E3B-4AD6-AE82-4516F1E442FC}" xr6:coauthVersionLast="36" xr6:coauthVersionMax="36" xr10:uidLastSave="{00000000-0000-0000-0000-000000000000}"/>
  <bookViews>
    <workbookView xWindow="0" yWindow="0" windowWidth="28800" windowHeight="12225" tabRatio="554" activeTab="3" xr2:uid="{00000000-000D-0000-FFFF-FFFF00000000}"/>
  </bookViews>
  <sheets>
    <sheet name="DESF14" sheetId="25" r:id="rId1"/>
    <sheet name="EjecAgregadaMAR312023" sheetId="27" r:id="rId2"/>
    <sheet name="ComparativoEjecuVSObligados" sheetId="28" r:id="rId3"/>
    <sheet name="CALCULOS" sheetId="29" r:id="rId4"/>
  </sheets>
  <externalReferences>
    <externalReference r:id="rId5"/>
  </externalReferences>
  <definedNames>
    <definedName name="_1901_0300_23">#REF!</definedName>
    <definedName name="_1901_0300_24">#REF!</definedName>
    <definedName name="_1901_0300_25">#REF!</definedName>
    <definedName name="_1901_0300_26">#REF!</definedName>
    <definedName name="_1901_0300_27">#REF!</definedName>
    <definedName name="_1901_0300_28">#REF!</definedName>
    <definedName name="_1901_0300_29">#REF!</definedName>
    <definedName name="_1901_0300_30">#REF!</definedName>
    <definedName name="_1901_0300_31">#REF!</definedName>
    <definedName name="_1901_0300_32">#REF!</definedName>
    <definedName name="_1901_0300_33">#REF!</definedName>
    <definedName name="_1901_0300_34">#REF!</definedName>
    <definedName name="_1901_0300_35">#REF!</definedName>
    <definedName name="_1901_0300_36">#REF!</definedName>
    <definedName name="_1902_0300_10">#REF!</definedName>
    <definedName name="_1902_0300_7">#REF!</definedName>
    <definedName name="_1902_0300_8">#REF!</definedName>
    <definedName name="_1902_0300_9">#REF!</definedName>
    <definedName name="_1999_0300_10">#REF!</definedName>
    <definedName name="_1999_0300_11">#REF!</definedName>
    <definedName name="_1999_0300_12">#REF!</definedName>
    <definedName name="_1999_0300_13">#REF!</definedName>
    <definedName name="_1999_0300_14">#REF!</definedName>
    <definedName name="_1999_0300_9">#REF!</definedName>
    <definedName name="_Direccionamientoestratégicoyplaneación">#REF!</definedName>
    <definedName name="_xlnm._FilterDatabase" localSheetId="2" hidden="1">ComparativoEjecuVSObligados!$A$1:$E$33</definedName>
    <definedName name="_xlnm._FilterDatabase" localSheetId="0" hidden="1">DESF14!$A$9:$AL$307</definedName>
    <definedName name="_xlnm._FilterDatabase" localSheetId="1" hidden="1">EjecAgregadaMAR312023!$A$4:$AA$212</definedName>
    <definedName name="_Talentohumano">#REF!</definedName>
    <definedName name="A_Acciones_efectivas_para_la_política_de_estabilización">#REF!</definedName>
    <definedName name="A_Alianza_por_la_inclusión_y_la_dignidad_de_todas_las_personas_con_discapacidad">#REF!</definedName>
    <definedName name="A_Colombia_se_conecta_masificación_de_la_banda_ancha_e_inclusión_digital_de_todos_los_colombianos">#REF!</definedName>
    <definedName name="A_Desarrollo_de_sistemas_nacionales_y_regionales_de_innovación_integrados_y_eficaces">#REF!</definedName>
    <definedName name="A_Desarrollo_minero_energético_con_responsabilidad_ambiental_y_social">#REF!</definedName>
    <definedName name="A_Diagnóstico_objetivos_y_estrategias_para_la_equidad_de_oportunidades_de_grupos_étnicos">#REF!</definedName>
    <definedName name="A_Energía_que_transforma">#REF!</definedName>
    <definedName name="A_Entorno_para_crecer">#REF!</definedName>
    <definedName name="A_Fortalecimiento_de_la_institucionalidad_de_género_en_Colombia">#REF!</definedName>
    <definedName name="A_Fundamentos_macroeconómicos_del_PND">#REF!</definedName>
    <definedName name="A_Gobernanza_e_institucionalidad_moderna_para_el_transporte_y_la_logística_eficientes_y_seguros">#REF!</definedName>
    <definedName name="A_Políticas_e_inversiones_para_el_desarrollo_el_ordenamiento_y_fortalecimiento_de_la_asociatividad">#REF!</definedName>
    <definedName name="A_Primero_las_niñas_y_los_niños">#REF!</definedName>
    <definedName name="A_Sectores_comprometidos_con_la_sostenibilidad_y_la_mitigación_del_cambio_climático">#REF!</definedName>
    <definedName name="A_Seguridad_autoridad_y_orden_para_la_libertad">#REF!</definedName>
    <definedName name="A_Todos_somos_cultura">#REF!</definedName>
    <definedName name="A_Transformación_de_la_Administración_pública">#REF!</definedName>
    <definedName name="Articular_los_agentes_del_sector_salud.">#REF!</definedName>
    <definedName name="B_Agua_limpia_y_saneamiento_básico_adecuado">#REF!</definedName>
    <definedName name="B_Biodiversidad_y_riqueza_natural">#REF!</definedName>
    <definedName name="B_Capítulo_de_grupos_indígenas">#REF!</definedName>
    <definedName name="B_Colombia_naranja">#REF!</definedName>
    <definedName name="B_Educación_y_empoderamiento_económico_para_la_eliminación_de_brechas_de_género_en_el_mundo_del_trabajo">#REF!</definedName>
    <definedName name="B_Estimular_tanto_la_productividad_como_la_equidad_a_través_de_la_conectividad_y_los_vínculos_entre_la_ciudad_y_el_campo">#REF!</definedName>
    <definedName name="B_Estrategia_fiscal_y_Macroeconómica">#REF!</definedName>
    <definedName name="B_Gasto_público_efectivo">#REF!</definedName>
    <definedName name="B_Hacia_una_sociedad_digital_e_industria_4_0">#REF!</definedName>
    <definedName name="B_Imperio_de_la_ley_y_convivencia">#REF!</definedName>
    <definedName name="B_Más_ciencia_más_futuro">#REF!</definedName>
    <definedName name="B_Mayor_coordinación_y_eficiencia_para_la_estabilización">#REF!</definedName>
    <definedName name="B_Movilidad_urbano_regional_sostenible_para_la_equidad_la_competitividad_y_la_calidad_de_vida">#REF!</definedName>
    <definedName name="B_Salud_para_todos_con_calidad_y_eficiencia_sostenible_por_todos">#REF!</definedName>
    <definedName name="B_Seguridad_energética_para_el_desarrollo_productivo">#REF!</definedName>
    <definedName name="B_Transformación_empresarial">#REF!</definedName>
    <definedName name="C_Alianza_contra_la_corrupción">#REF!</definedName>
    <definedName name="C_Aseguramiento_de_la_institucionalidad_fiscal">#REF!</definedName>
    <definedName name="C_Capítulo_de_Rrom">#REF!</definedName>
    <definedName name="C_Colombia_resiliente">#REF!</definedName>
    <definedName name="C_Corredores_estratégicos_intermodales">#REF!</definedName>
    <definedName name="C_Desarrollo_urbano_y_Sistema_de_Ciudades_SC_para_la_sostenibilidad_productividad_y_la_calidad_de_vida">#REF!</definedName>
    <definedName name="C_Educación_de_calidad_para_un_futuro_con_oportunidades_para_todos">#REF!</definedName>
    <definedName name="C_El_cuidado_una_apuesta_de_articulación_y_corresponsabilidad">#REF!</definedName>
    <definedName name="C_Instrumentos_y_herramientas_que_orientan_la_inversión_y_el_gasto_eficiente_para_la_estabilización_la_Construcción_de_Paz_y_la_cultura_de_la_legalidad">#REF!</definedName>
    <definedName name="C_Tecnología_e_investigación_para_el_desarrollo_productivo_y_social">#REF!</definedName>
    <definedName name="C_Un_mundo_de_posibilidades">#REF!</definedName>
    <definedName name="Calidad">#REF!</definedName>
    <definedName name="ciudadano" localSheetId="0">#REF!</definedName>
    <definedName name="ciudadano">#REF!</definedName>
    <definedName name="Consistencia_macroeconómica_fiscal_y_de_resultados_económicos_y_sociales">#REF!</definedName>
    <definedName name="D_Alianza_por_la_seguridad_alimentaria_y_la_nutrición">#REF!</definedName>
    <definedName name="D_Capítulo_de_comunidades_negras_afrocolombianas_raizales_y_palenqueras">#REF!</definedName>
    <definedName name="D_Colombia_en_la_escena_globlal">#REF!</definedName>
    <definedName name="D_Estado_simple">#REF!</definedName>
    <definedName name="D_Gobiernos_territoriales_capaces_y_efectivos">#REF!</definedName>
    <definedName name="D_Iniciativas_de_regulación_financiera_para_la_profundización_financiera">#REF!</definedName>
    <definedName name="D_Innovación_financiera_y_movilización_de_nuevas_fuentes_de_pago">#REF!</definedName>
    <definedName name="D_Innovación_pública_para_un_país_más_moderno">#REF!</definedName>
    <definedName name="D_Instituciones_ambientales_modernas_apropiación_social_de_la_biodiversidad_y_manejo_efectivo_de_los_conflictos_socioambientales">#REF!</definedName>
    <definedName name="D_Participación_de_las_mujeres_en_escenarios_de_poder_y_toma_de_decisiones">#REF!</definedName>
    <definedName name="D_Reparación">#REF!</definedName>
    <definedName name="Dirección_de_Aseguramiento_en_Salud_RR_LL_y_PP">#REF!</definedName>
    <definedName name="Dirección_de_Beneficios_Costos_y_Tarifas">#REF!</definedName>
    <definedName name="Dirección_de_Desarrollo_del_Talento_Humano_en_Salud">#REF!</definedName>
    <definedName name="Dirección_de_Epidemiología_y_Demografía">#REF!</definedName>
    <definedName name="Dirección_de_Financiamiento_Sectorial">#REF!</definedName>
    <definedName name="Dirección_de_Medicamentos_y_Tecnologías_en_Salud">#REF!</definedName>
    <definedName name="Dirección_de_Prestación_de_Servicios">#REF!</definedName>
    <definedName name="Dirección_de_Promoción_y_Prevención">#REF!</definedName>
    <definedName name="Dirección_Jurídica">#REF!</definedName>
    <definedName name="E_Campo_con_progreso">#REF!</definedName>
    <definedName name="E_Instrumentos_e_información_para_la_toma_de_decisiones_que_promueven_el_desarrollo_regional">#REF!</definedName>
    <definedName name="E_Participación_ciudadana">#REF!</definedName>
    <definedName name="E_Promoción_de_la_salud_sexual_y_los_derechos_reproductivos_para_niñas_niños_y_adolescentes">#REF!</definedName>
    <definedName name="E_Vivienda_y_entornos_dignos_e_incluyentes">#REF!</definedName>
    <definedName name="F_Derecho_de_las_mujeres_a_una_vida_libre_de_violencias">#REF!</definedName>
    <definedName name="F_Trabajo_decente_acceso_a_mercados_e_ingresos_dignos">#REF!</definedName>
    <definedName name="F_Turismo">#REF!</definedName>
    <definedName name="Fortalecer_el_talento_humano_en_salud.">#REF!</definedName>
    <definedName name="Fortalecer_la_capacidad_institucional.">#REF!</definedName>
    <definedName name="Fortalecer_la_rectoría_y_gobernanza_tanto_a_nivel_sectorial_como_territorial_del_Sistema_General_de_Seguridad_Social_en_Salud_SGSSS.">#REF!</definedName>
    <definedName name="G_Juventud_naranja">#REF!</definedName>
    <definedName name="G_Mujeres_rurales_como_agentes_de_transformación_en_el_campo">#REF!</definedName>
    <definedName name="Gobernanza">#REF!</definedName>
    <definedName name="Grupo_de_Comunicaciones">#REF!</definedName>
    <definedName name="Grupo_de_Cooperación_y_Relaciones_Internacionales">#REF!</definedName>
    <definedName name="H_Dignidad_y_felicidad_para_todos_los_adultos_mayores">#REF!</definedName>
    <definedName name="H_Equidad_para_las_mujeres_en_la_construcción_de_paz">#REF!</definedName>
    <definedName name="I_Deporte_y_recreación_para_el_desarrollo_integral">#REF!</definedName>
    <definedName name="Implementar_intervenciones_en_salud_pública_y_promoción_de_políticas_saludables.">#REF!</definedName>
    <definedName name="J_Equidad_en_la_diversidad">#REF!</definedName>
    <definedName name="K_Que_nadie_se_quede_atrás">#REF!</definedName>
    <definedName name="L_Herramientas_para_una_política_social_moderna_y_conectada_a_mercados">#REF!</definedName>
    <definedName name="M_Familias_con_futuro_para_todos">#REF!</definedName>
    <definedName name="Mejorar_la_sostenibilidad_financiera_del_Sistema_General_de_Seguridad_Social_en_Salud_SGSSS.">#REF!</definedName>
    <definedName name="nindicador">[1]FICHA_DEL_INDICADOR!$AN$60:$AQ$60</definedName>
    <definedName name="Oficina_Asesora_de_Planeación_y_Estudios_Sectoriales">#REF!</definedName>
    <definedName name="Oficina_de_Calidad">#REF!</definedName>
    <definedName name="Oficina_de_Control_Interno">#REF!</definedName>
    <definedName name="Oficina_de_Gestión_Territorial_Emergencias_y_Desastres">#REF!</definedName>
    <definedName name="Oficina_de_Promoción_Social">#REF!</definedName>
    <definedName name="Oficina_de_Tecnologías_de_la_Información_y_las_Comunicaciones">#REF!</definedName>
    <definedName name="Pacto">#REF!</definedName>
    <definedName name="Pacto_de_equidad_para_las_mujeres">#REF!</definedName>
    <definedName name="Pacto_por_el_emprendimiento_la_formalización_y_la_productividad">#REF!</definedName>
    <definedName name="Pacto_por_el_transporte_y_la_logística_para_la_competitividad_y_la_integración_regional">#REF!</definedName>
    <definedName name="Pacto_por_la_calidad_y_eficiencia_de_servicios_públicos">#REF!</definedName>
    <definedName name="Pacto_por_la_Ciencia_la_Tecnología_y_la_Innovación">#REF!</definedName>
    <definedName name="Pacto_por_la_Construcción_de_Paz">#REF!</definedName>
    <definedName name="Pacto_por_la_descentralización">#REF!</definedName>
    <definedName name="Pacto_por_la_equidad">#REF!</definedName>
    <definedName name="Pacto_por_la_equidad_de_oportunidades_para_grupos">#REF!</definedName>
    <definedName name="Pacto_por_la_inclusión_de_todas_las_personas_con_discapacidad">#REF!</definedName>
    <definedName name="Pacto_por_la_legalidad">#REF!</definedName>
    <definedName name="Pacto_por_la_protección_y_promoción_de_nuestra_cultura_y_desarrollo_de_la_economía_naranja">#REF!</definedName>
    <definedName name="Pacto_por_la_sostenibilidad">#REF!</definedName>
    <definedName name="Pacto_por_la_transformación_digital_de_Colombia">#REF!</definedName>
    <definedName name="Pacto_por_los_recursos_minero_energéticos">#REF!</definedName>
    <definedName name="Pacto_por_una_gestión_pública_efectiva">#REF!</definedName>
    <definedName name="Productividad">#REF!</definedName>
    <definedName name="rendicion" localSheetId="0">#REF!</definedName>
    <definedName name="rendicion">#REF!</definedName>
    <definedName name="RIESGO" localSheetId="0">#REF!</definedName>
    <definedName name="RIESGO">#REF!</definedName>
    <definedName name="Secretaría_General">#REF!</definedName>
    <definedName name="Talento_Humano">#REF!</definedName>
    <definedName name="tramites" localSheetId="0">#REF!</definedName>
    <definedName name="tramites">#REF!</definedName>
    <definedName name="transparencia" localSheetId="0">#REF!</definedName>
    <definedName name="transparencia">#REF!</definedName>
    <definedName name="UAE_Fondo_Nacional_de_Estupefacientes_FNE">#REF!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13" i="29" l="1"/>
  <c r="AI12" i="29"/>
  <c r="AG12" i="29"/>
  <c r="AE11" i="29" l="1"/>
  <c r="AD11" i="29"/>
  <c r="AC11" i="29"/>
  <c r="AE9" i="29"/>
  <c r="AD9" i="29"/>
  <c r="AC9" i="29"/>
  <c r="AE8" i="29"/>
  <c r="AD8" i="29"/>
  <c r="AC8" i="29"/>
  <c r="V10" i="29"/>
  <c r="U10" i="29"/>
  <c r="T10" i="29"/>
  <c r="V9" i="29"/>
  <c r="U9" i="29"/>
  <c r="T9" i="29"/>
  <c r="V8" i="29"/>
  <c r="U8" i="29"/>
  <c r="T8" i="29"/>
  <c r="M13" i="29"/>
  <c r="L13" i="29"/>
  <c r="K13" i="29"/>
  <c r="M12" i="29"/>
  <c r="L12" i="29"/>
  <c r="K12" i="29"/>
  <c r="M11" i="29"/>
  <c r="L11" i="29"/>
  <c r="K11" i="29"/>
  <c r="M10" i="29"/>
  <c r="L10" i="29"/>
  <c r="K10" i="29"/>
  <c r="AF11" i="29" l="1"/>
  <c r="AH11" i="29"/>
  <c r="AH9" i="29"/>
  <c r="Y10" i="29"/>
  <c r="AH8" i="29"/>
  <c r="Y8" i="29"/>
  <c r="P13" i="29"/>
  <c r="Y9" i="29"/>
  <c r="P11" i="29"/>
  <c r="P12" i="29"/>
  <c r="P10" i="29"/>
  <c r="M9" i="29"/>
  <c r="L9" i="29"/>
  <c r="K9" i="29"/>
  <c r="M8" i="29"/>
  <c r="L8" i="29"/>
  <c r="K8" i="29"/>
  <c r="P9" i="29" l="1"/>
  <c r="P8" i="29"/>
  <c r="D14" i="29"/>
  <c r="C14" i="29"/>
  <c r="B14" i="29"/>
  <c r="D13" i="29"/>
  <c r="C13" i="29"/>
  <c r="B13" i="29"/>
  <c r="Z122" i="25"/>
  <c r="D12" i="29"/>
  <c r="C12" i="29"/>
  <c r="B12" i="29"/>
  <c r="D11" i="29"/>
  <c r="C11" i="29"/>
  <c r="B11" i="29"/>
  <c r="D10" i="29"/>
  <c r="C10" i="29"/>
  <c r="B10" i="29"/>
  <c r="D9" i="29"/>
  <c r="C9" i="29"/>
  <c r="B9" i="29"/>
  <c r="G12" i="29" l="1"/>
  <c r="G13" i="29"/>
  <c r="G14" i="29"/>
  <c r="G11" i="29"/>
  <c r="E12" i="29"/>
  <c r="G10" i="29"/>
  <c r="E11" i="29"/>
  <c r="G9" i="29"/>
  <c r="D8" i="29"/>
  <c r="C8" i="29"/>
  <c r="B8" i="29"/>
  <c r="B17" i="29" s="1"/>
  <c r="B23" i="29" s="1"/>
  <c r="E14" i="29"/>
  <c r="N13" i="29"/>
  <c r="E13" i="29"/>
  <c r="N12" i="29"/>
  <c r="N11" i="29"/>
  <c r="W10" i="29"/>
  <c r="N10" i="29"/>
  <c r="E10" i="29"/>
  <c r="AF9" i="29"/>
  <c r="W9" i="29"/>
  <c r="N9" i="29"/>
  <c r="AE13" i="29"/>
  <c r="AD13" i="29"/>
  <c r="AD23" i="29" s="1"/>
  <c r="AC13" i="29"/>
  <c r="AC23" i="29" s="1"/>
  <c r="W8" i="29"/>
  <c r="V11" i="29"/>
  <c r="U11" i="29"/>
  <c r="U23" i="29" s="1"/>
  <c r="T11" i="29"/>
  <c r="T23" i="29" s="1"/>
  <c r="M14" i="29"/>
  <c r="L14" i="29"/>
  <c r="L23" i="29" s="1"/>
  <c r="K14" i="29"/>
  <c r="K23" i="29" s="1"/>
  <c r="B28" i="29" l="1"/>
  <c r="Y11" i="29"/>
  <c r="P14" i="29"/>
  <c r="G8" i="29"/>
  <c r="C17" i="29"/>
  <c r="C23" i="29" s="1"/>
  <c r="C28" i="29" s="1"/>
  <c r="V23" i="29"/>
  <c r="W11" i="29"/>
  <c r="M23" i="29"/>
  <c r="N14" i="29"/>
  <c r="AF13" i="29"/>
  <c r="AE23" i="29"/>
  <c r="AF8" i="29"/>
  <c r="N8" i="29"/>
  <c r="E9" i="29"/>
  <c r="AF23" i="29" l="1"/>
  <c r="AH23" i="29"/>
  <c r="W23" i="29"/>
  <c r="Y23" i="29"/>
  <c r="N23" i="29"/>
  <c r="P23" i="29"/>
  <c r="C20" i="28"/>
  <c r="C31" i="28"/>
  <c r="C32" i="28"/>
  <c r="C30" i="28"/>
  <c r="C3" i="28"/>
  <c r="C4" i="28"/>
  <c r="C5" i="28"/>
  <c r="C6" i="28"/>
  <c r="C7" i="28"/>
  <c r="C8" i="28"/>
  <c r="C9" i="28"/>
  <c r="C10" i="28"/>
  <c r="C11" i="28"/>
  <c r="C12" i="28"/>
  <c r="C13" i="28"/>
  <c r="C14" i="28"/>
  <c r="C15" i="28"/>
  <c r="C16" i="28"/>
  <c r="C17" i="28"/>
  <c r="C18" i="28"/>
  <c r="C19" i="28"/>
  <c r="C21" i="28"/>
  <c r="C22" i="28"/>
  <c r="C23" i="28"/>
  <c r="C24" i="28"/>
  <c r="C25" i="28"/>
  <c r="C26" i="28"/>
  <c r="C27" i="28"/>
  <c r="C28" i="28"/>
  <c r="C2" i="28"/>
  <c r="C29" i="28" l="1"/>
  <c r="C33" i="28" s="1"/>
  <c r="AB91" i="25" l="1"/>
  <c r="Y211" i="25" l="1"/>
  <c r="Y227" i="25"/>
  <c r="Y226" i="25"/>
  <c r="Y225" i="25"/>
  <c r="Y212" i="25"/>
  <c r="AB76" i="25"/>
  <c r="AB74" i="25"/>
  <c r="AC307" i="25"/>
  <c r="AC305" i="25"/>
  <c r="AC304" i="25"/>
  <c r="AC303" i="25"/>
  <c r="AC302" i="25"/>
  <c r="AC301" i="25"/>
  <c r="AC300" i="25"/>
  <c r="AC299" i="25"/>
  <c r="AC298" i="25"/>
  <c r="AC297" i="25"/>
  <c r="AC296" i="25"/>
  <c r="AC295" i="25"/>
  <c r="AC294" i="25"/>
  <c r="AC293" i="25"/>
  <c r="AC292" i="25"/>
  <c r="AC291" i="25"/>
  <c r="AC290" i="25"/>
  <c r="AC289" i="25"/>
  <c r="AC288" i="25"/>
  <c r="AC287" i="25"/>
  <c r="AC286" i="25"/>
  <c r="AC285" i="25"/>
  <c r="AC284" i="25"/>
  <c r="AC283" i="25"/>
  <c r="AC282" i="25"/>
  <c r="AC281" i="25"/>
  <c r="AC280" i="25"/>
  <c r="AC279" i="25"/>
  <c r="AC278" i="25"/>
  <c r="AC277" i="25"/>
  <c r="AC276" i="25"/>
  <c r="AC275" i="25"/>
  <c r="AC274" i="25"/>
  <c r="AC273" i="25"/>
  <c r="AC272" i="25"/>
  <c r="AC271" i="25"/>
  <c r="AC270" i="25"/>
  <c r="AC269" i="25"/>
  <c r="AC268" i="25"/>
  <c r="AC267" i="25"/>
  <c r="AC266" i="25"/>
  <c r="AC265" i="25"/>
  <c r="AC264" i="25"/>
  <c r="AC263" i="25"/>
  <c r="AC262" i="25"/>
  <c r="AC261" i="25"/>
  <c r="AC260" i="25"/>
  <c r="AC259" i="25"/>
  <c r="AC258" i="25"/>
  <c r="AC257" i="25"/>
  <c r="AC256" i="25"/>
  <c r="AC255" i="25"/>
  <c r="AC254" i="25"/>
  <c r="AC253" i="25"/>
  <c r="AC252" i="25"/>
  <c r="AC251" i="25"/>
  <c r="AC250" i="25"/>
  <c r="AC249" i="25"/>
  <c r="AC248" i="25"/>
  <c r="AC247" i="25"/>
  <c r="AC246" i="25"/>
  <c r="AC245" i="25"/>
  <c r="AC244" i="25"/>
  <c r="AC243" i="25"/>
  <c r="AC242" i="25"/>
  <c r="AC241" i="25"/>
  <c r="AC240" i="25"/>
  <c r="AC239" i="25"/>
  <c r="AC238" i="25"/>
  <c r="AC237" i="25"/>
  <c r="AC236" i="25"/>
  <c r="AC235" i="25"/>
  <c r="AC234" i="25"/>
  <c r="AC233" i="25"/>
  <c r="AC232" i="25"/>
  <c r="AC231" i="25"/>
  <c r="AC230" i="25"/>
  <c r="AC229" i="25"/>
  <c r="AC228" i="25"/>
  <c r="AC227" i="25"/>
  <c r="AC226" i="25"/>
  <c r="AC225" i="25"/>
  <c r="AC224" i="25"/>
  <c r="AC223" i="25"/>
  <c r="AC222" i="25"/>
  <c r="AC221" i="25"/>
  <c r="AC220" i="25"/>
  <c r="AC219" i="25"/>
  <c r="AC218" i="25"/>
  <c r="AC217" i="25"/>
  <c r="AC216" i="25"/>
  <c r="AC215" i="25"/>
  <c r="AC214" i="25"/>
  <c r="AC213" i="25"/>
  <c r="AC212" i="25"/>
  <c r="AC211" i="25"/>
  <c r="AC210" i="25"/>
  <c r="AC209" i="25"/>
  <c r="AC208" i="25"/>
  <c r="AC207" i="25"/>
  <c r="AC206" i="25"/>
  <c r="AC205" i="25"/>
  <c r="AC204" i="25"/>
  <c r="AC203" i="25"/>
  <c r="AC202" i="25"/>
  <c r="AC201" i="25"/>
  <c r="AC200" i="25"/>
  <c r="AC199" i="25"/>
  <c r="AC198" i="25"/>
  <c r="AC197" i="25"/>
  <c r="AC196" i="25"/>
  <c r="AC195" i="25"/>
  <c r="AC194" i="25"/>
  <c r="AC193" i="25"/>
  <c r="AC192" i="25"/>
  <c r="AC191" i="25"/>
  <c r="AC190" i="25"/>
  <c r="AC189" i="25"/>
  <c r="AC188" i="25"/>
  <c r="AC187" i="25"/>
  <c r="AC186" i="25"/>
  <c r="AC185" i="25"/>
  <c r="AC184" i="25"/>
  <c r="AC183" i="25"/>
  <c r="AC182" i="25"/>
  <c r="AC181" i="25"/>
  <c r="AC180" i="25"/>
  <c r="AC179" i="25"/>
  <c r="AC178" i="25"/>
  <c r="AC177" i="25"/>
  <c r="AC176" i="25"/>
  <c r="AC175" i="25"/>
  <c r="AC174" i="25"/>
  <c r="AC173" i="25"/>
  <c r="AC172" i="25"/>
  <c r="AC171" i="25"/>
  <c r="AC170" i="25"/>
  <c r="AC169" i="25"/>
  <c r="AC168" i="25"/>
  <c r="AC167" i="25"/>
  <c r="AC166" i="25"/>
  <c r="AC165" i="25"/>
  <c r="AC164" i="25"/>
  <c r="AC163" i="25"/>
  <c r="AC162" i="25"/>
  <c r="AC161" i="25"/>
  <c r="AC160" i="25"/>
  <c r="AC159" i="25"/>
  <c r="AC158" i="25"/>
  <c r="AC157" i="25"/>
  <c r="AC156" i="25"/>
  <c r="AC155" i="25"/>
  <c r="AC154" i="25"/>
  <c r="AC153" i="25"/>
  <c r="AC152" i="25"/>
  <c r="AC151" i="25"/>
  <c r="AC150" i="25"/>
  <c r="AC149" i="25"/>
  <c r="AC148" i="25"/>
  <c r="AC147" i="25"/>
  <c r="AC146" i="25"/>
  <c r="AC145" i="25"/>
  <c r="AC144" i="25"/>
  <c r="AC143" i="25"/>
  <c r="AC142" i="25"/>
  <c r="AC141" i="25"/>
  <c r="AC140" i="25"/>
  <c r="AC139" i="25"/>
  <c r="AC138" i="25"/>
  <c r="AC137" i="25"/>
  <c r="AC136" i="25"/>
  <c r="AC135" i="25"/>
  <c r="AC134" i="25"/>
  <c r="AC133" i="25"/>
  <c r="AC132" i="25"/>
  <c r="AC131" i="25"/>
  <c r="AC130" i="25"/>
  <c r="AC129" i="25"/>
  <c r="AC128" i="25"/>
  <c r="AC127" i="25"/>
  <c r="AC126" i="25"/>
  <c r="AC125" i="25"/>
  <c r="AC124" i="25"/>
  <c r="AC123" i="25"/>
  <c r="AC122" i="25"/>
  <c r="AC121" i="25"/>
  <c r="AC120" i="25"/>
  <c r="AC119" i="25"/>
  <c r="AC118" i="25"/>
  <c r="AC117" i="25"/>
  <c r="AC116" i="25"/>
  <c r="AC115" i="25"/>
  <c r="AC114" i="25"/>
  <c r="AC113" i="25"/>
  <c r="AC112" i="25"/>
  <c r="AC111" i="25"/>
  <c r="AC110" i="25"/>
  <c r="AC109" i="25"/>
  <c r="AC108" i="25"/>
  <c r="AC107" i="25"/>
  <c r="AC106" i="25"/>
  <c r="AC105" i="25"/>
  <c r="AC104" i="25"/>
  <c r="AC103" i="25"/>
  <c r="AC102" i="25"/>
  <c r="AC101" i="25"/>
  <c r="AC100" i="25"/>
  <c r="AC97" i="25"/>
  <c r="AC96" i="25"/>
  <c r="AC95" i="25"/>
  <c r="AC94" i="25"/>
  <c r="AC93" i="25"/>
  <c r="AC92" i="25"/>
  <c r="AC91" i="25"/>
  <c r="AC90" i="25"/>
  <c r="AC89" i="25"/>
  <c r="AC88" i="25"/>
  <c r="AC87" i="25"/>
  <c r="AC86" i="25"/>
  <c r="AC85" i="25"/>
  <c r="AC84" i="25"/>
  <c r="AC83" i="25"/>
  <c r="AC82" i="25"/>
  <c r="AC81" i="25"/>
  <c r="AC80" i="25"/>
  <c r="AC79" i="25"/>
  <c r="AC78" i="25"/>
  <c r="AC77" i="25"/>
  <c r="AC76" i="25"/>
  <c r="AC75" i="25"/>
  <c r="AC74" i="25"/>
  <c r="AC73" i="25"/>
  <c r="AC72" i="25"/>
  <c r="AC71" i="25"/>
  <c r="AC70" i="25"/>
  <c r="AC69" i="25"/>
  <c r="AC68" i="25"/>
  <c r="AC67" i="25"/>
  <c r="AC66" i="25"/>
  <c r="AC65" i="25"/>
  <c r="AC64" i="25"/>
  <c r="AC63" i="25"/>
  <c r="AC62" i="25"/>
  <c r="AC61" i="25"/>
  <c r="AC60" i="25"/>
  <c r="AC59" i="25"/>
  <c r="AC58" i="25"/>
  <c r="AC57" i="25"/>
  <c r="AC56" i="25"/>
  <c r="AC55" i="25"/>
  <c r="AC54" i="25"/>
  <c r="AC53" i="25"/>
  <c r="AC52" i="25"/>
  <c r="AC51" i="25"/>
  <c r="AC50" i="25"/>
  <c r="AC49" i="25"/>
  <c r="AC48" i="25"/>
  <c r="AC47" i="25"/>
  <c r="AC46" i="25"/>
  <c r="AC45" i="25"/>
  <c r="AC44" i="25"/>
  <c r="AC43" i="25"/>
  <c r="AC42" i="25"/>
  <c r="AC41" i="25"/>
  <c r="AC40" i="25"/>
  <c r="AC39" i="25"/>
  <c r="AC38" i="25"/>
  <c r="AC37" i="25"/>
  <c r="AC36" i="25"/>
  <c r="AC35" i="25"/>
  <c r="AC34" i="25"/>
  <c r="AC33" i="25"/>
  <c r="AC32" i="25"/>
  <c r="AC31" i="25"/>
  <c r="AC30" i="25"/>
  <c r="AC29" i="25"/>
  <c r="AC28" i="25"/>
  <c r="AC27" i="25"/>
  <c r="AC26" i="25"/>
  <c r="AC25" i="25"/>
  <c r="AC24" i="25"/>
  <c r="AC23" i="25"/>
  <c r="AC22" i="25"/>
  <c r="AC21" i="25"/>
  <c r="AC20" i="25"/>
  <c r="AC19" i="25"/>
  <c r="AC18" i="25"/>
  <c r="AC17" i="25"/>
  <c r="AC16" i="25"/>
  <c r="AC15" i="25"/>
  <c r="AC14" i="25"/>
  <c r="AC13" i="25"/>
  <c r="AC12" i="25"/>
  <c r="AC11" i="25"/>
  <c r="AC10" i="25"/>
  <c r="AC306" i="25"/>
  <c r="Z307" i="25" l="1"/>
  <c r="Z305" i="25"/>
  <c r="Z303" i="25"/>
  <c r="Z301" i="25"/>
  <c r="Z300" i="25"/>
  <c r="Z296" i="25"/>
  <c r="Z295" i="25"/>
  <c r="Z294" i="25"/>
  <c r="Z293" i="25"/>
  <c r="Z292" i="25"/>
  <c r="Z291" i="25"/>
  <c r="Z289" i="25"/>
  <c r="Z288" i="25"/>
  <c r="Z287" i="25"/>
  <c r="Z286" i="25"/>
  <c r="Z285" i="25"/>
  <c r="Z284" i="25"/>
  <c r="Z283" i="25"/>
  <c r="Z281" i="25"/>
  <c r="Z280" i="25"/>
  <c r="Z279" i="25"/>
  <c r="Z278" i="25"/>
  <c r="Z277" i="25"/>
  <c r="Z276" i="25"/>
  <c r="Z275" i="25"/>
  <c r="Z274" i="25"/>
  <c r="Z273" i="25"/>
  <c r="Z272" i="25"/>
  <c r="Z271" i="25"/>
  <c r="Z270" i="25"/>
  <c r="Z269" i="25"/>
  <c r="Z268" i="25"/>
  <c r="Z267" i="25"/>
  <c r="Z266" i="25"/>
  <c r="Z265" i="25"/>
  <c r="Z264" i="25"/>
  <c r="Z263" i="25"/>
  <c r="Z262" i="25"/>
  <c r="Z261" i="25"/>
  <c r="Z260" i="25"/>
  <c r="Z259" i="25"/>
  <c r="Z258" i="25"/>
  <c r="Z257" i="25"/>
  <c r="Z256" i="25"/>
  <c r="Z255" i="25"/>
  <c r="Z254" i="25"/>
  <c r="Z253" i="25"/>
  <c r="Z252" i="25"/>
  <c r="Z251" i="25"/>
  <c r="Z250" i="25"/>
  <c r="Z249" i="25"/>
  <c r="Z248" i="25"/>
  <c r="Z247" i="25"/>
  <c r="Z246" i="25"/>
  <c r="Z245" i="25"/>
  <c r="Z244" i="25"/>
  <c r="Z243" i="25"/>
  <c r="Z242" i="25"/>
  <c r="Z241" i="25"/>
  <c r="Z240" i="25"/>
  <c r="Z239" i="25"/>
  <c r="Z238" i="25"/>
  <c r="Z237" i="25"/>
  <c r="Z236" i="25"/>
  <c r="Z235" i="25"/>
  <c r="Z234" i="25"/>
  <c r="Z233" i="25"/>
  <c r="Z232" i="25"/>
  <c r="Z231" i="25"/>
  <c r="Z230" i="25"/>
  <c r="Z229" i="25"/>
  <c r="Z228" i="25"/>
  <c r="Z227" i="25"/>
  <c r="Z226" i="25"/>
  <c r="Z225" i="25"/>
  <c r="Z224" i="25"/>
  <c r="Z223" i="25"/>
  <c r="Z222" i="25"/>
  <c r="Z221" i="25"/>
  <c r="Z219" i="25"/>
  <c r="Z218" i="25"/>
  <c r="Z217" i="25"/>
  <c r="Z216" i="25"/>
  <c r="Z215" i="25"/>
  <c r="Z214" i="25"/>
  <c r="Z213" i="25"/>
  <c r="Z212" i="25"/>
  <c r="Z211" i="25"/>
  <c r="Z210" i="25"/>
  <c r="Z209" i="25"/>
  <c r="Z208" i="25"/>
  <c r="Z205" i="25"/>
  <c r="Z203" i="25"/>
  <c r="Z202" i="25"/>
  <c r="Z201" i="25"/>
  <c r="Z200" i="25"/>
  <c r="Z199" i="25"/>
  <c r="Z198" i="25"/>
  <c r="Z197" i="25"/>
  <c r="Z196" i="25"/>
  <c r="Z195" i="25"/>
  <c r="Z194" i="25"/>
  <c r="Z193" i="25"/>
  <c r="Z192" i="25"/>
  <c r="Z189" i="25"/>
  <c r="Z188" i="25"/>
  <c r="Z187" i="25"/>
  <c r="Z186" i="25"/>
  <c r="Z184" i="25"/>
  <c r="Z179" i="25"/>
  <c r="Z177" i="25"/>
  <c r="Z175" i="25"/>
  <c r="Z174" i="25"/>
  <c r="Z173" i="25"/>
  <c r="Z172" i="25"/>
  <c r="Z171" i="25"/>
  <c r="Z170" i="25"/>
  <c r="Z169" i="25"/>
  <c r="Z168" i="25"/>
  <c r="Z167" i="25"/>
  <c r="Z166" i="25"/>
  <c r="Z165" i="25"/>
  <c r="Z164" i="25"/>
  <c r="Z163" i="25"/>
  <c r="Z162" i="25"/>
  <c r="Z161" i="25"/>
  <c r="Z160" i="25"/>
  <c r="Z159" i="25"/>
  <c r="Z158" i="25"/>
  <c r="Z157" i="25"/>
  <c r="Z156" i="25"/>
  <c r="Z155" i="25"/>
  <c r="Z154" i="25"/>
  <c r="Z153" i="25"/>
  <c r="Z152" i="25"/>
  <c r="Z151" i="25"/>
  <c r="Z149" i="25"/>
  <c r="Z148" i="25"/>
  <c r="Z147" i="25"/>
  <c r="Z145" i="25"/>
  <c r="Z144" i="25"/>
  <c r="Z142" i="25"/>
  <c r="Z141" i="25"/>
  <c r="Z139" i="25"/>
  <c r="Z138" i="25"/>
  <c r="Z137" i="25"/>
  <c r="Z131" i="25"/>
  <c r="Z128" i="25"/>
  <c r="Z127" i="25"/>
  <c r="Z126" i="25"/>
  <c r="Z125" i="25"/>
  <c r="Z124" i="25"/>
  <c r="Z123" i="25"/>
  <c r="Z117" i="25"/>
  <c r="Z116" i="25"/>
  <c r="Z113" i="25"/>
  <c r="Z111" i="25"/>
  <c r="Z110" i="25"/>
  <c r="Z107" i="25"/>
  <c r="Z106" i="25"/>
  <c r="Z105" i="25"/>
  <c r="Z104" i="25"/>
  <c r="Z103" i="25"/>
  <c r="Z102" i="25"/>
  <c r="Z101" i="25"/>
  <c r="Z100" i="25"/>
  <c r="Z99" i="25"/>
  <c r="Z98" i="25"/>
  <c r="Z96" i="25"/>
  <c r="Z93" i="25"/>
  <c r="Z92" i="25"/>
  <c r="Z91" i="25"/>
  <c r="Z90" i="25"/>
  <c r="Z89" i="25"/>
  <c r="Z87" i="25"/>
  <c r="Z86" i="25"/>
  <c r="Z85" i="25"/>
  <c r="Z84" i="25"/>
  <c r="Z83" i="25"/>
  <c r="Z82" i="25"/>
  <c r="Z81" i="25"/>
  <c r="Z80" i="25"/>
  <c r="Z78" i="25"/>
  <c r="F16" i="29" s="1"/>
  <c r="Z76" i="25"/>
  <c r="Z75" i="25"/>
  <c r="Z74" i="25"/>
  <c r="Z73" i="25"/>
  <c r="Z72" i="25"/>
  <c r="Z69" i="25"/>
  <c r="Z68" i="25"/>
  <c r="Z67" i="25"/>
  <c r="Z66" i="25"/>
  <c r="Z65" i="25"/>
  <c r="Z64" i="25"/>
  <c r="Z63" i="25"/>
  <c r="Z62" i="25"/>
  <c r="Z61" i="25"/>
  <c r="Z60" i="25"/>
  <c r="Z59" i="25"/>
  <c r="Z58" i="25"/>
  <c r="Z57" i="25"/>
  <c r="Z56" i="25"/>
  <c r="Z55" i="25"/>
  <c r="Z54" i="25"/>
  <c r="Z53" i="25"/>
  <c r="Z52" i="25"/>
  <c r="Z51" i="25"/>
  <c r="Z50" i="25"/>
  <c r="Z49" i="25"/>
  <c r="Z48" i="25"/>
  <c r="Z47" i="25"/>
  <c r="Z46" i="25"/>
  <c r="Z45" i="25"/>
  <c r="Z44" i="25"/>
  <c r="Z43" i="25"/>
  <c r="Z42" i="25"/>
  <c r="Z41" i="25"/>
  <c r="Z39" i="25"/>
  <c r="Z38" i="25"/>
  <c r="Z37" i="25"/>
  <c r="Z36" i="25"/>
  <c r="Z35" i="25"/>
  <c r="Z34" i="25"/>
  <c r="Z33" i="25"/>
  <c r="Z32" i="25"/>
  <c r="Z31" i="25"/>
  <c r="Z30" i="25"/>
  <c r="Z29" i="25"/>
  <c r="Z28" i="25"/>
  <c r="Z27" i="25"/>
  <c r="Z26" i="25"/>
  <c r="Z25" i="25"/>
  <c r="Z24" i="25"/>
  <c r="Z23" i="25"/>
  <c r="Z22" i="25"/>
  <c r="Z21" i="25"/>
  <c r="Z20" i="25"/>
  <c r="Z19" i="25"/>
  <c r="Z18" i="25"/>
  <c r="Z17" i="25"/>
  <c r="Z16" i="25"/>
  <c r="Z14" i="25"/>
  <c r="Z11" i="25"/>
  <c r="Z10" i="25"/>
  <c r="AG11" i="29" l="1"/>
  <c r="F28" i="29"/>
  <c r="AG8" i="29"/>
  <c r="AG23" i="29"/>
  <c r="X23" i="29"/>
  <c r="O23" i="29"/>
  <c r="F23" i="29"/>
  <c r="AG10" i="29"/>
  <c r="AG9" i="29"/>
  <c r="X10" i="29"/>
  <c r="X9" i="29"/>
  <c r="X8" i="29"/>
  <c r="O13" i="29"/>
  <c r="O12" i="29"/>
  <c r="O11" i="29"/>
  <c r="O10" i="29"/>
  <c r="O9" i="29"/>
  <c r="O8" i="29"/>
  <c r="F15" i="29"/>
  <c r="F14" i="29"/>
  <c r="F12" i="29"/>
  <c r="F13" i="29"/>
  <c r="F11" i="29"/>
  <c r="F9" i="29"/>
  <c r="F10" i="29"/>
  <c r="F8" i="29"/>
  <c r="AK265" i="25"/>
  <c r="AI265" i="25"/>
  <c r="AJ265" i="25" s="1"/>
  <c r="AA265" i="25"/>
  <c r="AK264" i="25"/>
  <c r="AL264" i="25" s="1"/>
  <c r="AI264" i="25"/>
  <c r="AJ264" i="25" s="1"/>
  <c r="AA264" i="25"/>
  <c r="AK263" i="25"/>
  <c r="AL263" i="25" s="1"/>
  <c r="AI263" i="25"/>
  <c r="AJ263" i="25" s="1"/>
  <c r="AA263" i="25"/>
  <c r="AK262" i="25"/>
  <c r="AL262" i="25" s="1"/>
  <c r="AI262" i="25"/>
  <c r="AJ262" i="25" s="1"/>
  <c r="AA262" i="25"/>
  <c r="AK261" i="25"/>
  <c r="AL261" i="25" s="1"/>
  <c r="AI261" i="25"/>
  <c r="AJ261" i="25" s="1"/>
  <c r="AA261" i="25"/>
  <c r="AK260" i="25"/>
  <c r="AL260" i="25" s="1"/>
  <c r="AI260" i="25"/>
  <c r="AJ260" i="25" s="1"/>
  <c r="AA260" i="25"/>
  <c r="AK259" i="25"/>
  <c r="AL259" i="25" s="1"/>
  <c r="AI259" i="25"/>
  <c r="AJ259" i="25" s="1"/>
  <c r="AA259" i="25"/>
  <c r="AK258" i="25"/>
  <c r="AL258" i="25" s="1"/>
  <c r="AI258" i="25"/>
  <c r="AJ258" i="25" s="1"/>
  <c r="AA258" i="25"/>
  <c r="AK257" i="25"/>
  <c r="AL257" i="25" s="1"/>
  <c r="AI257" i="25"/>
  <c r="AJ257" i="25" s="1"/>
  <c r="AA257" i="25"/>
  <c r="AK256" i="25"/>
  <c r="AL256" i="25" s="1"/>
  <c r="AI256" i="25"/>
  <c r="AJ256" i="25" s="1"/>
  <c r="AA256" i="25"/>
  <c r="AK255" i="25"/>
  <c r="AL255" i="25" s="1"/>
  <c r="AI255" i="25"/>
  <c r="AJ255" i="25" s="1"/>
  <c r="AA255" i="25"/>
  <c r="AK254" i="25"/>
  <c r="AL254" i="25" s="1"/>
  <c r="AI254" i="25"/>
  <c r="AJ254" i="25" s="1"/>
  <c r="AA254" i="25"/>
  <c r="AK253" i="25"/>
  <c r="AL253" i="25" s="1"/>
  <c r="AI253" i="25"/>
  <c r="AJ253" i="25" s="1"/>
  <c r="AA253" i="25"/>
  <c r="AK252" i="25"/>
  <c r="AL252" i="25" s="1"/>
  <c r="AI252" i="25"/>
  <c r="AJ252" i="25" s="1"/>
  <c r="AA252" i="25"/>
  <c r="AK251" i="25"/>
  <c r="AL251" i="25" s="1"/>
  <c r="AI251" i="25"/>
  <c r="AJ251" i="25" s="1"/>
  <c r="AA251" i="25"/>
  <c r="AK250" i="25"/>
  <c r="AL250" i="25" s="1"/>
  <c r="AI250" i="25"/>
  <c r="AJ250" i="25" s="1"/>
  <c r="AA250" i="25"/>
  <c r="AK249" i="25"/>
  <c r="AL249" i="25" s="1"/>
  <c r="AI249" i="25"/>
  <c r="AJ249" i="25" s="1"/>
  <c r="AA249" i="25"/>
  <c r="AK248" i="25"/>
  <c r="AL248" i="25" s="1"/>
  <c r="AI248" i="25"/>
  <c r="AJ248" i="25" s="1"/>
  <c r="AA248" i="25"/>
  <c r="AK247" i="25"/>
  <c r="AI247" i="25"/>
  <c r="AJ247" i="25" s="1"/>
  <c r="AA247" i="25"/>
  <c r="AK246" i="25"/>
  <c r="AL246" i="25" s="1"/>
  <c r="AI246" i="25"/>
  <c r="AJ246" i="25" s="1"/>
  <c r="AA246" i="25"/>
  <c r="AK245" i="25"/>
  <c r="AL245" i="25" s="1"/>
  <c r="AI245" i="25"/>
  <c r="AJ245" i="25" s="1"/>
  <c r="AA245" i="25"/>
  <c r="AK244" i="25"/>
  <c r="AL244" i="25" s="1"/>
  <c r="AI244" i="25"/>
  <c r="AJ244" i="25" s="1"/>
  <c r="AA244" i="25"/>
  <c r="AK243" i="25"/>
  <c r="AL243" i="25" s="1"/>
  <c r="AI243" i="25"/>
  <c r="AJ243" i="25" s="1"/>
  <c r="AA243" i="25"/>
  <c r="AK242" i="25"/>
  <c r="AL242" i="25" s="1"/>
  <c r="AI242" i="25"/>
  <c r="AJ242" i="25" s="1"/>
  <c r="AA242" i="25"/>
  <c r="AK241" i="25"/>
  <c r="AL241" i="25" s="1"/>
  <c r="AI241" i="25"/>
  <c r="AJ241" i="25" s="1"/>
  <c r="AA241" i="25"/>
  <c r="AK240" i="25"/>
  <c r="AL240" i="25" s="1"/>
  <c r="AI240" i="25"/>
  <c r="AJ240" i="25" s="1"/>
  <c r="AA240" i="25"/>
  <c r="AK239" i="25"/>
  <c r="AL239" i="25" s="1"/>
  <c r="AI239" i="25"/>
  <c r="AJ239" i="25" s="1"/>
  <c r="AA239" i="25"/>
  <c r="AK238" i="25"/>
  <c r="AL238" i="25" s="1"/>
  <c r="AI238" i="25"/>
  <c r="AJ238" i="25" s="1"/>
  <c r="AA238" i="25"/>
  <c r="AK237" i="25"/>
  <c r="AL237" i="25" s="1"/>
  <c r="AI237" i="25"/>
  <c r="AJ237" i="25" s="1"/>
  <c r="AA237" i="25"/>
  <c r="AK236" i="25"/>
  <c r="AL236" i="25" s="1"/>
  <c r="AI236" i="25"/>
  <c r="AJ236" i="25" s="1"/>
  <c r="AA236" i="25"/>
  <c r="AK235" i="25"/>
  <c r="AL235" i="25" s="1"/>
  <c r="AI235" i="25"/>
  <c r="AJ235" i="25" s="1"/>
  <c r="AA235" i="25"/>
  <c r="AK234" i="25"/>
  <c r="AI234" i="25"/>
  <c r="AJ234" i="25" s="1"/>
  <c r="AA234" i="25"/>
  <c r="AK233" i="25"/>
  <c r="AL233" i="25" s="1"/>
  <c r="AI233" i="25"/>
  <c r="AJ233" i="25" s="1"/>
  <c r="AA233" i="25"/>
  <c r="AK232" i="25"/>
  <c r="AL232" i="25" s="1"/>
  <c r="AI232" i="25"/>
  <c r="AJ232" i="25" s="1"/>
  <c r="AA232" i="25"/>
  <c r="AK231" i="25"/>
  <c r="AL231" i="25" s="1"/>
  <c r="AI231" i="25"/>
  <c r="AJ231" i="25" s="1"/>
  <c r="AA231" i="25"/>
  <c r="AK230" i="25"/>
  <c r="AL230" i="25" s="1"/>
  <c r="AI230" i="25"/>
  <c r="AJ230" i="25" s="1"/>
  <c r="AA230" i="25"/>
  <c r="AK229" i="25"/>
  <c r="AL229" i="25" s="1"/>
  <c r="AI229" i="25"/>
  <c r="AJ229" i="25" s="1"/>
  <c r="AA229" i="25"/>
  <c r="AK228" i="25"/>
  <c r="AL228" i="25" s="1"/>
  <c r="AI228" i="25"/>
  <c r="AJ228" i="25" s="1"/>
  <c r="AA228" i="25"/>
  <c r="AK227" i="25"/>
  <c r="AL227" i="25" s="1"/>
  <c r="AI227" i="25"/>
  <c r="AJ227" i="25" s="1"/>
  <c r="AA227" i="25"/>
  <c r="AK226" i="25"/>
  <c r="AL226" i="25" s="1"/>
  <c r="AI226" i="25"/>
  <c r="AJ226" i="25" s="1"/>
  <c r="AA226" i="25"/>
  <c r="AK225" i="25"/>
  <c r="AL225" i="25" s="1"/>
  <c r="AI225" i="25"/>
  <c r="AJ225" i="25" s="1"/>
  <c r="AA225" i="25"/>
  <c r="AK224" i="25"/>
  <c r="AL224" i="25" s="1"/>
  <c r="AI224" i="25"/>
  <c r="AJ224" i="25" s="1"/>
  <c r="AA224" i="25"/>
  <c r="AK223" i="25"/>
  <c r="AL223" i="25" s="1"/>
  <c r="AI223" i="25"/>
  <c r="AJ223" i="25" s="1"/>
  <c r="AA223" i="25"/>
  <c r="AK222" i="25"/>
  <c r="AL222" i="25" s="1"/>
  <c r="AI222" i="25"/>
  <c r="AJ222" i="25" s="1"/>
  <c r="AA222" i="25"/>
  <c r="AK221" i="25"/>
  <c r="AL221" i="25" s="1"/>
  <c r="AI221" i="25"/>
  <c r="AJ221" i="25" s="1"/>
  <c r="AA221" i="25"/>
  <c r="AK220" i="25"/>
  <c r="AL220" i="25" s="1"/>
  <c r="AI220" i="25"/>
  <c r="AA220" i="25"/>
  <c r="AK219" i="25"/>
  <c r="AL219" i="25" s="1"/>
  <c r="AI219" i="25"/>
  <c r="AJ219" i="25" s="1"/>
  <c r="AA219" i="25"/>
  <c r="AK218" i="25"/>
  <c r="AL218" i="25" s="1"/>
  <c r="AI218" i="25"/>
  <c r="AJ218" i="25" s="1"/>
  <c r="AA218" i="25"/>
  <c r="AK217" i="25"/>
  <c r="AL217" i="25" s="1"/>
  <c r="AI217" i="25"/>
  <c r="AJ217" i="25" s="1"/>
  <c r="AA217" i="25"/>
  <c r="AK216" i="25"/>
  <c r="AL216" i="25" s="1"/>
  <c r="AI216" i="25"/>
  <c r="AJ216" i="25" s="1"/>
  <c r="AA216" i="25"/>
  <c r="AK215" i="25"/>
  <c r="AL215" i="25" s="1"/>
  <c r="AI215" i="25"/>
  <c r="AJ215" i="25" s="1"/>
  <c r="AA215" i="25"/>
  <c r="AK214" i="25"/>
  <c r="AL214" i="25" s="1"/>
  <c r="AI214" i="25"/>
  <c r="AJ214" i="25" s="1"/>
  <c r="AA214" i="25"/>
  <c r="AK213" i="25"/>
  <c r="AL213" i="25" s="1"/>
  <c r="AI213" i="25"/>
  <c r="AJ213" i="25" s="1"/>
  <c r="AA213" i="25"/>
  <c r="AK212" i="25"/>
  <c r="AL212" i="25" s="1"/>
  <c r="AI212" i="25"/>
  <c r="AJ212" i="25" s="1"/>
  <c r="AA212" i="25"/>
  <c r="AK211" i="25"/>
  <c r="AL211" i="25" s="1"/>
  <c r="AI211" i="25"/>
  <c r="AJ211" i="25" s="1"/>
  <c r="AA211" i="25"/>
  <c r="AK210" i="25"/>
  <c r="AL210" i="25" s="1"/>
  <c r="AI210" i="25"/>
  <c r="AJ210" i="25" s="1"/>
  <c r="AA210" i="25"/>
  <c r="AK209" i="25"/>
  <c r="AI209" i="25"/>
  <c r="AJ209" i="25" s="1"/>
  <c r="AA209" i="25"/>
  <c r="AK208" i="25"/>
  <c r="AL208" i="25" s="1"/>
  <c r="AI208" i="25"/>
  <c r="AJ208" i="25" s="1"/>
  <c r="AA208" i="25"/>
  <c r="AK207" i="25"/>
  <c r="AL207" i="25" s="1"/>
  <c r="AI207" i="25"/>
  <c r="AA207" i="25"/>
  <c r="AK206" i="25"/>
  <c r="AL206" i="25" s="1"/>
  <c r="AI206" i="25"/>
  <c r="AA206" i="25"/>
  <c r="AK205" i="25"/>
  <c r="AI205" i="25"/>
  <c r="AJ205" i="25" s="1"/>
  <c r="AA205" i="25"/>
  <c r="AK204" i="25"/>
  <c r="AL204" i="25" s="1"/>
  <c r="AI204" i="25"/>
  <c r="AA204" i="25"/>
  <c r="AK203" i="25"/>
  <c r="AL203" i="25" s="1"/>
  <c r="AI203" i="25"/>
  <c r="AJ203" i="25" s="1"/>
  <c r="AA203" i="25"/>
  <c r="AK202" i="25"/>
  <c r="AL202" i="25" s="1"/>
  <c r="AI202" i="25"/>
  <c r="AJ202" i="25" s="1"/>
  <c r="AA202" i="25"/>
  <c r="AK201" i="25"/>
  <c r="AL201" i="25" s="1"/>
  <c r="AI201" i="25"/>
  <c r="AJ201" i="25" s="1"/>
  <c r="AA201" i="25"/>
  <c r="AK200" i="25"/>
  <c r="AL200" i="25" s="1"/>
  <c r="AI200" i="25"/>
  <c r="AJ200" i="25" s="1"/>
  <c r="AA200" i="25"/>
  <c r="AK199" i="25"/>
  <c r="AL199" i="25" s="1"/>
  <c r="AI199" i="25"/>
  <c r="AJ199" i="25" s="1"/>
  <c r="AA199" i="25"/>
  <c r="AK198" i="25"/>
  <c r="AI198" i="25"/>
  <c r="AJ198" i="25" s="1"/>
  <c r="AA198" i="25"/>
  <c r="AK197" i="25"/>
  <c r="AL197" i="25" s="1"/>
  <c r="AI197" i="25"/>
  <c r="AJ197" i="25" s="1"/>
  <c r="AA197" i="25"/>
  <c r="AK196" i="25"/>
  <c r="AL196" i="25" s="1"/>
  <c r="AI196" i="25"/>
  <c r="AJ196" i="25" s="1"/>
  <c r="AA196" i="25"/>
  <c r="AK195" i="25"/>
  <c r="AL195" i="25" s="1"/>
  <c r="AI195" i="25"/>
  <c r="AJ195" i="25" s="1"/>
  <c r="AA195" i="25"/>
  <c r="AK194" i="25"/>
  <c r="AI194" i="25"/>
  <c r="AJ194" i="25" s="1"/>
  <c r="AA194" i="25"/>
  <c r="AK193" i="25"/>
  <c r="AL193" i="25" s="1"/>
  <c r="AI193" i="25"/>
  <c r="AJ193" i="25" s="1"/>
  <c r="AA193" i="25"/>
  <c r="AK192" i="25"/>
  <c r="AL192" i="25" s="1"/>
  <c r="AI192" i="25"/>
  <c r="AJ192" i="25" s="1"/>
  <c r="AA192" i="25"/>
  <c r="AK191" i="25"/>
  <c r="AL191" i="25" s="1"/>
  <c r="AI191" i="25"/>
  <c r="AA191" i="25"/>
  <c r="AK190" i="25"/>
  <c r="AL190" i="25" s="1"/>
  <c r="AI190" i="25"/>
  <c r="AA190" i="25"/>
  <c r="AK189" i="25"/>
  <c r="AL189" i="25" s="1"/>
  <c r="AI189" i="25"/>
  <c r="AJ189" i="25" s="1"/>
  <c r="AA189" i="25"/>
  <c r="AK188" i="25"/>
  <c r="AL188" i="25" s="1"/>
  <c r="AI188" i="25"/>
  <c r="AJ188" i="25" s="1"/>
  <c r="AA188" i="25"/>
  <c r="AK187" i="25"/>
  <c r="AL187" i="25" s="1"/>
  <c r="AI187" i="25"/>
  <c r="AJ187" i="25" s="1"/>
  <c r="AA187" i="25"/>
  <c r="AK186" i="25"/>
  <c r="AI186" i="25"/>
  <c r="AJ186" i="25" s="1"/>
  <c r="AA186" i="25"/>
  <c r="AK185" i="25"/>
  <c r="AL185" i="25" s="1"/>
  <c r="AI185" i="25"/>
  <c r="AA185" i="25"/>
  <c r="AK184" i="25"/>
  <c r="AL184" i="25" s="1"/>
  <c r="AI184" i="25"/>
  <c r="AJ184" i="25" s="1"/>
  <c r="AA184" i="25"/>
  <c r="AK183" i="25"/>
  <c r="AL183" i="25" s="1"/>
  <c r="AI183" i="25"/>
  <c r="AA183" i="25"/>
  <c r="AK182" i="25"/>
  <c r="AL182" i="25" s="1"/>
  <c r="AI182" i="25"/>
  <c r="AA182" i="25"/>
  <c r="AK181" i="25"/>
  <c r="AL181" i="25" s="1"/>
  <c r="AI181" i="25"/>
  <c r="AA181" i="25"/>
  <c r="AK180" i="25"/>
  <c r="AL180" i="25" s="1"/>
  <c r="AI180" i="25"/>
  <c r="AA180" i="25"/>
  <c r="AK179" i="25"/>
  <c r="AL179" i="25" s="1"/>
  <c r="AI179" i="25"/>
  <c r="AJ179" i="25" s="1"/>
  <c r="AA179" i="25"/>
  <c r="AK178" i="25"/>
  <c r="AI178" i="25"/>
  <c r="AA178" i="25"/>
  <c r="AK177" i="25"/>
  <c r="AL177" i="25" s="1"/>
  <c r="AI177" i="25"/>
  <c r="AJ177" i="25" s="1"/>
  <c r="AA177" i="25"/>
  <c r="AK176" i="25"/>
  <c r="AL176" i="25" s="1"/>
  <c r="AI176" i="25"/>
  <c r="AA176" i="25"/>
  <c r="AK175" i="25"/>
  <c r="AI175" i="25"/>
  <c r="AJ175" i="25" s="1"/>
  <c r="AA175" i="25"/>
  <c r="AK174" i="25"/>
  <c r="AL174" i="25" s="1"/>
  <c r="AI174" i="25"/>
  <c r="AJ174" i="25" s="1"/>
  <c r="AA174" i="25"/>
  <c r="AK173" i="25"/>
  <c r="AI173" i="25"/>
  <c r="AJ173" i="25" s="1"/>
  <c r="AA173" i="25"/>
  <c r="AK172" i="25"/>
  <c r="AL172" i="25" s="1"/>
  <c r="AI172" i="25"/>
  <c r="AJ172" i="25" s="1"/>
  <c r="AA172" i="25"/>
  <c r="AK171" i="25"/>
  <c r="AL171" i="25" s="1"/>
  <c r="AI171" i="25"/>
  <c r="AJ171" i="25" s="1"/>
  <c r="AA171" i="25"/>
  <c r="AK170" i="25"/>
  <c r="AL170" i="25" s="1"/>
  <c r="AI170" i="25"/>
  <c r="AJ170" i="25" s="1"/>
  <c r="AA170" i="25"/>
  <c r="AK169" i="25"/>
  <c r="AL169" i="25" s="1"/>
  <c r="AI169" i="25"/>
  <c r="AJ169" i="25" s="1"/>
  <c r="AA169" i="25"/>
  <c r="AK168" i="25"/>
  <c r="AL168" i="25" s="1"/>
  <c r="AI168" i="25"/>
  <c r="AJ168" i="25" s="1"/>
  <c r="AA168" i="25"/>
  <c r="AK167" i="25"/>
  <c r="AL167" i="25" s="1"/>
  <c r="AI167" i="25"/>
  <c r="AJ167" i="25" s="1"/>
  <c r="AA167" i="25"/>
  <c r="AK166" i="25"/>
  <c r="AI166" i="25"/>
  <c r="AJ166" i="25" s="1"/>
  <c r="AA166" i="25"/>
  <c r="AK165" i="25"/>
  <c r="AL165" i="25" s="1"/>
  <c r="AI165" i="25"/>
  <c r="AJ165" i="25" s="1"/>
  <c r="AA165" i="25"/>
  <c r="AK164" i="25"/>
  <c r="AL164" i="25" s="1"/>
  <c r="AI164" i="25"/>
  <c r="AJ164" i="25" s="1"/>
  <c r="AA164" i="25"/>
  <c r="AK163" i="25"/>
  <c r="AL163" i="25" s="1"/>
  <c r="AI163" i="25"/>
  <c r="AJ163" i="25" s="1"/>
  <c r="AA163" i="25"/>
  <c r="AK162" i="25"/>
  <c r="AL162" i="25" s="1"/>
  <c r="AI162" i="25"/>
  <c r="AJ162" i="25" s="1"/>
  <c r="AA162" i="25"/>
  <c r="AK161" i="25"/>
  <c r="AL161" i="25" s="1"/>
  <c r="AI161" i="25"/>
  <c r="AJ161" i="25" s="1"/>
  <c r="AA161" i="25"/>
  <c r="AK160" i="25"/>
  <c r="AL160" i="25" s="1"/>
  <c r="AI160" i="25"/>
  <c r="AJ160" i="25" s="1"/>
  <c r="AA160" i="25"/>
  <c r="AK159" i="25"/>
  <c r="AL159" i="25" s="1"/>
  <c r="AI159" i="25"/>
  <c r="AJ159" i="25" s="1"/>
  <c r="AA159" i="25"/>
  <c r="AK158" i="25"/>
  <c r="AL158" i="25" s="1"/>
  <c r="AI158" i="25"/>
  <c r="AJ158" i="25" s="1"/>
  <c r="AA158" i="25"/>
  <c r="AK157" i="25"/>
  <c r="AL157" i="25" s="1"/>
  <c r="AI157" i="25"/>
  <c r="AJ157" i="25" s="1"/>
  <c r="AA157" i="25"/>
  <c r="AK156" i="25"/>
  <c r="AL156" i="25" s="1"/>
  <c r="AI156" i="25"/>
  <c r="AJ156" i="25" s="1"/>
  <c r="AA156" i="25"/>
  <c r="AK155" i="25"/>
  <c r="AL155" i="25" s="1"/>
  <c r="AI155" i="25"/>
  <c r="AJ155" i="25" s="1"/>
  <c r="AA155" i="25"/>
  <c r="AK154" i="25"/>
  <c r="AL154" i="25" s="1"/>
  <c r="AI154" i="25"/>
  <c r="AJ154" i="25" s="1"/>
  <c r="AA154" i="25"/>
  <c r="AK153" i="25"/>
  <c r="AL153" i="25" s="1"/>
  <c r="AI153" i="25"/>
  <c r="AJ153" i="25" s="1"/>
  <c r="AA153" i="25"/>
  <c r="AK152" i="25"/>
  <c r="AI152" i="25"/>
  <c r="AJ152" i="25" s="1"/>
  <c r="AA152" i="25"/>
  <c r="AK151" i="25"/>
  <c r="AL151" i="25" s="1"/>
  <c r="AI151" i="25"/>
  <c r="AJ151" i="25" s="1"/>
  <c r="AA151" i="25"/>
  <c r="AK150" i="25"/>
  <c r="AL150" i="25" s="1"/>
  <c r="AI150" i="25"/>
  <c r="AA150" i="25"/>
  <c r="AK149" i="25"/>
  <c r="AL149" i="25" s="1"/>
  <c r="AI149" i="25"/>
  <c r="AJ149" i="25" s="1"/>
  <c r="AA149" i="25"/>
  <c r="AK148" i="25"/>
  <c r="AL148" i="25" s="1"/>
  <c r="AI148" i="25"/>
  <c r="AJ148" i="25" s="1"/>
  <c r="AA148" i="25"/>
  <c r="AK147" i="25"/>
  <c r="AI147" i="25"/>
  <c r="AJ147" i="25" s="1"/>
  <c r="AA147" i="25"/>
  <c r="AK146" i="25"/>
  <c r="AL146" i="25" s="1"/>
  <c r="AI146" i="25"/>
  <c r="AA146" i="25"/>
  <c r="AK145" i="25"/>
  <c r="AL145" i="25" s="1"/>
  <c r="AI145" i="25"/>
  <c r="AJ145" i="25" s="1"/>
  <c r="AA145" i="25"/>
  <c r="AK144" i="25"/>
  <c r="AL144" i="25" s="1"/>
  <c r="AI144" i="25"/>
  <c r="AJ144" i="25" s="1"/>
  <c r="AA144" i="25"/>
  <c r="AK143" i="25"/>
  <c r="AL143" i="25" s="1"/>
  <c r="AI143" i="25"/>
  <c r="AA143" i="25"/>
  <c r="AK142" i="25"/>
  <c r="AL142" i="25" s="1"/>
  <c r="AI142" i="25"/>
  <c r="AJ142" i="25" s="1"/>
  <c r="AA142" i="25"/>
  <c r="AK141" i="25"/>
  <c r="AL141" i="25" s="1"/>
  <c r="AI141" i="25"/>
  <c r="AJ141" i="25" s="1"/>
  <c r="AA141" i="25"/>
  <c r="AK140" i="25"/>
  <c r="AL140" i="25" s="1"/>
  <c r="AI140" i="25"/>
  <c r="AA140" i="25"/>
  <c r="AK139" i="25"/>
  <c r="AL139" i="25" s="1"/>
  <c r="AI139" i="25"/>
  <c r="AJ139" i="25" s="1"/>
  <c r="AA139" i="25"/>
  <c r="AK138" i="25"/>
  <c r="AL138" i="25" s="1"/>
  <c r="AI138" i="25"/>
  <c r="AJ138" i="25" s="1"/>
  <c r="AA138" i="25"/>
  <c r="AK137" i="25"/>
  <c r="AL137" i="25" s="1"/>
  <c r="AI137" i="25"/>
  <c r="AJ137" i="25" s="1"/>
  <c r="AA137" i="25"/>
  <c r="AK136" i="25"/>
  <c r="AL136" i="25" s="1"/>
  <c r="AI136" i="25"/>
  <c r="AA136" i="25"/>
  <c r="AK135" i="25"/>
  <c r="AL135" i="25" s="1"/>
  <c r="AI135" i="25"/>
  <c r="AA135" i="25"/>
  <c r="AK134" i="25"/>
  <c r="AL134" i="25" s="1"/>
  <c r="AI134" i="25"/>
  <c r="AA134" i="25"/>
  <c r="AK133" i="25"/>
  <c r="AL133" i="25" s="1"/>
  <c r="AI133" i="25"/>
  <c r="AA133" i="25"/>
  <c r="AK132" i="25"/>
  <c r="AL132" i="25" s="1"/>
  <c r="AI132" i="25"/>
  <c r="AA132" i="25"/>
  <c r="AK131" i="25"/>
  <c r="AL131" i="25" s="1"/>
  <c r="AI131" i="25"/>
  <c r="AJ131" i="25" s="1"/>
  <c r="AA131" i="25"/>
  <c r="AK130" i="25"/>
  <c r="AL130" i="25" s="1"/>
  <c r="AI130" i="25"/>
  <c r="AA130" i="25"/>
  <c r="AK129" i="25"/>
  <c r="AI129" i="25"/>
  <c r="AA129" i="25"/>
  <c r="AK128" i="25"/>
  <c r="AL128" i="25" s="1"/>
  <c r="AI128" i="25"/>
  <c r="AJ128" i="25" s="1"/>
  <c r="AA128" i="25"/>
  <c r="AK127" i="25"/>
  <c r="AL127" i="25" s="1"/>
  <c r="AI127" i="25"/>
  <c r="AJ127" i="25" s="1"/>
  <c r="AA127" i="25"/>
  <c r="AK126" i="25"/>
  <c r="AL126" i="25" s="1"/>
  <c r="AI126" i="25"/>
  <c r="AJ126" i="25" s="1"/>
  <c r="AA126" i="25"/>
  <c r="AK125" i="25"/>
  <c r="AI125" i="25"/>
  <c r="AJ125" i="25" s="1"/>
  <c r="AA125" i="25"/>
  <c r="AK124" i="25"/>
  <c r="AL124" i="25" s="1"/>
  <c r="AI124" i="25"/>
  <c r="AJ124" i="25" s="1"/>
  <c r="AA124" i="25"/>
  <c r="AK123" i="25"/>
  <c r="AL123" i="25" s="1"/>
  <c r="AI123" i="25"/>
  <c r="AJ123" i="25" s="1"/>
  <c r="AA123" i="25"/>
  <c r="AK122" i="25"/>
  <c r="AL122" i="25" s="1"/>
  <c r="AI122" i="25"/>
  <c r="AJ122" i="25" s="1"/>
  <c r="AA122" i="25"/>
  <c r="AK121" i="25"/>
  <c r="AL121" i="25" s="1"/>
  <c r="AI121" i="25"/>
  <c r="AA121" i="25"/>
  <c r="AK120" i="25"/>
  <c r="AL120" i="25" s="1"/>
  <c r="AI120" i="25"/>
  <c r="AA120" i="25"/>
  <c r="AK119" i="25"/>
  <c r="AL119" i="25" s="1"/>
  <c r="AI119" i="25"/>
  <c r="AA119" i="25"/>
  <c r="AK118" i="25"/>
  <c r="AL118" i="25" s="1"/>
  <c r="AI118" i="25"/>
  <c r="AA118" i="25"/>
  <c r="AK117" i="25"/>
  <c r="AL117" i="25" s="1"/>
  <c r="AI117" i="25"/>
  <c r="AJ117" i="25" s="1"/>
  <c r="AA117" i="25"/>
  <c r="AK116" i="25"/>
  <c r="AI116" i="25"/>
  <c r="AJ116" i="25" s="1"/>
  <c r="AA116" i="25"/>
  <c r="AK115" i="25"/>
  <c r="AL115" i="25" s="1"/>
  <c r="AI115" i="25"/>
  <c r="AA115" i="25"/>
  <c r="AK114" i="25"/>
  <c r="AL114" i="25" s="1"/>
  <c r="AI114" i="25"/>
  <c r="AA114" i="25"/>
  <c r="AK113" i="25"/>
  <c r="AL113" i="25" s="1"/>
  <c r="AI113" i="25"/>
  <c r="AJ113" i="25" s="1"/>
  <c r="AA113" i="25"/>
  <c r="AK112" i="25"/>
  <c r="AL112" i="25" s="1"/>
  <c r="AI112" i="25"/>
  <c r="AA112" i="25"/>
  <c r="AK111" i="25"/>
  <c r="AL111" i="25" s="1"/>
  <c r="AI111" i="25"/>
  <c r="AJ111" i="25" s="1"/>
  <c r="AA111" i="25"/>
  <c r="AK110" i="25"/>
  <c r="AL110" i="25" s="1"/>
  <c r="AI110" i="25"/>
  <c r="AJ110" i="25" s="1"/>
  <c r="AA110" i="25"/>
  <c r="AK109" i="25"/>
  <c r="AL109" i="25" s="1"/>
  <c r="AI109" i="25"/>
  <c r="AA109" i="25"/>
  <c r="AK108" i="25"/>
  <c r="AL108" i="25" s="1"/>
  <c r="AI108" i="25"/>
  <c r="AA108" i="25"/>
  <c r="AK107" i="25"/>
  <c r="AL107" i="25" s="1"/>
  <c r="AI107" i="25"/>
  <c r="AJ107" i="25" s="1"/>
  <c r="AA107" i="25"/>
  <c r="AK106" i="25"/>
  <c r="AL106" i="25" s="1"/>
  <c r="AI106" i="25"/>
  <c r="AJ106" i="25" s="1"/>
  <c r="AA106" i="25"/>
  <c r="AK105" i="25"/>
  <c r="AL105" i="25" s="1"/>
  <c r="AI105" i="25"/>
  <c r="AJ105" i="25" s="1"/>
  <c r="AA105" i="25"/>
  <c r="AK104" i="25"/>
  <c r="AL104" i="25" s="1"/>
  <c r="AI104" i="25"/>
  <c r="AJ104" i="25" s="1"/>
  <c r="AA104" i="25"/>
  <c r="AK103" i="25"/>
  <c r="AL103" i="25" s="1"/>
  <c r="AI103" i="25"/>
  <c r="AJ103" i="25" s="1"/>
  <c r="AA103" i="25"/>
  <c r="AK102" i="25"/>
  <c r="AL102" i="25" s="1"/>
  <c r="AI102" i="25"/>
  <c r="AJ102" i="25" s="1"/>
  <c r="AA102" i="25"/>
  <c r="AK101" i="25"/>
  <c r="AL101" i="25" s="1"/>
  <c r="AI101" i="25"/>
  <c r="AJ101" i="25" s="1"/>
  <c r="AA101" i="25"/>
  <c r="AK100" i="25"/>
  <c r="AL100" i="25" s="1"/>
  <c r="AI100" i="25"/>
  <c r="AJ100" i="25" s="1"/>
  <c r="AA100" i="25"/>
  <c r="AK99" i="25"/>
  <c r="AL99" i="25" s="1"/>
  <c r="AI99" i="25"/>
  <c r="AJ99" i="25" s="1"/>
  <c r="AA99" i="25"/>
  <c r="AK98" i="25"/>
  <c r="AL98" i="25" s="1"/>
  <c r="AI98" i="25"/>
  <c r="AJ98" i="25" s="1"/>
  <c r="AA98" i="25"/>
  <c r="AK97" i="25"/>
  <c r="AL97" i="25" s="1"/>
  <c r="AI97" i="25"/>
  <c r="AA97" i="25"/>
  <c r="AK96" i="25"/>
  <c r="AL96" i="25" s="1"/>
  <c r="AI96" i="25"/>
  <c r="AJ96" i="25" s="1"/>
  <c r="AA96" i="25"/>
  <c r="AK95" i="25"/>
  <c r="AL95" i="25" s="1"/>
  <c r="AI95" i="25"/>
  <c r="AA95" i="25"/>
  <c r="AK94" i="25"/>
  <c r="AL94" i="25" s="1"/>
  <c r="AI94" i="25"/>
  <c r="AA94" i="25"/>
  <c r="AK93" i="25"/>
  <c r="AL93" i="25" s="1"/>
  <c r="AI93" i="25"/>
  <c r="AJ93" i="25" s="1"/>
  <c r="AA93" i="25"/>
  <c r="AK92" i="25"/>
  <c r="AL92" i="25" s="1"/>
  <c r="AI92" i="25"/>
  <c r="AJ92" i="25" s="1"/>
  <c r="AA92" i="25"/>
  <c r="AK91" i="25"/>
  <c r="AI91" i="25"/>
  <c r="AJ91" i="25" s="1"/>
  <c r="AA91" i="25"/>
  <c r="AK90" i="25"/>
  <c r="AL90" i="25" s="1"/>
  <c r="AI90" i="25"/>
  <c r="AJ90" i="25" s="1"/>
  <c r="AA90" i="25"/>
  <c r="AK89" i="25"/>
  <c r="AL89" i="25" s="1"/>
  <c r="AI89" i="25"/>
  <c r="AJ89" i="25" s="1"/>
  <c r="AA89" i="25"/>
  <c r="AK88" i="25"/>
  <c r="AI88" i="25"/>
  <c r="AJ88" i="25" s="1"/>
  <c r="AA88" i="25"/>
  <c r="AK87" i="25"/>
  <c r="AL87" i="25" s="1"/>
  <c r="AI87" i="25"/>
  <c r="AJ87" i="25" s="1"/>
  <c r="AA87" i="25"/>
  <c r="AK86" i="25"/>
  <c r="AL86" i="25" s="1"/>
  <c r="AI86" i="25"/>
  <c r="AJ86" i="25" s="1"/>
  <c r="AA86" i="25"/>
  <c r="AK85" i="25"/>
  <c r="AL85" i="25" s="1"/>
  <c r="AI85" i="25"/>
  <c r="AJ85" i="25" s="1"/>
  <c r="AA85" i="25"/>
  <c r="AK84" i="25"/>
  <c r="AL84" i="25" s="1"/>
  <c r="AI84" i="25"/>
  <c r="AJ84" i="25" s="1"/>
  <c r="AA84" i="25"/>
  <c r="AK83" i="25"/>
  <c r="AL83" i="25" s="1"/>
  <c r="AI83" i="25"/>
  <c r="AJ83" i="25" s="1"/>
  <c r="AA83" i="25"/>
  <c r="AK82" i="25"/>
  <c r="AL82" i="25" s="1"/>
  <c r="AI82" i="25"/>
  <c r="AJ82" i="25" s="1"/>
  <c r="AA82" i="25"/>
  <c r="AK81" i="25"/>
  <c r="AI81" i="25"/>
  <c r="AJ81" i="25" s="1"/>
  <c r="AA81" i="25"/>
  <c r="AK80" i="25"/>
  <c r="AL80" i="25" s="1"/>
  <c r="AI80" i="25"/>
  <c r="AJ80" i="25" s="1"/>
  <c r="AA80" i="25"/>
  <c r="AK79" i="25"/>
  <c r="AL79" i="25" s="1"/>
  <c r="AI79" i="25"/>
  <c r="AA79" i="25"/>
  <c r="AK78" i="25"/>
  <c r="AL78" i="25" s="1"/>
  <c r="AI78" i="25"/>
  <c r="AJ78" i="25" s="1"/>
  <c r="AA78" i="25"/>
  <c r="AK307" i="25"/>
  <c r="AL307" i="25" s="1"/>
  <c r="AI307" i="25"/>
  <c r="AJ307" i="25" s="1"/>
  <c r="AA307" i="25"/>
  <c r="AK306" i="25"/>
  <c r="AL306" i="25" s="1"/>
  <c r="AI306" i="25"/>
  <c r="AA306" i="25"/>
  <c r="AK305" i="25"/>
  <c r="AL305" i="25" s="1"/>
  <c r="AI305" i="25"/>
  <c r="AJ305" i="25" s="1"/>
  <c r="AA305" i="25"/>
  <c r="AK304" i="25"/>
  <c r="AL304" i="25" s="1"/>
  <c r="AI304" i="25"/>
  <c r="AA304" i="25"/>
  <c r="AK303" i="25"/>
  <c r="AL303" i="25" s="1"/>
  <c r="AI303" i="25"/>
  <c r="AJ303" i="25" s="1"/>
  <c r="AA303" i="25"/>
  <c r="AK302" i="25"/>
  <c r="AL302" i="25" s="1"/>
  <c r="AI302" i="25"/>
  <c r="AA302" i="25"/>
  <c r="AK301" i="25"/>
  <c r="AL301" i="25" s="1"/>
  <c r="AI301" i="25"/>
  <c r="AJ301" i="25" s="1"/>
  <c r="AA301" i="25"/>
  <c r="AK300" i="25"/>
  <c r="AL300" i="25" s="1"/>
  <c r="AI300" i="25"/>
  <c r="AJ300" i="25" s="1"/>
  <c r="AA300" i="25"/>
  <c r="AK299" i="25"/>
  <c r="AL299" i="25" s="1"/>
  <c r="AI299" i="25"/>
  <c r="AA299" i="25"/>
  <c r="AK298" i="25"/>
  <c r="AL298" i="25" s="1"/>
  <c r="AI298" i="25"/>
  <c r="AA298" i="25"/>
  <c r="AK297" i="25"/>
  <c r="AL297" i="25" s="1"/>
  <c r="AI297" i="25"/>
  <c r="AA297" i="25"/>
  <c r="AK296" i="25"/>
  <c r="AI296" i="25"/>
  <c r="AJ296" i="25" s="1"/>
  <c r="AA296" i="25"/>
  <c r="AK295" i="25"/>
  <c r="AL295" i="25" s="1"/>
  <c r="AI295" i="25"/>
  <c r="AJ295" i="25" s="1"/>
  <c r="AA295" i="25"/>
  <c r="AK294" i="25"/>
  <c r="AL294" i="25" s="1"/>
  <c r="AI294" i="25"/>
  <c r="AJ294" i="25" s="1"/>
  <c r="AA294" i="25"/>
  <c r="AK293" i="25"/>
  <c r="AL293" i="25" s="1"/>
  <c r="AI293" i="25"/>
  <c r="AJ293" i="25" s="1"/>
  <c r="AA293" i="25"/>
  <c r="AK292" i="25"/>
  <c r="AL292" i="25" s="1"/>
  <c r="AI292" i="25"/>
  <c r="AJ292" i="25" s="1"/>
  <c r="AA292" i="25"/>
  <c r="AK291" i="25"/>
  <c r="AL291" i="25" s="1"/>
  <c r="AI291" i="25"/>
  <c r="AJ291" i="25" s="1"/>
  <c r="AA291" i="25"/>
  <c r="AK290" i="25"/>
  <c r="AL290" i="25" s="1"/>
  <c r="AI290" i="25"/>
  <c r="AA290" i="25"/>
  <c r="AK289" i="25"/>
  <c r="AL289" i="25" s="1"/>
  <c r="AI289" i="25"/>
  <c r="AJ289" i="25" s="1"/>
  <c r="AA289" i="25"/>
  <c r="AK288" i="25"/>
  <c r="AL288" i="25" s="1"/>
  <c r="AI288" i="25"/>
  <c r="AJ288" i="25" s="1"/>
  <c r="AA288" i="25"/>
  <c r="AK287" i="25"/>
  <c r="AL287" i="25" s="1"/>
  <c r="AI287" i="25"/>
  <c r="AJ287" i="25" s="1"/>
  <c r="AA287" i="25"/>
  <c r="AK286" i="25"/>
  <c r="AL286" i="25" s="1"/>
  <c r="AI286" i="25"/>
  <c r="AJ286" i="25" s="1"/>
  <c r="AA286" i="25"/>
  <c r="AK285" i="25"/>
  <c r="AL285" i="25" s="1"/>
  <c r="AI285" i="25"/>
  <c r="AJ285" i="25" s="1"/>
  <c r="AA285" i="25"/>
  <c r="AK284" i="25"/>
  <c r="AL284" i="25" s="1"/>
  <c r="AI284" i="25"/>
  <c r="AJ284" i="25" s="1"/>
  <c r="AA284" i="25"/>
  <c r="AK283" i="25"/>
  <c r="AI283" i="25"/>
  <c r="AJ283" i="25" s="1"/>
  <c r="AA283" i="25"/>
  <c r="AK282" i="25"/>
  <c r="AL282" i="25" s="1"/>
  <c r="AI282" i="25"/>
  <c r="AA282" i="25"/>
  <c r="AK281" i="25"/>
  <c r="AL281" i="25" s="1"/>
  <c r="AI281" i="25"/>
  <c r="AJ281" i="25" s="1"/>
  <c r="AA281" i="25"/>
  <c r="AK280" i="25"/>
  <c r="AL280" i="25" s="1"/>
  <c r="AI280" i="25"/>
  <c r="AJ280" i="25" s="1"/>
  <c r="AA280" i="25"/>
  <c r="AK279" i="25"/>
  <c r="AL279" i="25" s="1"/>
  <c r="AI279" i="25"/>
  <c r="AJ279" i="25" s="1"/>
  <c r="AA279" i="25"/>
  <c r="AK278" i="25"/>
  <c r="AI278" i="25"/>
  <c r="AJ278" i="25" s="1"/>
  <c r="AA278" i="25"/>
  <c r="AK277" i="25"/>
  <c r="AL277" i="25" s="1"/>
  <c r="AI277" i="25"/>
  <c r="AJ277" i="25" s="1"/>
  <c r="AA277" i="25"/>
  <c r="AK276" i="25"/>
  <c r="AI276" i="25"/>
  <c r="AJ276" i="25" s="1"/>
  <c r="AA276" i="25"/>
  <c r="AK275" i="25"/>
  <c r="AL275" i="25" s="1"/>
  <c r="AI275" i="25"/>
  <c r="AJ275" i="25" s="1"/>
  <c r="AA275" i="25"/>
  <c r="AK274" i="25"/>
  <c r="AL274" i="25" s="1"/>
  <c r="AI274" i="25"/>
  <c r="AJ274" i="25" s="1"/>
  <c r="AA274" i="25"/>
  <c r="AK273" i="25"/>
  <c r="AL273" i="25" s="1"/>
  <c r="AI273" i="25"/>
  <c r="AJ273" i="25" s="1"/>
  <c r="AA273" i="25"/>
  <c r="AK272" i="25"/>
  <c r="AL272" i="25" s="1"/>
  <c r="AI272" i="25"/>
  <c r="AJ272" i="25" s="1"/>
  <c r="AA272" i="25"/>
  <c r="AK271" i="25"/>
  <c r="AL271" i="25" s="1"/>
  <c r="AI271" i="25"/>
  <c r="AJ271" i="25" s="1"/>
  <c r="AA271" i="25"/>
  <c r="AK270" i="25"/>
  <c r="AL270" i="25" s="1"/>
  <c r="AI270" i="25"/>
  <c r="AJ270" i="25" s="1"/>
  <c r="AA270" i="25"/>
  <c r="AK269" i="25"/>
  <c r="AL269" i="25" s="1"/>
  <c r="AI269" i="25"/>
  <c r="AJ269" i="25" s="1"/>
  <c r="AA269" i="25"/>
  <c r="AK268" i="25"/>
  <c r="AL268" i="25" s="1"/>
  <c r="AI268" i="25"/>
  <c r="AJ268" i="25" s="1"/>
  <c r="AA268" i="25"/>
  <c r="AK267" i="25"/>
  <c r="AL267" i="25" s="1"/>
  <c r="AI267" i="25"/>
  <c r="AJ267" i="25" s="1"/>
  <c r="AA267" i="25"/>
  <c r="AK266" i="25"/>
  <c r="AL266" i="25" s="1"/>
  <c r="AI266" i="25"/>
  <c r="AJ266" i="25" s="1"/>
  <c r="AA266" i="25"/>
  <c r="AK77" i="25"/>
  <c r="AL77" i="25" s="1"/>
  <c r="AI77" i="25"/>
  <c r="AA77" i="25"/>
  <c r="AK76" i="25"/>
  <c r="AL76" i="25" s="1"/>
  <c r="AI76" i="25"/>
  <c r="AJ76" i="25" s="1"/>
  <c r="AA76" i="25"/>
  <c r="AK75" i="25"/>
  <c r="AL75" i="25" s="1"/>
  <c r="AI75" i="25"/>
  <c r="AJ75" i="25" s="1"/>
  <c r="AA75" i="25"/>
  <c r="AK74" i="25"/>
  <c r="AI74" i="25"/>
  <c r="AJ74" i="25" s="1"/>
  <c r="AA74" i="25"/>
  <c r="AK73" i="25"/>
  <c r="AL73" i="25" s="1"/>
  <c r="AI73" i="25"/>
  <c r="AJ73" i="25" s="1"/>
  <c r="AA73" i="25"/>
  <c r="AK72" i="25"/>
  <c r="AL72" i="25" s="1"/>
  <c r="AI72" i="25"/>
  <c r="AJ72" i="25" s="1"/>
  <c r="AA72" i="25"/>
  <c r="AK71" i="25"/>
  <c r="AL71" i="25" s="1"/>
  <c r="AI71" i="25"/>
  <c r="AA71" i="25"/>
  <c r="AK70" i="25"/>
  <c r="AL70" i="25" s="1"/>
  <c r="AI70" i="25"/>
  <c r="AA70" i="25"/>
  <c r="AK69" i="25"/>
  <c r="AL69" i="25" s="1"/>
  <c r="AI69" i="25"/>
  <c r="AJ69" i="25" s="1"/>
  <c r="AA69" i="25"/>
  <c r="AK68" i="25"/>
  <c r="AL68" i="25" s="1"/>
  <c r="AI68" i="25"/>
  <c r="AJ68" i="25" s="1"/>
  <c r="AA68" i="25"/>
  <c r="AK67" i="25"/>
  <c r="AL67" i="25" s="1"/>
  <c r="AI67" i="25"/>
  <c r="AJ67" i="25" s="1"/>
  <c r="AA67" i="25"/>
  <c r="AK66" i="25"/>
  <c r="AL66" i="25" s="1"/>
  <c r="AI66" i="25"/>
  <c r="AJ66" i="25" s="1"/>
  <c r="AA66" i="25"/>
  <c r="AK65" i="25"/>
  <c r="AL65" i="25" s="1"/>
  <c r="AI65" i="25"/>
  <c r="AJ65" i="25" s="1"/>
  <c r="AA65" i="25"/>
  <c r="AK64" i="25"/>
  <c r="AL64" i="25" s="1"/>
  <c r="AI64" i="25"/>
  <c r="AJ64" i="25" s="1"/>
  <c r="AA64" i="25"/>
  <c r="AK63" i="25"/>
  <c r="AL63" i="25" s="1"/>
  <c r="AI63" i="25"/>
  <c r="AJ63" i="25" s="1"/>
  <c r="AA63" i="25"/>
  <c r="AK62" i="25"/>
  <c r="AI62" i="25"/>
  <c r="AJ62" i="25" s="1"/>
  <c r="AA62" i="25"/>
  <c r="AK61" i="25"/>
  <c r="AL61" i="25" s="1"/>
  <c r="AI61" i="25"/>
  <c r="AJ61" i="25" s="1"/>
  <c r="AA61" i="25"/>
  <c r="AK60" i="25"/>
  <c r="AL60" i="25" s="1"/>
  <c r="AI60" i="25"/>
  <c r="AJ60" i="25" s="1"/>
  <c r="AA60" i="25"/>
  <c r="AK59" i="25"/>
  <c r="AL59" i="25" s="1"/>
  <c r="AI59" i="25"/>
  <c r="AJ59" i="25" s="1"/>
  <c r="AA59" i="25"/>
  <c r="AK58" i="25"/>
  <c r="AL58" i="25" s="1"/>
  <c r="AI58" i="25"/>
  <c r="AJ58" i="25" s="1"/>
  <c r="AA58" i="25"/>
  <c r="AK57" i="25"/>
  <c r="AL57" i="25" s="1"/>
  <c r="AI57" i="25"/>
  <c r="AJ57" i="25" s="1"/>
  <c r="AA57" i="25"/>
  <c r="AK56" i="25"/>
  <c r="AL56" i="25" s="1"/>
  <c r="AI56" i="25"/>
  <c r="AJ56" i="25" s="1"/>
  <c r="AA56" i="25"/>
  <c r="AK55" i="25"/>
  <c r="AL55" i="25" s="1"/>
  <c r="AI55" i="25"/>
  <c r="AJ55" i="25" s="1"/>
  <c r="AA55" i="25"/>
  <c r="AK54" i="25"/>
  <c r="AL54" i="25" s="1"/>
  <c r="AI54" i="25"/>
  <c r="AJ54" i="25" s="1"/>
  <c r="AA54" i="25"/>
  <c r="AK53" i="25"/>
  <c r="AL53" i="25" s="1"/>
  <c r="AI53" i="25"/>
  <c r="AJ53" i="25" s="1"/>
  <c r="AA53" i="25"/>
  <c r="AK52" i="25"/>
  <c r="AL52" i="25" s="1"/>
  <c r="AI52" i="25"/>
  <c r="AJ52" i="25" s="1"/>
  <c r="AA52" i="25"/>
  <c r="AK51" i="25"/>
  <c r="AL51" i="25" s="1"/>
  <c r="AI51" i="25"/>
  <c r="AJ51" i="25" s="1"/>
  <c r="AA51" i="25"/>
  <c r="AK50" i="25"/>
  <c r="AL50" i="25" s="1"/>
  <c r="AI50" i="25"/>
  <c r="AJ50" i="25" s="1"/>
  <c r="AA50" i="25"/>
  <c r="AK49" i="25"/>
  <c r="AL49" i="25" s="1"/>
  <c r="AI49" i="25"/>
  <c r="AJ49" i="25" s="1"/>
  <c r="AA49" i="25"/>
  <c r="AK48" i="25"/>
  <c r="AL48" i="25" s="1"/>
  <c r="AI48" i="25"/>
  <c r="AJ48" i="25" s="1"/>
  <c r="AA48" i="25"/>
  <c r="AK47" i="25"/>
  <c r="AL47" i="25" s="1"/>
  <c r="AI47" i="25"/>
  <c r="AJ47" i="25" s="1"/>
  <c r="AA47" i="25"/>
  <c r="AK46" i="25"/>
  <c r="AL46" i="25" s="1"/>
  <c r="AI46" i="25"/>
  <c r="AJ46" i="25" s="1"/>
  <c r="AA46" i="25"/>
  <c r="AK45" i="25"/>
  <c r="AL45" i="25" s="1"/>
  <c r="AI45" i="25"/>
  <c r="AJ45" i="25" s="1"/>
  <c r="AA45" i="25"/>
  <c r="AK44" i="25"/>
  <c r="AL44" i="25" s="1"/>
  <c r="AI44" i="25"/>
  <c r="AJ44" i="25" s="1"/>
  <c r="AA44" i="25"/>
  <c r="AK43" i="25"/>
  <c r="AL43" i="25" s="1"/>
  <c r="AI43" i="25"/>
  <c r="AJ43" i="25" s="1"/>
  <c r="AA43" i="25"/>
  <c r="AK42" i="25"/>
  <c r="AI42" i="25"/>
  <c r="AJ42" i="25" s="1"/>
  <c r="AA42" i="25"/>
  <c r="AK41" i="25"/>
  <c r="AL41" i="25" s="1"/>
  <c r="AI41" i="25"/>
  <c r="AJ41" i="25" s="1"/>
  <c r="AA41" i="25"/>
  <c r="AK40" i="25"/>
  <c r="AL40" i="25" s="1"/>
  <c r="AI40" i="25"/>
  <c r="AA40" i="25"/>
  <c r="AK39" i="25"/>
  <c r="AL39" i="25" s="1"/>
  <c r="AI39" i="25"/>
  <c r="AJ39" i="25" s="1"/>
  <c r="AA39" i="25"/>
  <c r="AK38" i="25"/>
  <c r="AI38" i="25"/>
  <c r="AJ38" i="25" s="1"/>
  <c r="AA38" i="25"/>
  <c r="AK37" i="25"/>
  <c r="AL37" i="25" s="1"/>
  <c r="AI37" i="25"/>
  <c r="AJ37" i="25" s="1"/>
  <c r="AA37" i="25"/>
  <c r="AK36" i="25"/>
  <c r="AL36" i="25" s="1"/>
  <c r="AI36" i="25"/>
  <c r="AJ36" i="25" s="1"/>
  <c r="AA36" i="25"/>
  <c r="AK35" i="25"/>
  <c r="AL35" i="25" s="1"/>
  <c r="AI35" i="25"/>
  <c r="AJ35" i="25" s="1"/>
  <c r="AA35" i="25"/>
  <c r="AK34" i="25"/>
  <c r="AL34" i="25" s="1"/>
  <c r="AI34" i="25"/>
  <c r="AJ34" i="25" s="1"/>
  <c r="AA34" i="25"/>
  <c r="AK33" i="25"/>
  <c r="AL33" i="25" s="1"/>
  <c r="AI33" i="25"/>
  <c r="AJ33" i="25" s="1"/>
  <c r="AA33" i="25"/>
  <c r="AK32" i="25"/>
  <c r="AL32" i="25" s="1"/>
  <c r="AI32" i="25"/>
  <c r="AJ32" i="25" s="1"/>
  <c r="AA32" i="25"/>
  <c r="AK31" i="25"/>
  <c r="AL31" i="25" s="1"/>
  <c r="AI31" i="25"/>
  <c r="AJ31" i="25" s="1"/>
  <c r="AA31" i="25"/>
  <c r="AK30" i="25"/>
  <c r="AL30" i="25" s="1"/>
  <c r="AI30" i="25"/>
  <c r="AJ30" i="25" s="1"/>
  <c r="AA30" i="25"/>
  <c r="AK29" i="25"/>
  <c r="AL29" i="25" s="1"/>
  <c r="AI29" i="25"/>
  <c r="AJ29" i="25" s="1"/>
  <c r="AA29" i="25"/>
  <c r="AK28" i="25"/>
  <c r="AL28" i="25" s="1"/>
  <c r="AI28" i="25"/>
  <c r="AJ28" i="25" s="1"/>
  <c r="AA28" i="25"/>
  <c r="AK27" i="25"/>
  <c r="AL27" i="25" s="1"/>
  <c r="AI27" i="25"/>
  <c r="AJ27" i="25" s="1"/>
  <c r="AA27" i="25"/>
  <c r="AK26" i="25"/>
  <c r="AL26" i="25" s="1"/>
  <c r="AI26" i="25"/>
  <c r="AJ26" i="25" s="1"/>
  <c r="AA26" i="25"/>
  <c r="AK25" i="25"/>
  <c r="AL25" i="25" s="1"/>
  <c r="AI25" i="25"/>
  <c r="AJ25" i="25" s="1"/>
  <c r="AA25" i="25"/>
  <c r="AK24" i="25"/>
  <c r="AL24" i="25" s="1"/>
  <c r="AI24" i="25"/>
  <c r="AJ24" i="25" s="1"/>
  <c r="AA24" i="25"/>
  <c r="AK23" i="25"/>
  <c r="AL23" i="25" s="1"/>
  <c r="AI23" i="25"/>
  <c r="AJ23" i="25" s="1"/>
  <c r="AA23" i="25"/>
  <c r="AK22" i="25"/>
  <c r="AL22" i="25" s="1"/>
  <c r="AI22" i="25"/>
  <c r="AJ22" i="25" s="1"/>
  <c r="AA22" i="25"/>
  <c r="AK21" i="25"/>
  <c r="AL21" i="25" s="1"/>
  <c r="AI21" i="25"/>
  <c r="AJ21" i="25" s="1"/>
  <c r="AA21" i="25"/>
  <c r="AK20" i="25"/>
  <c r="AL20" i="25" s="1"/>
  <c r="AI20" i="25"/>
  <c r="AJ20" i="25" s="1"/>
  <c r="AA20" i="25"/>
  <c r="AK19" i="25"/>
  <c r="AL19" i="25" s="1"/>
  <c r="AI19" i="25"/>
  <c r="AJ19" i="25" s="1"/>
  <c r="AA19" i="25"/>
  <c r="AK18" i="25"/>
  <c r="AL18" i="25" s="1"/>
  <c r="AI18" i="25"/>
  <c r="AJ18" i="25" s="1"/>
  <c r="AA18" i="25"/>
  <c r="AK17" i="25"/>
  <c r="AI17" i="25"/>
  <c r="AJ17" i="25" s="1"/>
  <c r="AA17" i="25"/>
  <c r="AK16" i="25"/>
  <c r="AL16" i="25" s="1"/>
  <c r="AI16" i="25"/>
  <c r="AJ16" i="25" s="1"/>
  <c r="AA16" i="25"/>
  <c r="AK15" i="25"/>
  <c r="AL15" i="25" s="1"/>
  <c r="AI15" i="25"/>
  <c r="AA15" i="25"/>
  <c r="AK14" i="25"/>
  <c r="AL14" i="25" s="1"/>
  <c r="AI14" i="25"/>
  <c r="AJ14" i="25" s="1"/>
  <c r="AA14" i="25"/>
  <c r="AK13" i="25"/>
  <c r="AL13" i="25" s="1"/>
  <c r="AI13" i="25"/>
  <c r="AA13" i="25"/>
  <c r="AK12" i="25"/>
  <c r="AL12" i="25" s="1"/>
  <c r="AI12" i="25"/>
  <c r="AA12" i="25"/>
  <c r="AK11" i="25"/>
  <c r="AL11" i="25" s="1"/>
  <c r="AI11" i="25"/>
  <c r="AJ11" i="25" s="1"/>
  <c r="AA11" i="25"/>
  <c r="AK10" i="25"/>
  <c r="AI10" i="25"/>
  <c r="AJ10" i="25" s="1"/>
  <c r="AA10" i="25"/>
  <c r="H16" i="29" l="1"/>
  <c r="H28" i="29"/>
  <c r="AI8" i="29"/>
  <c r="AI23" i="29"/>
  <c r="Z23" i="29"/>
  <c r="Q23" i="29"/>
  <c r="H23" i="29"/>
  <c r="AI11" i="29"/>
  <c r="AI10" i="29"/>
  <c r="AI9" i="29"/>
  <c r="Z10" i="29"/>
  <c r="Z9" i="29"/>
  <c r="Z8" i="29"/>
  <c r="Q13" i="29"/>
  <c r="Q12" i="29"/>
  <c r="Q11" i="29"/>
  <c r="Q10" i="29"/>
  <c r="Q9" i="29"/>
  <c r="Q8" i="29"/>
  <c r="H15" i="29"/>
  <c r="H13" i="29"/>
  <c r="H14" i="29"/>
  <c r="H11" i="29"/>
  <c r="H12" i="29"/>
  <c r="H10" i="29"/>
  <c r="H9" i="29"/>
  <c r="H8" i="29"/>
  <c r="E8" i="29"/>
  <c r="AL198" i="25"/>
  <c r="D32" i="28"/>
  <c r="E32" i="28" s="1"/>
  <c r="AL205" i="25"/>
  <c r="D31" i="28"/>
  <c r="E31" i="28" s="1"/>
  <c r="AL194" i="25"/>
  <c r="D30" i="28"/>
  <c r="E30" i="28" s="1"/>
  <c r="AL278" i="25"/>
  <c r="D28" i="28"/>
  <c r="E28" i="28" s="1"/>
  <c r="AL296" i="25"/>
  <c r="D27" i="28"/>
  <c r="E27" i="28" s="1"/>
  <c r="AL283" i="25"/>
  <c r="D26" i="28"/>
  <c r="E26" i="28" s="1"/>
  <c r="AL276" i="25"/>
  <c r="D25" i="28"/>
  <c r="E25" i="28" s="1"/>
  <c r="AL265" i="25"/>
  <c r="D24" i="28"/>
  <c r="E24" i="28" s="1"/>
  <c r="AL247" i="25"/>
  <c r="D23" i="28"/>
  <c r="E23" i="28" s="1"/>
  <c r="AL234" i="25"/>
  <c r="D22" i="28"/>
  <c r="E22" i="28" s="1"/>
  <c r="AL209" i="25"/>
  <c r="D21" i="28"/>
  <c r="E21" i="28" s="1"/>
  <c r="AL186" i="25"/>
  <c r="D20" i="28"/>
  <c r="E20" i="28" s="1"/>
  <c r="AL178" i="25"/>
  <c r="D19" i="28"/>
  <c r="E19" i="28" s="1"/>
  <c r="AL175" i="25"/>
  <c r="D18" i="28"/>
  <c r="E18" i="28" s="1"/>
  <c r="AL173" i="25"/>
  <c r="D17" i="28"/>
  <c r="E17" i="28" s="1"/>
  <c r="AL166" i="25"/>
  <c r="D16" i="28"/>
  <c r="E16" i="28" s="1"/>
  <c r="AL152" i="25"/>
  <c r="D15" i="28"/>
  <c r="E15" i="28" s="1"/>
  <c r="AL147" i="25"/>
  <c r="D14" i="28"/>
  <c r="E14" i="28" s="1"/>
  <c r="AL129" i="25"/>
  <c r="D13" i="28"/>
  <c r="E13" i="28" s="1"/>
  <c r="AL125" i="25"/>
  <c r="D12" i="28"/>
  <c r="E12" i="28" s="1"/>
  <c r="AL116" i="25"/>
  <c r="D11" i="28"/>
  <c r="E11" i="28" s="1"/>
  <c r="AL88" i="25"/>
  <c r="D10" i="28"/>
  <c r="E10" i="28" s="1"/>
  <c r="AL81" i="25"/>
  <c r="D9" i="28"/>
  <c r="E9" i="28" s="1"/>
  <c r="AL91" i="25"/>
  <c r="D8" i="28"/>
  <c r="E8" i="28" s="1"/>
  <c r="AL74" i="25"/>
  <c r="D7" i="28"/>
  <c r="E7" i="28" s="1"/>
  <c r="AL62" i="25"/>
  <c r="D6" i="28"/>
  <c r="E6" i="28" s="1"/>
  <c r="AL42" i="25"/>
  <c r="D5" i="28"/>
  <c r="E5" i="28" s="1"/>
  <c r="AL38" i="25"/>
  <c r="D4" i="28"/>
  <c r="E4" i="28" s="1"/>
  <c r="AL17" i="25"/>
  <c r="D3" i="28"/>
  <c r="E3" i="28" s="1"/>
  <c r="AL10" i="25"/>
  <c r="D2" i="28"/>
  <c r="D17" i="29" l="1"/>
  <c r="D29" i="28"/>
  <c r="E2" i="28"/>
  <c r="D23" i="29" l="1"/>
  <c r="G17" i="29"/>
  <c r="E17" i="29"/>
  <c r="D33" i="28"/>
  <c r="E33" i="28" s="1"/>
  <c r="E29" i="28"/>
  <c r="D28" i="29" l="1"/>
  <c r="G23" i="29"/>
  <c r="E23" i="29"/>
  <c r="E28" i="29" l="1"/>
  <c r="G28" i="29"/>
</calcChain>
</file>

<file path=xl/sharedStrings.xml><?xml version="1.0" encoding="utf-8"?>
<sst xmlns="http://schemas.openxmlformats.org/spreadsheetml/2006/main" count="8136" uniqueCount="2617">
  <si>
    <t>PROCESO</t>
  </si>
  <si>
    <t>DIRECCIONAMIENTO ESTRATÉGICO</t>
  </si>
  <si>
    <t>Código</t>
  </si>
  <si>
    <t>DESF14</t>
  </si>
  <si>
    <t>FORMATO</t>
  </si>
  <si>
    <t>Reporte y Monitoreo Plan de Acción Institucional</t>
  </si>
  <si>
    <t>Versión</t>
  </si>
  <si>
    <t>AÑO:</t>
  </si>
  <si>
    <t>ALINEACIÓN INSTITUCIONAL</t>
  </si>
  <si>
    <t>REPORTE Y MONITOREO</t>
  </si>
  <si>
    <t>CONSOLIDADO</t>
  </si>
  <si>
    <t>OBJETIVO ESTRATÉGICO</t>
  </si>
  <si>
    <t>ACCIÓN ESTRATÉGICA</t>
  </si>
  <si>
    <t>PONDERACIÓN POR ACCIÓN ESTRATÉGICA</t>
  </si>
  <si>
    <t>OBJETIVO DE DESARROLLO SOSTENIBLE - ODS PRINCIPAL ASOCIADO</t>
  </si>
  <si>
    <t>INDICADOR TRANSFORMACIONAL</t>
  </si>
  <si>
    <t>DIMENSIÓN OPERATIVA DEL MIPG</t>
  </si>
  <si>
    <t>POLÍTICAS DE GESTIÓN Y DESEMPEÑO INSTITUCIONAL - MIPG</t>
  </si>
  <si>
    <t>ARTICULACIÓN PLANES DECRETO 612 DE 2018</t>
  </si>
  <si>
    <t>RESPONSABLE</t>
  </si>
  <si>
    <t>ACTIVIDAD</t>
  </si>
  <si>
    <t>PONDERACIÓN POR ACTIVIDAD</t>
  </si>
  <si>
    <t>CÓDIGO DE ACTIVIDAD</t>
  </si>
  <si>
    <t>INDICADOR</t>
  </si>
  <si>
    <t>ANUAL</t>
  </si>
  <si>
    <t>TRIMESTRAL I</t>
  </si>
  <si>
    <t>(1) EJECUCIÓN</t>
  </si>
  <si>
    <t>(2) OBSERVACIONES RESPONSABLE</t>
  </si>
  <si>
    <t>(3) SEGUIMIENTO</t>
  </si>
  <si>
    <t>DEPENDENCIA</t>
  </si>
  <si>
    <t>CÓDIGO DEPENDENCIA</t>
  </si>
  <si>
    <t>NOMBRE DEL INDICADOR</t>
  </si>
  <si>
    <t>FÓRMULA DE CÁLCULO</t>
  </si>
  <si>
    <t>UNIDAD DE MEDIDA</t>
  </si>
  <si>
    <t>PRESUPUESTO INVERSIÓN</t>
  </si>
  <si>
    <t>META</t>
  </si>
  <si>
    <t>DESCRIPCIÓN META</t>
  </si>
  <si>
    <t>PROGRAMACIÓN RECURSOS</t>
  </si>
  <si>
    <t>AVANCE FÍSICO</t>
  </si>
  <si>
    <t>AVANCE FINANCIERO</t>
  </si>
  <si>
    <t>OBSERVACIONES AL CUMPLIMIENTO</t>
  </si>
  <si>
    <t>OBSERVACIONES DE INCUMPLIMIENTO</t>
  </si>
  <si>
    <t>OBSERVACIONES PLANEACIÓN</t>
  </si>
  <si>
    <t>FÍSICO</t>
  </si>
  <si>
    <t>FINANCIERO</t>
  </si>
  <si>
    <t>RUBRO</t>
  </si>
  <si>
    <t>CCP</t>
  </si>
  <si>
    <t>VALOR ASIGNADO</t>
  </si>
  <si>
    <t>Valor</t>
  </si>
  <si>
    <t>%</t>
  </si>
  <si>
    <t>PENDIENTE EJECUTAR</t>
  </si>
  <si>
    <t>FACTORES INTERNOS</t>
  </si>
  <si>
    <t>FACTORES EXTERNOS</t>
  </si>
  <si>
    <t>ACCIÓN DE MEJORA</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</si>
  <si>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</si>
  <si>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8.5. Fortalecer la comunicación pública y estratégica para la promoción y divulgación de los temas
relacionados con salud y protección socia</t>
  </si>
  <si>
    <t>ODS 3. Salud y Bienestar</t>
  </si>
  <si>
    <t>5. Información y Comunicación</t>
  </si>
  <si>
    <t>5.2. Transparencia, acceso a la información pública y lucha contra la corrupción</t>
  </si>
  <si>
    <t>N/A</t>
  </si>
  <si>
    <t>Grupo de Comunicaciones</t>
  </si>
  <si>
    <t>Gestión de las Comunicaciones Públicas y Estratégicas</t>
  </si>
  <si>
    <t>Realizar procesos de diseño e impresión de piezas publicitarias</t>
  </si>
  <si>
    <t>1020-01</t>
  </si>
  <si>
    <t>Diseño e impresión de piezas publicitarias realizado</t>
  </si>
  <si>
    <t>(Número de piezas solicitadas / Número de piezas aprobadas)*100</t>
  </si>
  <si>
    <t>Porcentaje</t>
  </si>
  <si>
    <t>C-1901-0300-31</t>
  </si>
  <si>
    <t>C-1901-0300-31-0-1901002-02</t>
  </si>
  <si>
    <t>Diseños realizados</t>
  </si>
  <si>
    <t>Este proceso ha sido programado para ejecutar a partir del mes de mayo de 2023, se adelanta la estruccion del proceso de selección correspondiente para la ejecución de estos recursos.</t>
  </si>
  <si>
    <t xml:space="preserve"> El grupo de Comunicaciones No registra avance de la meta programada, sin embargo, informa que el proceso se encuentra en construcción, respecto a la ejecución financiera ésta no estaba programada. </t>
  </si>
  <si>
    <t>Realizar el monitoreo de la información publicada en los diferentes medios de comunicación</t>
  </si>
  <si>
    <t>1020-02</t>
  </si>
  <si>
    <t>Monitoreos realizados</t>
  </si>
  <si>
    <t xml:space="preserve">Número de monitoreos realizados </t>
  </si>
  <si>
    <t>Número</t>
  </si>
  <si>
    <t>Esta actividad quedó suspendida tras la terminación del contrato  de prestacion de servicios No. 590-2022, a la fecha se aldelanta su estructuración.</t>
  </si>
  <si>
    <t>El grupo de Comunicaciones No registra avance de la meta programada, sin embargo, informa que el proceso no avanzó por la terminación y de un contrato que la ejecutaba y el nuevo se encuentra en construcción, respecto a la ejecución financiera ésta no estaba programada.</t>
  </si>
  <si>
    <t xml:space="preserve">Realizar la producción y creatividad de las piezas de televisión, radio e internet. </t>
  </si>
  <si>
    <t>1020-03</t>
  </si>
  <si>
    <t>Producciones audiovisuales realizadas</t>
  </si>
  <si>
    <t>(Número de producciones audiovisuales realizadas / Número de producciones audiovisuales solicitadas)*100</t>
  </si>
  <si>
    <t>C-1901-0300-31-0-1901136-02</t>
  </si>
  <si>
    <t>Programación realizada</t>
  </si>
  <si>
    <t>Este proceso segun el Plan de adquicisiones esta previsto adelantar para el mes de junio de 2023. Se esta adelantantando la estructuración del proceso para adelantar el proceso de seleccion correspodneinte.</t>
  </si>
  <si>
    <t xml:space="preserve"> No se programó meta física ni financiera para el trimestre en seguimiento, sin embargo, se informa que se esta adelantando el proceso </t>
  </si>
  <si>
    <t xml:space="preserve">Planificar y divulgar en medios de comunicación estrategias de comunicación en salud y protección social. </t>
  </si>
  <si>
    <t>1020-04</t>
  </si>
  <si>
    <t>Plan de medios ejecutado</t>
  </si>
  <si>
    <t>(Número de estrategias de comunicación divulgadas / Número de estrategias de comunicación programadas)*100</t>
  </si>
  <si>
    <t>Este contrato estaba programado para el mes de abril de 2023,  no fue posible su estructuración en razon a la terminación anticipada del contrato 590-2022,  el cual tenia a su cargo su estructuración, por lo que se modificó la fecha para junio de 2023</t>
  </si>
  <si>
    <t>Factores internos</t>
  </si>
  <si>
    <t>Implementar acciones de comunicación</t>
  </si>
  <si>
    <t>1020-05</t>
  </si>
  <si>
    <t>Acciones de comunicación implementadas</t>
  </si>
  <si>
    <t>No de acciones de comunicación implementadas</t>
  </si>
  <si>
    <t>Boletines de prensa publicados, intranet,  redes sociales y diseño</t>
  </si>
  <si>
    <t>Se hicieron mas de 1,000 publicaciones entre  acutualizaciones al Salunet, piezas graficas, notas Minsalud, Ppiezas graficas campañas, boletines de prensa y publicaciones en redes sociales.</t>
  </si>
  <si>
    <t>La dependencia registra un cumplimiento de la meta por encima de lo programado, mientras que en lo que se refiere al avance financiero registra un avance del 61,48%</t>
  </si>
  <si>
    <t>Mantenimiento de equipos audiovisuales</t>
  </si>
  <si>
    <t>1020-06</t>
  </si>
  <si>
    <t>Mantenimiento de equipos realizado</t>
  </si>
  <si>
    <t>No de mantenimientos realizados</t>
  </si>
  <si>
    <t>NA</t>
  </si>
  <si>
    <t xml:space="preserve"> No se programó meta para el trimestre en seguimiento </t>
  </si>
  <si>
    <t>Apoyo logistico a las acciones de comunicación</t>
  </si>
  <si>
    <t>1020-07</t>
  </si>
  <si>
    <t>Apoyo logístico realizado</t>
  </si>
  <si>
    <t>(No de apoyos logísticos realizados/No de apoyos logísticos realizados)*100</t>
  </si>
  <si>
    <t xml:space="preserve"> La meta programada no se cumplió </t>
  </si>
  <si>
    <t>8.7. Fortalecer la capacidad institucional en todos sus frentes para generar mejores indicadores de
gestión y resultados</t>
  </si>
  <si>
    <t>2. Direccionamiento estratégico y planeación</t>
  </si>
  <si>
    <t>2.1. Planeación Institucional</t>
  </si>
  <si>
    <t>Grupo de Cooperación y Relaciones Internacionales</t>
  </si>
  <si>
    <t>Gestión de Cooperación y Relaciones Internacionales</t>
  </si>
  <si>
    <t>Realizar seguimiento a compromisos internacionales del sector Salud y Protección Social</t>
  </si>
  <si>
    <t>1030-01</t>
  </si>
  <si>
    <t>Seguimientos a compromisos internacionales del sector Salud y Protección Social realizados</t>
  </si>
  <si>
    <t>Suma de seguimientos a compromisos internacionales del sector Salud y Protección Social realizados</t>
  </si>
  <si>
    <t>C-1999-0300-12</t>
  </si>
  <si>
    <t>C-1999-0300-12-0-1999054-02</t>
  </si>
  <si>
    <t>Se realizó seguimiento a las iniciativas de cooperación internacional del Ministerio, a través la Matriz de compromisos internacionales DESF10 y la   Agenda anual de relaciones internacionales GCRF01
Así mismo se adelantó  el proceso contractual  frente a los procesos correspondientes en el MSPS para la vinculación del talento humano correspondiente para la ejecución de actividades del  GCRIque corresponden para iniciar en el II trimestre para los meses de mayo y junio de la vigencia 2023.
Se realizó el reporte de avance mensual en la plataforma PIIP dentro de los tiempos establecidos de los periodos de enero y febrero de 2023, del proyecto BPIN 2018011000183 del grupo de Cooperación y Relaciones Internacionales.
Se inicio con la elaboración y presentación de la actualización de la cadena de valor  en los costos de las actividades del proyecto BPIN 2018011000183.
Se  inicio con la elaboración y reporte del anteproyecto para la vigencia 2024.</t>
  </si>
  <si>
    <t>Los recursos no ejecutados en este trimestre corresponden al pago de honorarios del mes de marzo de 2023 que se encuentran comprometidos y que su obligación se verá  reflejada en el reporte de SIIF mes de abril  de 2023</t>
  </si>
  <si>
    <t xml:space="preserve"> De acuerdo con lo reportado se esperaba un avance del 100%, sin embargo, se llego al 66,67% debido al no pago a tiempo de los honorarios de marzo. Se espera cumplir en abril con el pago de lo obligado. </t>
  </si>
  <si>
    <t>Representar al sector Salud y Protección Social en los eventos internacionales prioritarios para el posicionamiento de los intereses del país en asuntos del Sector</t>
  </si>
  <si>
    <t>1030-02</t>
  </si>
  <si>
    <t xml:space="preserve">Espacios internacionales desarrollados para el posicionamiento de los intereses nacionales en escenarios regionales y globales de salud </t>
  </si>
  <si>
    <t>No. de eventos internacionales de alto nivel en salud acompañados / No. de eventos internacionales de alto nivel en salud programados</t>
  </si>
  <si>
    <t xml:space="preserve"> Eventos internacionales de alto nivel acompañados</t>
  </si>
  <si>
    <t xml:space="preserve">Se asistió a las reuniones que fueron convocadas en el marco de la participación en escenarios globales de importancia estratégica, tales como la Organización para la Cooperación y el Desarrollo Económicos (OCDE).
Se participó en espacios de articulación con la Misión OCDE y DNP, Mesa de trabajo del Proyecto Reset alcohol Colombia.
Se gestionó revisión técnica del Memorando de Entendimiento entre MSPS y Médicos del Mundo.
Se gestionó participación del MSPS en la reunión preparatoria interinstitucional para la III Comixta de Drogas Colombia-Bolivia
</t>
  </si>
  <si>
    <t xml:space="preserve">Los recursos no ejecutados en este trimestre corresponden al pago de honorarios del mes de marzo de 2023 que se encuentran comprometidos y que su obligación se vera en el reporte de SIIF mes de abril.
Se realizará la revisión al saldo  que se presentan en viáticos y Tiquetes con el fin de identificar si las metas trimestrales deben ajustarse.
</t>
  </si>
  <si>
    <t>Se presenta un avance inferior al 50% de lo programado, sin embargo, de acuerdo a lo presentado en la acción de mejora este avance mejorará con el pago de las obligaciones de honorarios del mes de marzo.
Impotante que el siguiente reporte se informé sobre la revisión del saldo  que se presentan en viáticos y Tiquetes para saber si se requirió ajustar las metas trimestrales.</t>
  </si>
  <si>
    <t>Preparar la participación en escenarios internacionales del sector Salud y Protección Social</t>
  </si>
  <si>
    <t>1030-03</t>
  </si>
  <si>
    <t>Documentos de insumos e instrucciones elaborados</t>
  </si>
  <si>
    <t>No. de documentos de insumos e instrucciones elaborados / No. de documentos de insumos e instrucciones requeridos</t>
  </si>
  <si>
    <t>Se apoyó la organización, formación de agenda y gestión de espacios para la participación del señor viceministro de Salud Pública y Prestación de Servicios, Jaime Urrego, en su calidad de representante de Colombia ante el Consejo Ejecutivo 152 de la Organización Mundial de la Salud.
Se apoyó en la elaboración de la versión final del proyecto de la resolución presentada por Colombia ante el Consejo Ejecutivo de la OMS, para la prevención de la deficiencia de micronutrientes, la espina bífida y otros defectos del tubo neural.</t>
  </si>
  <si>
    <t>Elaborar la agenda internacional del Sector Salud y Protección Social, para garantizar la coordinación de la participación en esta</t>
  </si>
  <si>
    <t>1030-04</t>
  </si>
  <si>
    <t>Agenda internacional elaborada y actualizada</t>
  </si>
  <si>
    <t>No. de actualizaciones de la agenda internacional realizadas / No. de actualizaciones de la agenda internacional planeadas</t>
  </si>
  <si>
    <t>C-1999-0300-12-0-1999055-02</t>
  </si>
  <si>
    <t>Agenda internacional elaborada</t>
  </si>
  <si>
    <t>Se coordinó y participó en los espacios con el Programa Comunidades Saludables y las direcciones y oficinas del Ministerio, con el objetivo de revisar el plan operativo del programa y alinear el mismo a las líneas estratégicas del gobierno. En este marco, se realizó la actualización del estado de implementación del año 4 del programa, y se presentó la misma al Viceministro de salud pública, con el objetivo de socializar los mas recientes avances en el marco del programa. 
Se participó y gestionó insumos para participar en las reuniones preparatorias del Diálogo de Alto Nivel con Estados Unidos.
Se prepararon los insumos para la realización de la Misión de la OPS/OMS en apoyo al proceso de reforma.
Se acompañaron las reuniones preparatorias para la realización de la Misión de la OPS/ OMS.</t>
  </si>
  <si>
    <t xml:space="preserve">Realizar negociaciones de cooperación internacional en temas de salud y protección social con fuentes tradicionales </t>
  </si>
  <si>
    <t>1030-05</t>
  </si>
  <si>
    <t>Instrumentos de cooperación internacional con fuentes  tradicionales  suscritos</t>
  </si>
  <si>
    <t>No. de instrumentos de cooperación internacional con  fuentes tradicionales suscritos / No. de instrumentos de cooperación con fuentes tradicionales suscritos</t>
  </si>
  <si>
    <t>Instrumentos de cooperación internacional en gestión o suscritos</t>
  </si>
  <si>
    <t>El grupo de cooperación  y relaciones internacionales  asumio las actividades con el fin de garantizar  el cumplimiento de los compromisos adquiridos y metas planteadas en el proyecto en la ejecución  para esta actividad en el primer trimestre así:
UNICEF: Se avanzó en la ejecución del plan de trabajo acordado con UNICEF para el fortalecimiento del PAI. En particular se avanzó a la contratación de los consultores que impulsarán  las lineas de acción del plan de trabajo y en los procesos de identificación y compra de insumos para dotar espacios para la aplicación y conservación de vacunas en el nivel nacional y territorial.
AFD: Se apoyó la articulación con la AFD, Dirección deMedicamentos e INVIMA para poder coordinar la cooperación con la AFD. Se adelantó espacio de coordinación con la AFD para hacer seguimiento a las iniciativas de cooperación. 
Se llevó a cabo reunión con la  Agencia Francesa de Desarrollo AFD con el fin de buscar medidas de  apoyo con el préstamo para el próximo año y el apoyo del técnico para apoyar la Dirección de Medicamentos</t>
  </si>
  <si>
    <t>Se realizó todo el proceso contractual para  la consecución del profesional a cargo de desarrollar para el cumplimiento de las actividades designadas, en el proceso final para legalizar la contratación el profesional desistió de aceptar el contrato.</t>
  </si>
  <si>
    <t>Los recursos no ejecutados en este trimestre se redistribuyeron con el fin de fortalecer las  actividades y  el posicionamiento de la cooperación y relaciones internacionales. 
Lo cual se llevo a cabo a través del inicio de solicitud de  actualización de la cadena de valor y su respectiva justificación.</t>
  </si>
  <si>
    <t xml:space="preserve"> No se cumplió con la meta financiera y fisica del trimestre programado, sin embargo, se presenta una acción de mejora que permitirá dar cumplimiento. </t>
  </si>
  <si>
    <t>Realizar seguimiento a iniciativas de cooperación del sector Salud y Protección Social</t>
  </si>
  <si>
    <t>1030-06</t>
  </si>
  <si>
    <t>Seguimientos a iniciativas de cooperación del sector Salud y Protección Social realizados</t>
  </si>
  <si>
    <t>Suma de seguimientos a iniciativas de cooperación del sector Salud y Protección Social realizados</t>
  </si>
  <si>
    <t>Se apoyó la convocatoria para el evento sobre la reforma a salud en socialización a los cooperantes.
Se apoya la gestión de la reunión con el Embajador de Emiratos Árabes y la negociación de Mou con India.
Se gestionó reuniones con el Embajador de China, y con la Embajada de Japón en materia de la resolución de sodio.
En articulación con la Cancillería y UNGRD se encuentra realizando gestiones para el llamado de urgencia que realizó Siria en ocasión del terremoto en el mes de febrero. De igual forma, está acompañando la gestión para apoyar a la Dirección de PyP en materia de Artémeter.
Se realiza acompañamiento al anuncio de la Embajada de Emiratos Árabes frente al ofrecimiento de construcción de un hospital en La Guajira. Esto, se está articulando con la Dirección de Prestación de Servicios.
Se  apoyan gestiones para la donación en el marco delacuerdo de Japon paravacuna de viruela símica y de la misión delGobierno de EmiratosÁrabes Unidos en elmarco del ofrecimientode la construcción de un hospital.</t>
  </si>
  <si>
    <t>Realizar alianzas estratégicas de cooperación en temas de salud y protección social, con socios no tradicionales</t>
  </si>
  <si>
    <t>1030-07</t>
  </si>
  <si>
    <t>Alianzas estratégicas de cooperación en temas de salud y protección social con socios no tradicionales realizadas</t>
  </si>
  <si>
    <t>No. de alianzas estratégicas de cooperación en temas de salud y protección social con socios no tradicionales realizadas / No. de alianzas estratégicas de cooperación en temas de salud y protección social con socios no tradicionales  identificadas</t>
  </si>
  <si>
    <t>Alianzas estratégicas de cooperación en temas de salud y protección social con socios no tradicionales en gestión o realizadas</t>
  </si>
  <si>
    <t>Gestión y coordinación Misión de identificación nuevo crédito BID, Misión de identificación CO-L1286, realizada en las oficinas del BID el 16 de enero de 2023.
Gestión y envío de las invitaciones para el evento de la "Mesa de aliados del sector privado para fortalecer el sistema de salud colombiano en el marco del modelo de APS - predictivo y preventivo – programa comunidades saludables.
Se lideró la organización de la Misión de identificación para la operación del crédito con la Banca Multilateral. De igual forma, acompañó y gestionó espacios bilaterales con las direcciones técnicas para avanzar en la construcción de los indicadores del crédito.
Se acompañó laorganización y coordinación con la OTIC para el taller Medicióndel uso de TIC en elsector Salud en Colombia - CETIC  en articulación con el BID.
Se realiza  acompañamiento con el relacionamiento con la Banca Multilateral, en acciones como el seguimiento al crédito anterior,acompañamiento a las áreas técnicas.</t>
  </si>
  <si>
    <t>1. Construir un sistema nacional de salud único garantista, de calidad, universal, gratuito y obligatorio mediante el diseño e implementación de  la reforma estructural de la salud   para garantizar el derecho humano fundamental a la salud</t>
  </si>
  <si>
    <t>1.3. Construir el proyecto de reforma con paraticipación activa de la sociedad</t>
  </si>
  <si>
    <t>3. Gestión con valores para resultados</t>
  </si>
  <si>
    <t>3.5. Mejora Normativa</t>
  </si>
  <si>
    <t>Dirección Jurídica</t>
  </si>
  <si>
    <t>Gestión Jurídica</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</si>
  <si>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</si>
  <si>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</si>
  <si>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</si>
  <si>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posicion tecnica institucional radicados en la Dirección Jurídica durante el trimestre</t>
  </si>
  <si>
    <t>Numero de Conceptos institucionales avalados por la Direccion Jurídica</t>
  </si>
  <si>
    <t>El indicador es 26/22 y se le suman 5 que quedaron pendientes del trimestre anterior para un total de 27.  lo que se recibe en los ultimos dias del mes su analisis y estudio se realiza dentro del mes siguiente sin que implique extemporaneidad. solo un profesional del grupo de asuntos reglamentarios se encarga de la preparación de los conceptos institucionales a los proyectos de ley de interés del sector .es usual que los conceptos técnicos lleguen desactualizados conforme a la última actuación del congreso de la republica y se espera el último texto para ajustarlo o devolverlo</t>
  </si>
  <si>
    <t xml:space="preserve">Se cumplió con la meta programada </t>
  </si>
  <si>
    <t xml:space="preserve">Revisar desde el punto de vista juridico los proyectos de actos administrativos radicados en la Direccion Jurídica </t>
  </si>
  <si>
    <t>1100-02</t>
  </si>
  <si>
    <t>Proyectos de Actos administrativos revisados</t>
  </si>
  <si>
    <t>Número de proyectos de actos administrativos revisados y ajustados jurídicamente, remitidos para Vo Bo del area técnica o devueltos / total de proyectos de actos administrativos radicados para estudio durante el trimestre</t>
  </si>
  <si>
    <t xml:space="preserve">Numero  de  proyectos de actos administrativos  revisados y ajustados para ser remitidos al area tecnica  con V°B° o devueltos por  de la Direccion Jurídica </t>
  </si>
  <si>
    <t>El indicador es 151/124. para un total de 177 sumando el saldo del trimestre  anterior (53). lo que se recibe en los ultimos dias del mes se tramite en el mes siguiente sin que ello implique incumplimiento por parte de la direccion ni extemporaneidad</t>
  </si>
  <si>
    <t>Se cumpió con la meta fisica progamada.</t>
  </si>
  <si>
    <t xml:space="preserve">Atender las Consultas de orden juridico radicadas en la Direccion Jurídica efectuadas por terceros o dependencias del Ministerio </t>
  </si>
  <si>
    <t>1100-03</t>
  </si>
  <si>
    <t>Consultas atendidas</t>
  </si>
  <si>
    <t>Número de consultas resueltas dentro de termino /Total de consultas resueltas en el trimestre</t>
  </si>
  <si>
    <t>Numero de Consultas atendidas  dentro termino</t>
  </si>
  <si>
    <t>El indicador es 338/338 .se tramitaron 338 las cuales fueron atendidas dentro de oportunidad</t>
  </si>
  <si>
    <t>Se dió cumplimiento a la meta fisica programada</t>
  </si>
  <si>
    <t xml:space="preserve">Publicar mensulamente en la pagina web el Boletin Juridico </t>
  </si>
  <si>
    <t>1100-04</t>
  </si>
  <si>
    <t>Boletín jurídico publicado</t>
  </si>
  <si>
    <t xml:space="preserve">No de Boletines jurídicos publicados </t>
  </si>
  <si>
    <t>Documento</t>
  </si>
  <si>
    <t>Publicacion de Boletin en pagina web</t>
  </si>
  <si>
    <t xml:space="preserve">Se publicaron 3 boletines </t>
  </si>
  <si>
    <t>se cumplió con lameta de los bloetines programada</t>
  </si>
  <si>
    <t>3.4. Defensa jurídica</t>
  </si>
  <si>
    <t xml:space="preserve">Atender las Tutelas, fallos e incidentes  en las cuales se vincula al Ministerio de Salud y Proteccion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</si>
  <si>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</si>
  <si>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</si>
  <si>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</si>
  <si>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</si>
  <si>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El indicador es 7716/7750 para un total de 7781 sumando un saldo de (66) del trimestre anterior que quedaron pendientes. Lo que se recibe en los ultimos dias del mes se tramite dentro del mes siguientes se tramitaron asuntos radicados en el mes anterior</t>
  </si>
  <si>
    <t>Se dió cumplimiento al número de peticiones programada.</t>
  </si>
  <si>
    <t xml:space="preserve">Evaluar  el cumplimiento de los  terminos fijados por los despachos judiciales </t>
  </si>
  <si>
    <t>1100-06</t>
  </si>
  <si>
    <t>Número de asuntos  (tutelas,incidentes, fallos) atendidos dentro de termino/Total asuntos tramitados durante el trimestre</t>
  </si>
  <si>
    <t>Tutelas Fallos e Incidentes resueltos dentro de termino</t>
  </si>
  <si>
    <t>El indicador es 7564/7716 .la respuesta fuera de termino en algunos casos obedece a que se requiere información de otras areas y como los términos son tan cortos humanamente es imposible cumplir con el termino por fallas en el sistema orfeo</t>
  </si>
  <si>
    <t>Se cumple con la meta programada</t>
  </si>
  <si>
    <t xml:space="preserve">Hacer seguminento al sentido del fallo en aquellos procesos que finalizan </t>
  </si>
  <si>
    <t>1100-07</t>
  </si>
  <si>
    <t>Informe sobre procesos judiciales terminados indicando el sentido del fallo</t>
  </si>
  <si>
    <t xml:space="preserve">Informe Mensual de procesos fallados indicando el sentido del mismo </t>
  </si>
  <si>
    <t>Numero</t>
  </si>
  <si>
    <t xml:space="preserve">informe de procesos fallados </t>
  </si>
  <si>
    <t xml:space="preserve">Mensualmente se elabora el informe de procesos fallados </t>
  </si>
  <si>
    <t>Se cumplió con la meta de informes progrmada.</t>
  </si>
  <si>
    <t xml:space="preserve">Controlar el cumplimiento de terminos en la respuesta a segundas instancias en procesos disciplinarios  </t>
  </si>
  <si>
    <t>1100-08</t>
  </si>
  <si>
    <t xml:space="preserve">Cumplimiento de terminos en el tramite de la  segunda instancia en procesos disciplinarios </t>
  </si>
  <si>
    <t>Número de recurso de apelación de procesos disciplinarios  resueltos en término/ Total de recursos resueltos durante el trimestre</t>
  </si>
  <si>
    <t xml:space="preserve"> Recursos de apelacion de procesos disciplinarios resueltos en termino</t>
  </si>
  <si>
    <t>El indicador es 0/0</t>
  </si>
  <si>
    <t>No se presentaron recursos en este periodo.</t>
  </si>
  <si>
    <t xml:space="preserve">Realizar el Recaudo a traves de Juridiccion Coactiva </t>
  </si>
  <si>
    <t>1100-09</t>
  </si>
  <si>
    <t>Monto del Recaudo efectuado por cobro coactivo</t>
  </si>
  <si>
    <t>Recursos recaudados en la vigencia</t>
  </si>
  <si>
    <t>Pesos</t>
  </si>
  <si>
    <t xml:space="preserve">Recaudo de cartera realizado en procesos coactivos </t>
  </si>
  <si>
    <t>Durante el trimestre se logró superar la meta en cuanto a recaudo debido a la gestión de cobro realizada por el grupo coactivo</t>
  </si>
  <si>
    <t>Se superó la meta de recaudo progrmada</t>
  </si>
  <si>
    <t>3.8. Servicio al ciudadano</t>
  </si>
  <si>
    <t>Patrimonios Autónomos y Entidades Liquidadas</t>
  </si>
  <si>
    <t>Atender derechos de peticion relacionados con entidades liquidadas</t>
  </si>
  <si>
    <t>1100-10</t>
  </si>
  <si>
    <t>Derechos de petición  aendidos y que estan relacionados con Entidades Liquidadas</t>
  </si>
  <si>
    <t>Numero de derechos de péticion resueltos en el grupo de entidades liquidadas/ Total de derechos de peticion radicados en el grupo de entidades liquidadas durante el trimestre</t>
  </si>
  <si>
    <t xml:space="preserve"> Derechos de péticion resueltos</t>
  </si>
  <si>
    <t>El indicador es 880/732    se resolvieron los derechos de petición que habían quedado pendientes en el trimestre anterior</t>
  </si>
  <si>
    <t>Se superó la meta de derechos  de petición progrmada.</t>
  </si>
  <si>
    <t>Expedir Certificaciones laborales de ex-trabajadores de las  entidades liquidadas</t>
  </si>
  <si>
    <t>1100-11</t>
  </si>
  <si>
    <t xml:space="preserve">Expedicion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</si>
  <si>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</si>
  <si>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</si>
  <si>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El indicador es 176/208 Lo que se recibe llos ultimos dias del mes  se tramitan en el mes siguiente </t>
  </si>
  <si>
    <t xml:space="preserve">El indicador fisico  del periodo es menor al  programado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</si>
  <si>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</si>
  <si>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1100-12</t>
  </si>
  <si>
    <t>Turnos de orden secuencial de pagos estudiados</t>
  </si>
  <si>
    <t xml:space="preserve">Numero de Turnos de  orden secuencial estudiados / Total de Turnos  de orden secuencial asignados en reparto durante el trimestre
</t>
  </si>
  <si>
    <t xml:space="preserve">Turnos de orden secuencial asignados y estudiados </t>
  </si>
  <si>
    <t xml:space="preserve">Se cumplo con la meta señalada, se sestudiaron todos los turnos asignados </t>
  </si>
  <si>
    <t>Atender derechos de peticion de patrimonios autonomos</t>
  </si>
  <si>
    <t>1100-13</t>
  </si>
  <si>
    <t xml:space="preserve">Derechos de Petición  atendidos que tiene relacion con Patrimonios Autonomos  </t>
  </si>
  <si>
    <t>Numero de derechos de péticion resueltos en el grupo de patrimonios autónomos/ Total de derechos de peticion radicados en el grupo de patrimonios autónomos durante el trimestre</t>
  </si>
  <si>
    <t>Derechos de peticion de patrimonios autónomos resueltos</t>
  </si>
  <si>
    <t xml:space="preserve">El indicador es 305/309 . se cumplio con la meta señalada </t>
  </si>
  <si>
    <t>Se cumple con la meta de de derechos de petición señlada.</t>
  </si>
  <si>
    <t>3.1. FortalecimientoOrganizacional y Simplificación de Procesos</t>
  </si>
  <si>
    <t>Realizar Seguimiento y Supervisión a los informes Contratos de Fiducia Mercantil</t>
  </si>
  <si>
    <t>1100-14</t>
  </si>
  <si>
    <t>Seguimiento y Supervisión a informes presentados en virtud de los Contratos de Fiducia Mercantil</t>
  </si>
  <si>
    <t>Numero de comunicación dirigida a la Fiduciarias con aceptación y/o rechazo del informe y observaciones correspondientes realizados</t>
  </si>
  <si>
    <t>Comunicaciones de supervisión</t>
  </si>
  <si>
    <t>Se cumple con la meta. Hacen falta las observaciones al cumplimiento.</t>
  </si>
  <si>
    <t xml:space="preserve">8.2.  Fortalecer los sistemas de gestión del ministerio con base en las dimensiones del Modelo Integrado
de Planeación y Gestión. </t>
  </si>
  <si>
    <t>1. Talento humano</t>
  </si>
  <si>
    <t>1.1. Gestión Estratégica del Talento Humano</t>
  </si>
  <si>
    <t>Oficina Asesora de Planeación y Estudios Sectoriales</t>
  </si>
  <si>
    <t>Sistema de Gestión y mejoramiento institucional</t>
  </si>
  <si>
    <t xml:space="preserve">Desarrollar actividades de sensibilización a los servidores públicos en temas del SIG/MIPG </t>
  </si>
  <si>
    <t>1200-01</t>
  </si>
  <si>
    <t>Actividades desarrolladas</t>
  </si>
  <si>
    <t>Número de actividades desarrolladas</t>
  </si>
  <si>
    <t xml:space="preserve">Unidad </t>
  </si>
  <si>
    <t>C-1999-0300-9</t>
  </si>
  <si>
    <t>C-1999-0300-9-0-1999059-02</t>
  </si>
  <si>
    <t>Socialización Modelo Integrado de Planeación y Gestión</t>
  </si>
  <si>
    <t>Con respecto a la meta, se cumple mediante el  desarrollo de la socialización al Modelo Integrado de planeación y gestión el día 29 de marzo de 2023 a líderes y faclitadores de los procesos del sistema integrado de gestión con un total de 48 participantes. 
Los resultados del cumplimiento al avance financiero fueron del 82,64% debido a que no se tuvo en cuenta en la programación, que en el primer trimestre se obliga unicamente lo correspondiente a 2 meses de los contratos que se tienen para esta actividad.</t>
  </si>
  <si>
    <t>El Grupo de Desarrollo Organizacional reporta cumplimiento de 100% para la meta programada en el 1er trimestre de 2023, y cumplimiento del 82,64% de ejecución financiera. Se sugiere revisar si se requiere ajuste a la distribución de recursos según este resultado</t>
  </si>
  <si>
    <t>Desarrollar las actividades para la implementación del Modelo Integrado de Planeción y Gestión y del SIG</t>
  </si>
  <si>
    <t>1200-02</t>
  </si>
  <si>
    <t>Porcentaje de ejecución acumulado</t>
  </si>
  <si>
    <t>(Porcentaje programado por trimestre x Porcentaje acumulado de actividades realizadas para el mantenimiento del MIPG y SIG / 100)</t>
  </si>
  <si>
    <t>C-1999-0300-9-0-1999061-02</t>
  </si>
  <si>
    <t>Cumplimiento de las actividades ejecutadas del cronograma general de actividades SIG en el periodo</t>
  </si>
  <si>
    <t>El avance de esta actividad hace referencia a los resultados obtenidos en el cronograma general definido por parte del grupo las cuales buscan desarrollar actividades para el mantenimiento y fortalecimiento del SIG/ MIPG, para el I trimestre se obtiene de acuerdo a las actividades programasdas vs las ejecutadas.   A continuación se describen algunas de las actividades desarrolladas en el período: •	Se diligenció el archivo de Excel correspondiente a las políticas de FURAG con la información de lo respondido en la vigencia 2021, el cual se remitió a Líderes de política para que dieran respuesta conforme a los resultados de la vigencia 2022.
•Se realizó la solicitud de monitoreo de riesgos a los procesos correspondiente al IV trimestre de 2022, lo que incluye diligenciamiento del acta de cierre de los riesgos vigencia 2022 y su actualización conforme a las observaciones de la oficina de control interno para la vigencia 2023.
•Se formuló el Plan de trabajo de racionalización de trámites para el MSPS de la vigencia 2023. 
•Se actualizó el inventario de trámites modelo con sus responsables asignados
•Se revisó metodológicamente la actualización de las fichas de productos y servicios de los procesos que tienen identificados productos y servicios en el formato ASIF30. 
•Se acompañó y revisó metodológicamente la actualización de la oferta institucional en el formato ASIF32 en los procesos misionales.
•Se elaboró y publicó en la intranet y el plan de comunicaciones SIG 2023.
•Se solicito el reporte del IV trimestre de indicadores de gestión a todos los procesos.
•Se elaboró informe de Indicadores de gestión por procesos.
•Se realizó Capacitación de Modulo de Indicadores MiGestión al grupo de Seguimiento y grupo de desarrollo organizacional, con el fin de resolver inquietudes para la implementación de nuevas herramientas de seguimiento como Sinergia, Sisconpes, SIIPO en el aplicativo de MiGestión.
•Se validaron y publicaron de un total 40 documentos tanto en Migestión, Saludnet y Página web. 
•Se realizó la actualización de logos y línea grafica (sin cambio de versión) de los documentos conforme al cronograma establecido.
•Se gestiono la publicación de diferentes documentos en Saludnet (informes, plan de comunicaciones, PAAC, entre otros)
•Se realizó acompañamiento y asesoría en la revisión y actualización de riesgos de corrupción.
•Se realizó acompañamiento y asesoría en la construcción de la propuesta del Plan Anticorrupción y Atención al Ciudadano
•Se elaboró y presento el informe de monitoreo de riesgos del IV trimestre de 2022.
•Se elaboró informe del cuarto trimestre de Producto No Conforme del 2022.
•Se realizó reunión preparatoria para la presentación del programa de auditoria interna SIG 2023 ante el CICCI.  
La diferencia en el avace fínanciero se debe a que en el mes de enero debería haber ingresado 3 contratistas que se encontraban pendiente y  por temas contractuales ingresaron 2 en febrero y 1 uno a finales de marzo, lo cual afecto la ejecución financiera.</t>
  </si>
  <si>
    <t>El Grupo de Desarrollo Organizacional reporta cumplimiento de 96% para la meta programada en el 1er trimestre de 2023, y cumplimiento del 84,29% de ejecución financiera. Se sugiere revisar si se requiere ajuste a la distribución de recursos según este resultado</t>
  </si>
  <si>
    <t>Realizar Auditoria de Seguimiento al Sistema de Gestión de Calidad</t>
  </si>
  <si>
    <t>1200-03</t>
  </si>
  <si>
    <t>Auditoría realizada</t>
  </si>
  <si>
    <t>Número de auditorías programadas</t>
  </si>
  <si>
    <t>Esta actividad se encuentra programada para el tercer trimestre</t>
  </si>
  <si>
    <t>Actividad no programada para este periodo</t>
  </si>
  <si>
    <t>6. Gestión del conocimiento y la innovación</t>
  </si>
  <si>
    <t>6.1. Gestión del conocimiento y la innovación</t>
  </si>
  <si>
    <t>Direccionamiento Estratégico</t>
  </si>
  <si>
    <t>Realizar los seminarios  "Diálogos en Salud"  en los temas de salud y Protección Social</t>
  </si>
  <si>
    <t>1200-04</t>
  </si>
  <si>
    <t>Seminarios realizados</t>
  </si>
  <si>
    <t xml:space="preserve">Número de seminarios realizados </t>
  </si>
  <si>
    <t>Durante el primer trimestre de 2023, se realizaron dos sesiones de Diálogos en Salud, en modalidad virtual:
- Uso controlado de la amalgama dental (270 asistentes)
- Control del cáncer de cuello uterino (330 asistentes)</t>
  </si>
  <si>
    <t>Según lo reportado por el Grupo de Estudios Sectoriales de la OAPES, se cumplió la meta física en 100% realizando dos sesiones de Dialogos en Salud. Actividad sin recursos programados</t>
  </si>
  <si>
    <t>Desarrollar los estudios, evaluaciones e investigaciones,  y  otros aprobados en la agenda 2023 (según fases)</t>
  </si>
  <si>
    <t>1200-05</t>
  </si>
  <si>
    <t>Estudios, evaluaciones e investigaciones relizados</t>
  </si>
  <si>
    <t>Porcentaje de estudios, evaluaciones e investigaciones relizados</t>
  </si>
  <si>
    <t>C-1999-0300-10</t>
  </si>
  <si>
    <t>C-1999-0300-10-0-1999054-02</t>
  </si>
  <si>
    <t xml:space="preserve">Porcentaje ponderado de avance de cuatro productos aprobados en el marco la Agenda 2023 </t>
  </si>
  <si>
    <t>Se adelantan las acciones relacionadas con los siguientes estudios y evaluaciones (4 en total):
- Evaluación ex post de la aplicación del reglamento técnico que establece los límites máximos de fósforo y la biodegradabilidad de los tensoactivos presentes en detergentes y jabones (objetivo y alcance, objetivos específicos y alternativos, aplicación de la metodología DELPHI, cuestionario final de criterios económico, salud, ambiente y normativo y modelo piloto del análisis jerárquico de procesos)
- Estudio sostenibilidad financiera de las Entidades Administradoras de Planes de Beneficios – EAPB (construcción del estudio de caso de la EAPB Sanitas, con el histórico de asignaciones, simulación financiera de efectos de distribución de EAPBs en insolvencia).
- Evaluación institucional y de operaciones del plan decenal para el control del cáncer en Colombia 2012 – 2021 (elaboración y retroalimentación de instrumentos cualitativos departamentales y distritales y municipales, definición de grupos focales, participación en comités de seguimiento y estudios de caso en los municipios de Floridablanca, Pitalito, Barranquilla o Cartagena, Pasto Villavicencio y Leticia).
- Metodologías de seguimiento y monitoreo APS (elaboración del primer producto de caracterización de aspectos importantes de sistema salud y experiencias de implementación de APS en seis países y en seis entidades del país)</t>
  </si>
  <si>
    <t>No se logró el cumplimiento de la meta financiera del 100% debido al desistimiento de un contratista (Economista) y terminación anticipada de un contratista (Politologo) esto represento un efecto de 40 días no ejecutadas del economista y 30 días no ejecutados del politologo.</t>
  </si>
  <si>
    <t>Según lo reportado por el Grupo de Estudios Sectoriales de la OAPES, se cumplió la meta física en 100%, mientras que la ejecución financiera alcanzó el 80%- Se solicita a los responsables revisar si es necesario modificar el plan de acción para reprogramar los recursos no ejecutados en el primer trimestre de 2023</t>
  </si>
  <si>
    <t>Desarrollar los proyectos de analítica de datos y apoyo a procesos de generación de conocimiento e información de valor  delegados a la Oficina Asesora de Planeación y Estudios Sectoriales</t>
  </si>
  <si>
    <t>1200-06</t>
  </si>
  <si>
    <t>Documentos de analítica de datos, información de valor e insumos para fortalecer procesos de toma de decisiones basados en evidencia</t>
  </si>
  <si>
    <t>Porcentaje de documentos de analítica de datos realizados</t>
  </si>
  <si>
    <t>C-1999-0300-10-0-1999055-02</t>
  </si>
  <si>
    <t xml:space="preserve">Porcentaje ponderado de avance de tres documentos de analitica de datos incluidos en la Agenda 2023 </t>
  </si>
  <si>
    <t>Se adelantan las acciones relacionadas con el Modelo de oportunidad en cáncer de seno, con los tres documentos establecidos, a saber:
- Revisión literaria de cáncer de seno Y análisis descriptivo
- Errores de bases de datos cuenta de alto de costo
- Definición de los factores principales y la creación de un modelo piloto de predicción.
Así mismo, se elaboraron tablas de definición del tipo de patología, fechas de afiliación a EPS, fechas de atención, exámenes, cirugías, y otros procedimientos, para la formulación de los modelos.</t>
  </si>
  <si>
    <t>No se logró el cumplimiento de la meta financiera al 100% debido al reemplazo de uno de los contratistas (Epidemiologo) de los cuales por trámites administrativos a la fecha de corte no se ha reemplazado. Lo cual equivale a 45 días de no ejecución de dicho contrato. Adicionalmente, se presentaron demoras en la vinculación del cientifico de datos, equivalente a 21 días, ambos retrasos representan el 36% de no ejecución de los recursos programados, y ausencia de los profesionales requeridos.</t>
  </si>
  <si>
    <t>Según lo reportado por el Grupo de Estudios Sectoriales de la OAPES, se cumplió la meta física en 100%, mientras que la ejecución financiera alcanzó el 64%- Se solicita a los responsables revisar si es necesario modificar el plan de acción para reprogramar los recursos no ejecutados en el primer trimestre de 2023</t>
  </si>
  <si>
    <t>4. Evaluación de resultados</t>
  </si>
  <si>
    <t>4.1. Seguimiento y evaluación del desempeño institucional</t>
  </si>
  <si>
    <t>Realizar los informes de  seguimiento a indicadores y compromisos del Gobierno</t>
  </si>
  <si>
    <t>1200-07</t>
  </si>
  <si>
    <t>Informes realizados</t>
  </si>
  <si>
    <t>Número de Informes realizados</t>
  </si>
  <si>
    <t>Informe de los documentos realizados</t>
  </si>
  <si>
    <t xml:space="preserve">Durante el primer trimestre se elaboró el informe de rendición de cuentas del acuerdo final de paz, a través del cual se exponen los principales avances y retos de los indicadores de seguimiento del Plan Marco de Implementación del Acuerdo Final. Este informe se construyó teniendo como principal criterio el avance registrado en el sistema integrado de información para el posconflicto.
</t>
  </si>
  <si>
    <t>Según lo reportado por el Grupo de Estudios Sectoriales de la OAPES, se ecumplió la meta física en 100% y la ejecución financiera alcanzó el 93%. Se solicita a los responsables revisar si es necesario modificar el plan de acción para reprogramar los recursos no ejecutados en el primer trimestre de 2023</t>
  </si>
  <si>
    <t xml:space="preserve">Elaborar las metodologías relacionadas con el fortalecimiento del direccionamiento estrategico y las políticas del  Modelo Integrado de Planeación y Gestión en el Ministerio de Salud y en las entidades del sector </t>
  </si>
  <si>
    <t>1200-08</t>
  </si>
  <si>
    <t>Informes de las metodologías realizadas</t>
  </si>
  <si>
    <t xml:space="preserve">Numero de informes de las metodologias realizadas </t>
  </si>
  <si>
    <t>C-1999-0300-10-0-1999056-02</t>
  </si>
  <si>
    <t xml:space="preserve">Informe de las Metodologias realizadas </t>
  </si>
  <si>
    <t xml:space="preserve">Se realiza el informe con el avance del siguiente tema:
•	Documento fortalecimiento de los instrumentos de gestión en los procesos estratégicos de la oficina asesora de planeación y estudios sectoriales
</t>
  </si>
  <si>
    <t>Según lo reportado por el Grupo de Estudios Sectoriales de la OAPES, se ecumplió la meta física en 100% y la ejecución financiera alcanzó el 96%. Se solicita a los responsables revisar si es necesario modificar el plan de acción para reprogramar los recursos no ejecutados en el primer trimestre de 2023</t>
  </si>
  <si>
    <t>ODS 16. Paz, justicia e instituciones sólidas</t>
  </si>
  <si>
    <t>2.2. Gestión Presupuestal y Eficiencia del Gasto Público</t>
  </si>
  <si>
    <t>Realizar actividades tendientes a la implementación del sistema de información para la automatización del Plan de Acción del MinSalud</t>
  </si>
  <si>
    <t>1200-09</t>
  </si>
  <si>
    <t>Avance en el cronograma de implementación del sistema de información para la automatización del Plan de Acción del MinSalud</t>
  </si>
  <si>
    <t>Porcentaje de Avance en el cronograma de implementación del sistema de información para la automatización del Plan de Acción del MinSalud</t>
  </si>
  <si>
    <t>Avance en el cronograma correspondiente al Trimestre</t>
  </si>
  <si>
    <t>Se avanzó en el cronograma de implementación del sistema de infoamación para automatización del plan de acción correspondiente al pimer trimestre, con reuniones de acercamiento y alineamiento de expectativas con el proveedor del aplicativo Mi Gestión y revisando casos de éxito de Ministerio de hacienda y Crédito Público (entidad que cuenta con el sistema en operación).</t>
  </si>
  <si>
    <t>Según lo reportado por el Grupo de Planeación, se cumplió  la meta física en 100%- actividad sin recursos programados</t>
  </si>
  <si>
    <t xml:space="preserve">Gestionar el anteproyecto de  presupuesto 2024 del Sector Salud y Protección Social </t>
  </si>
  <si>
    <t>1200-10</t>
  </si>
  <si>
    <t>Anteproyecto gestionado</t>
  </si>
  <si>
    <t>Anteproyecto gestionado (no acumulativo)</t>
  </si>
  <si>
    <t>Impartir lineamientos para definición del anteproyecto</t>
  </si>
  <si>
    <t>Durante el mes de marzo se realizó sesion de trabajo con las dependencias del Ministerio de Salud y Protección Social, en la cual se impartieron lineamientos para definición del anteproyecto de presupuesto de la vigencia 2024.
Se realizó solicitud vía memorando a las dependencias responsables de proyectos de inversión, para la justificación técnica de la solicitud de resursos de inversión vigencia 2024. Asimismo, se avanzó en la formulación de proyectos de inversión para el periodo 2024-2027.</t>
  </si>
  <si>
    <t xml:space="preserve">Revisar y consolidar el reporte de ejecución del Plan Estratégico Sectorial  (PES) </t>
  </si>
  <si>
    <t>1200-11</t>
  </si>
  <si>
    <t>Reporte de ejecución del PES</t>
  </si>
  <si>
    <t>N° Reporte de ejecución del PES consolidado</t>
  </si>
  <si>
    <t>Reporte de ejecución del PES consolidado, del segundo Semestre 2022</t>
  </si>
  <si>
    <t>Se realizó la solicitud mediante oficio a las entidades adscritas del sector Salud y protección Social y memorando a las dependencias del Ministerio de Salud y Proteccción Social en relación con el cumplimiento de compromisos 2022 del Plan Estratégico Sectorial; con lo cual durante el PRIMER TRIMESTRE de 2022, se elaboró y publicó el Informe de Seguimiento al Plan Estrategico Sectorial correspondeiente a la ejecución al corte diciembre de 2022 y cierre del cuatrienio.</t>
  </si>
  <si>
    <t xml:space="preserve">Revisar y  hacer monitoreo Plan Estratégico Institucional (PEI) </t>
  </si>
  <si>
    <t>1200-12</t>
  </si>
  <si>
    <t>Reporte de monitoreo del PEI realizado</t>
  </si>
  <si>
    <t>N° Reportes de monitoreo  realizados</t>
  </si>
  <si>
    <t>Informe de Monitoreo al Plan Estrategico Institucional, del segundo semestre 2022</t>
  </si>
  <si>
    <t>Durante el primer trimestre de 2023 se elaboró y publicó el Informe de Seguimiento al Plan Estrategico Institucional correspondeiente a la ejecución al corte diciembre de 2022.
El informes de encuentra disponible en el lnk: https://www.minsalud.gov.co/Ministerio/DSector/Paginas/plan-estrategico.aspx</t>
  </si>
  <si>
    <t>Revisar y hacer monitoreo a la ejecución del Plan de acción de la entidad</t>
  </si>
  <si>
    <t>1200-13</t>
  </si>
  <si>
    <t>Informe de ejecución del Plan Acción Institucional</t>
  </si>
  <si>
    <t>N° Informes de ejecución del Plan de Acción realizados</t>
  </si>
  <si>
    <t>Informe de cierre 2022 y Plan de Acción 2023 Consolidado</t>
  </si>
  <si>
    <t>En relación con el Informe de cierre de Plan de Acción de la vigencia 2022, durante el mes de enero se solicitó a las dependencias del Ministerio de Salud y Protección Social la información de avance físico, avance financiero y observaciones al cumplimiento del Plan de Acción de la vigencia 2022. Se realizó la revisión y consolidación de esta información y se publicaron los documentos ​​Consolidado Seguimiento Plan de Acción  2022 y documento de ​​Análisis de seguimiento plan de acción 2022, los cuales se encuentran disponibles en https://www.minsalud.gov.co/Ministerio/RCuentas/Paginas/planes-accion.aspx
De otra parte, en relación con Plan de Acción 2023, el mismo se venía cosntruyendo desde en IV trimestre de la vigencia 2022. Durante el mes de enero de 2023 se recopilaron actualizaciones y se publicó el Plan de Acción 2023 consolidado para ejecución por parte de las dependencias del Ministerio de Salud y Protección Social. El documento del Plan de Acción 2023 se encuentra disponible en https://www.minsalud.gov.co/Ministerio/RCuentas/Paginas/planes-accion.aspx</t>
  </si>
  <si>
    <t>Gestionar las actualizaciones y/o modificaciones a los planes (estratégico sectorial, estratégico institucional, de acción institucional)</t>
  </si>
  <si>
    <t>1200-14</t>
  </si>
  <si>
    <t>Actualizaciones/Modificaciones gestionadas</t>
  </si>
  <si>
    <t>(Número de solicitudes tramitadas / Número de solicitudes recibidas) 
(Indicador a demanda, no acumulativo)</t>
  </si>
  <si>
    <t>Actualizaciones y/o modificaciones de los planes, realizadas</t>
  </si>
  <si>
    <t>Se dio trámite a las solcitudes de actualización y/o modificaciones del Plan de Acción 2023 recibidas en el periodo Enero a Marzo de 2023, en cumplimiento de las políticas de operación del procedimiento DESP06.</t>
  </si>
  <si>
    <t>2. Plan Anual de Adquisiciones</t>
  </si>
  <si>
    <t>Validar y dar V°B° al Plan de Adquisiciones cuando afecten recursos de Inversión</t>
  </si>
  <si>
    <t>1200-15</t>
  </si>
  <si>
    <t>Plan de Adquisiciones Validado</t>
  </si>
  <si>
    <t>(Número de solicitudes validadas / Número de solicitudes recibidas) 
(Indicador a demanda, no acumulativo)</t>
  </si>
  <si>
    <t>Solicitudes de Plan de Adquisiciones validadas</t>
  </si>
  <si>
    <t>Durante el primer trimestre de 2023, se dio trámite a la totalidad (100%) de las solicitudes de modificación de Plan Anual de Adquisiciones (PAA) ordinarias y extraordinarias relacionadas con recursos de proyectos de inversión de las diferentes dependencias del MinSalud. Con lo anterior, se efectuaron los reportes de modificaciones ordinarias y extraordinarias del PAA de la vigencia 2023.</t>
  </si>
  <si>
    <t>Validar la consistencia técnica de la información registrada en el SPI con respecto a la ejecución financiera, física y de gestión de los proyectos de inversión institucionales. Así mismo brindar la asesoria correspondiente</t>
  </si>
  <si>
    <t>1200-16</t>
  </si>
  <si>
    <t>Validaciones realizadas al registro mensual del seguimiento en SPI</t>
  </si>
  <si>
    <t>Número de seguimientos realizados en SPI</t>
  </si>
  <si>
    <t>Verificación de la consistencia técnica y completitud de la información registrada en el SPI</t>
  </si>
  <si>
    <t>Se realizó verificación por parte del Grupo de Planeación de la OAPES a que los gerentes de proyectos de inversión de las diferentes dependencias del MinSalud realizaran el registro oportuno del seguimiento de los proyectos de inversión en el SPI correspondiente al periodo diciembre 2022;  y en la PIIP para los periodod enero y febrero de 2022. Como resultado de lo anterior, se encontró que el 100% de las dependencias responsables de proyectos de inversión cumplen con el registro del seguimiento de los rpoyectos de inversión.</t>
  </si>
  <si>
    <t>Elaborar, analizar y publicar informe trimestral de seguimiento a la ejecución de los proyectos de inversión del Ministerio de Salud y Protección Social, basado en la información registrada en el SPI</t>
  </si>
  <si>
    <t>1200-17</t>
  </si>
  <si>
    <t>Seguimientos realizados y publicados</t>
  </si>
  <si>
    <t>Número de informes realizados y publicados</t>
  </si>
  <si>
    <t>Informe trimestral de seguimiento realizado y publicado (Cierre vigencia 2022)</t>
  </si>
  <si>
    <t>Se generó y publicó el informe de seguimiento a la ejecución de los proyectos de inversión a corte diciembre 31 de 2022 del Ministerio de Salud y Protección Social a partir de la información de seguimiento registrada en el SPI por parte de los responsables de los proyectos de inversión.
El informe se encuentra disponible en el link https://www.minsalud.gov.co/Ministerio/DSector/Paginas/proyectos-inversion.aspx</t>
  </si>
  <si>
    <t>Emitir los conceptos cabeza de sector solicitados por las dependencias del Ministerio de Salud y Protección Social y entidades del sector</t>
  </si>
  <si>
    <t>1200-18</t>
  </si>
  <si>
    <t>Conceptos cabeza de sector emitidos</t>
  </si>
  <si>
    <t>(Número de Conceptos Cabeza de Sector Emitidos / Número de conceptos solicitados) * 100%
(Indicador a demanda, no acumulativo)</t>
  </si>
  <si>
    <t>Conceptos Cabeza de Sector Emitidos</t>
  </si>
  <si>
    <t>Se dio trámite a la totalidad de solicitudes de conceptos tecnico económicos de cabeza de sector recibidas en los meses de enero, febrero y marzo de 2023.</t>
  </si>
  <si>
    <t>Gestionar los trámites presupuestales o actualizaciones, que soliciten las Dependencias (vigencias futuras, traslados presupuestales, actualizaciones de ficha, etc) ante DNP y MHCP</t>
  </si>
  <si>
    <t>1200-19</t>
  </si>
  <si>
    <t>Trámites Gestionados</t>
  </si>
  <si>
    <t>(Trámites gestionados/Trámites solicitados)*100%
(Indicador a demanda, no acumulativo)</t>
  </si>
  <si>
    <t>Trámites presupuestales o actualizaciones gestionados</t>
  </si>
  <si>
    <t>Se gestionó la totalidad de los trámites presupuestales, actualizaciones solicitadas por las dependencias del MinSalud y las entidades del Sector durante el primer trimestre de 2023 (ajuste a decreto de presupuesto 2023, traslados presupuestales, Solicitud de actualización de valores de vigencias futuras, adiciones por donación, entre otros) ante DNP y MHCP.</t>
  </si>
  <si>
    <t>Brindar asesoria técnica y/o metodológica  relacionada con la formulación, ajustes y demás trámites, conforme a los lineamientos impartidos por el DNP, de los proyectos de inversión asignados.</t>
  </si>
  <si>
    <t>1200-20</t>
  </si>
  <si>
    <t>Asesoria técnicas y/o metodológicas realizadas</t>
  </si>
  <si>
    <t>(Asesorías técnicas y/o metodológicas realizadas/ asesorias técnicas y/o metodológicas solicitadas) * 100%
(Indicador a demanda, no acumulativo)</t>
  </si>
  <si>
    <t>Asesorías técnicas y/o metodológicas realizadas</t>
  </si>
  <si>
    <t>Durante el primer trimestre de 2023, se realizaron las asistencias técnicas y/o metodológicas solicitadas por las dependencias del MinSalud y entidades adscritas conforme a los lineamientos impartidos por el DNP. Las asistencias técnicas se realizaron fundamentalmente en trámites y seguimiento a proyectos de inversión, formulación del Plan de Acción 2023, anteproyecto de presupuesto 2024, formulación de proyectos de inversión, manejo de la PIIP.</t>
  </si>
  <si>
    <t>Revisar y verificar las solicitudes de CDP que afectan recursos de inversión, presentadas al Grupo de Planeación de la Oficina Asesora de Planeacion y Estudios Sectoriales</t>
  </si>
  <si>
    <t>1200-21</t>
  </si>
  <si>
    <t>Solicitudes de CDP gestionados</t>
  </si>
  <si>
    <t>(Número de solicitudes de CDP gestionadas /Número de solicitudes de CDP recibidas)*100%
(Indicador a demanda, no acumulativo)</t>
  </si>
  <si>
    <t>Solicitudes de CDP revisadas y gestionadas</t>
  </si>
  <si>
    <t>Se realizó la verificación y trámite (VoBo) a la totalidad de las solicitudes de CDP con cargo a recursos de inversión, presentadas durante el primer trimestre de 2023 ante el Grupo de Planeación de la Oficina Asesora de Planeacion y Estudios Sectoriales por parte de las dependencias de MinSalud.</t>
  </si>
  <si>
    <t>9. Plan Anticorrupción y de Atención al Ciudadano</t>
  </si>
  <si>
    <t xml:space="preserve">Consolidar, presentar y publicar el Informe al Congreso de la República del sector Salud y Protección Social </t>
  </si>
  <si>
    <t>1200-22</t>
  </si>
  <si>
    <t>Informe Presentado y publicado</t>
  </si>
  <si>
    <t>(Actividades realizadas / Actividades programadas para la elaboración del Informe al Congreso de la República) * 100%</t>
  </si>
  <si>
    <t>Remitir lineamientos para elaboración del informe</t>
  </si>
  <si>
    <t xml:space="preserve">Durante el mes de enero, se enviaron memorandos a las dependencias MinSalud en relación con los lineamientos del informe de gestión el cual es insumo fundmental para e Informe al Congreso del Sector Salud y Protección Social. </t>
  </si>
  <si>
    <t>Elaborar y publicar informe de ejecución presupuestal del Sector Salud y Protección Social</t>
  </si>
  <si>
    <t>1200-23</t>
  </si>
  <si>
    <t>Informes de ejecución presupuestal elaborados y publicados</t>
  </si>
  <si>
    <t>Número de informes elaborados y publicados</t>
  </si>
  <si>
    <t>Reportes de Dic/2022; enero y febrero 2023 publicados en web</t>
  </si>
  <si>
    <t>Se elaboraron y publicaron los informes de seguimiento de ejecución presupuestal del Sector Salud y Protección Social, correspondientes a diciembre de 2022, enero y febrero de 2023.
Los mismos se encuentran disponibles en el link https://www.minsalud.gov.co/Ministerio/RCuentas/Paginas/Seguimiento-al-presupuesto-sector-salud.aspx</t>
  </si>
  <si>
    <t>Conceptuar técnica y metodologicamente la formulación de nuevos proyectos de inversión del Ministerio de Salud y sus entidades adscritas</t>
  </si>
  <si>
    <t>1200-24</t>
  </si>
  <si>
    <t>Proyectos revisados</t>
  </si>
  <si>
    <t>Proyectos de inversión recibidos/proyectos de inversión validados</t>
  </si>
  <si>
    <t>Proyectos nuevos recibidos con concepto técnico cabeza de Sector</t>
  </si>
  <si>
    <t>Se realizó revisión de proyectos de inversión de las entidades adscritas en cuanto a elementos técnicos y metodológicos. Derivado de lo anterior se emitió concepto de viabilidad en la PIIP y se remitieron al Departamento Nacional de planeación para viabilidad definitiva.</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</si>
  <si>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</si>
  <si>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5.1. Identificación y construcción de los componentes de información integral requeridos por el sistema</t>
  </si>
  <si>
    <t>3.2. Gobierno Digital</t>
  </si>
  <si>
    <t>10. Plan Estratégico de Tecnologías de la Información y las Comunicaciones PETI</t>
  </si>
  <si>
    <t>Oficina de Tecnologías de la Información y las Comunicaciones</t>
  </si>
  <si>
    <t>Gestión para la Innovación y Adopción de las Mejores Prácticas de TIC</t>
  </si>
  <si>
    <t>Implementar la  interoperabilidad de la historia clinica electrónica</t>
  </si>
  <si>
    <t>1300-01</t>
  </si>
  <si>
    <t xml:space="preserve">Interoperabilidad de la historia clinica implementada en nodos territoriales de información </t>
  </si>
  <si>
    <t>Nodos territoriales de información  con IHC implementada</t>
  </si>
  <si>
    <t xml:space="preserve">Número </t>
  </si>
  <si>
    <t>C-1901-0300-33</t>
  </si>
  <si>
    <t>C-1901-0300-33-0-1901167-02</t>
  </si>
  <si>
    <t>Nodos territoriales de información implementados</t>
  </si>
  <si>
    <t xml:space="preserve">En desarrollo de la interoperabilidad de la  historia clinica electrónica, en socialización en mesas de trabajo al interior del Ministerio, del Plan de implementación de la Interoperabilidad de la Historia Clínica Electrónica - IHCE,para su posterior aprobación;  se avanza en la conformación del equipo nacional para su implementacion;  se cuenta con la URL www.ihcecol.gov.co para la implementación y publicacion nacional de los servicios de infraestructura, en ambientes QA y preproductivo. Se hizo el aprestamiento para trabajar con  los 5 territorios definidos en la metodología de priorización terriotrial,  para el modelo de intercambio de información con el Resumen Digital de Atención, con el avance reportado para comenzar a interoperar en ambiente de QA. </t>
  </si>
  <si>
    <t>Se efectuó un rediseño para la implementación territorial, con ajuste en las metas anuales. Con base en ese ajuste se prevé a diciembre la implementación en 5 territorios,  con el modelo ampliado de interoperabilidad de los componentes pacientes y diagnósticos a medicamentos y alergias. 
Ejecución financiera:  en conformación del equipo de trabajo con el ingreso gradual de contratistas según el rediseño.</t>
  </si>
  <si>
    <t xml:space="preserve">Seguimiento  al cronograma de contratación y ejecución según el rediseño. </t>
  </si>
  <si>
    <t>Según la información de la dependencia, se cumplió el 20% en la meta física y sin ejecución de recursos financieros. Se sugiere realizar los ajustes correspondientes a nivel de planeación para llevar a cabo una buena ejecución y no dejarlo para el último trimestre.</t>
  </si>
  <si>
    <t xml:space="preserve">Desarrollar e implementar soluciones tecnológicas priorizadas </t>
  </si>
  <si>
    <t>1300-02</t>
  </si>
  <si>
    <t xml:space="preserve">Funcionalidades de soluciones tecnológicas priorizadas, disponibles para la operación </t>
  </si>
  <si>
    <t xml:space="preserve">Avances según programación </t>
  </si>
  <si>
    <t>Funcionalidades disponibles para la operación, según programación</t>
  </si>
  <si>
    <t>En incapacidades, en pruebas el módulo de incapacidades del Sistema de  Información de Prestaciones económicas- SIPE, que permitirá a los prestadores de salud realizar el registro, expedicion y anulacion de incapacidades con sus respectivas notificaciones; En Factura Electrónica de Venta (FEV)- RIPS, desarrollado para iniciar la fase de pilotos con agentes del sistema de salud, el mecanismo de validación que permitirá  articular de manera oportuna la información correspondiente a las prestaciones en salud (RIPS) y su Factura Electrónica de venta en salud</t>
  </si>
  <si>
    <t xml:space="preserve">Financiero: Cuentas de cobro (2) pendientes por radicar a la fecha de corte. </t>
  </si>
  <si>
    <t xml:space="preserve">Gestión para presentación cuentas de cobro en fechas establecidas. </t>
  </si>
  <si>
    <t>Según la información de la dependencia, se cumplió la meta física y se avanzó en la ejecución financiera en un alto porcentaje. Se sugiere cumplir con la acción de mejora propuesta por la misma dependencia.</t>
  </si>
  <si>
    <t xml:space="preserve">Integrar y fortalecer la Analítica de datos </t>
  </si>
  <si>
    <t>1300-03</t>
  </si>
  <si>
    <t xml:space="preserve">Herramientas de analítica implementadas y Reingeniería a la bodega de datos -fase 1   </t>
  </si>
  <si>
    <t>Elaboración estudios previos</t>
  </si>
  <si>
    <t xml:space="preserve">En elaboración de estudios previos reingenieria a la bodega de datos y  </t>
  </si>
  <si>
    <t>No requiere</t>
  </si>
  <si>
    <t>Según la información de la dependencia, se cumplió la meta física. No hay programación de recursos en esta actividad para este trimestre.</t>
  </si>
  <si>
    <t>3.6. Racionalización de trámites</t>
  </si>
  <si>
    <t>Implementación Decreto 088 de 2022- fase 1</t>
  </si>
  <si>
    <t>1300-04</t>
  </si>
  <si>
    <t xml:space="preserve">Digitalización/automatización de trámites con uso de una tecnología emergente </t>
  </si>
  <si>
    <t xml:space="preserve">Apoyo en el desarrollo para disponer formularios en línea como mecanismo para ejercicios de participación,  realizados por la Dirección de Medicamentos y Tecnologías en Salud con sus grupos de valor: 
a. Formulario para  Consulta Pública de “Árbol de Problemas de Investigación Clínica con Dispositivos Médicos (DM) y Reactivos de Diagnóstico In Vitro (RDIV)”.
b. Formulario de encuesta en línea para consulta pública relacionados con buenas prácticas de manufactura (Decretos 4725 y 3770).
c. Formulario de encuesta de caracterización de pequeños establecimientos que fabrican, reparan, dispensan y adaptan dispositivos médicos sobre medida bucal.
d. Formulario de registro del Directorio de Organizaciones, Asociaciones y Empresas de personas adulto mayor.
</t>
  </si>
  <si>
    <t>No reequiere</t>
  </si>
  <si>
    <t>Desarrollar e implementar el sistema nacional de información de salud -  Fase 1</t>
  </si>
  <si>
    <t>1300-05</t>
  </si>
  <si>
    <t>Desarrollos e implementación del sistema  según cronograma</t>
  </si>
  <si>
    <t xml:space="preserve">Diseñó una propuesta de arquitectura de reestructuración del actual sistema de información y convergencia al sistema nacional de información de salud. </t>
  </si>
  <si>
    <t>Ciclo de Vida y Reingeniería de Sistemas de Información</t>
  </si>
  <si>
    <t xml:space="preserve">Efectuar la gestión, administración, mantenimientos, soporte segundo y tercer nivel a aplicativos misionales </t>
  </si>
  <si>
    <t>1300-06</t>
  </si>
  <si>
    <t xml:space="preserve">Mejora continua de los sistemas de información </t>
  </si>
  <si>
    <t>Meses con servicios prestados</t>
  </si>
  <si>
    <t>Acciones de gestión, administración, mantenimientos, soporte de segundo nivel, efectuadas</t>
  </si>
  <si>
    <t xml:space="preserve">Gestión, administración, mantenimientos, soporte de seguno nivel y transporte de archivos a través del aplataforma PISIS para los aplicativos misionales.  </t>
  </si>
  <si>
    <t xml:space="preserve">Financiero: Cuentas de cobro pendientes por radicar a la fecha de corte. </t>
  </si>
  <si>
    <t xml:space="preserve">Gestión para presentación de cuentas en fechas establecidas.  </t>
  </si>
  <si>
    <t>Administración de Sistemas de Información</t>
  </si>
  <si>
    <t>Disponer servicios tecnológicos para los aplicativos misionales y aplicaciones móviles</t>
  </si>
  <si>
    <t>1300-07</t>
  </si>
  <si>
    <t xml:space="preserve">Disponibilidad de servicios TIC para la gestión misional </t>
  </si>
  <si>
    <t xml:space="preserve"> Meses de servicios TIC prestados a la entidad</t>
  </si>
  <si>
    <t xml:space="preserve">Acuerdos de niveles de servicio alcanzados </t>
  </si>
  <si>
    <t>Disponibilidad permanente de servicios de infraestructura tecnológica.</t>
  </si>
  <si>
    <t xml:space="preserve">Financiero: ejecución inferior a lo proyectado por cuanto hubo ahorros en el valor de las contrataciones de servicios tecnológicos, lo que se refleja en el valor obligado.   </t>
  </si>
  <si>
    <t>No requiere.</t>
  </si>
  <si>
    <t>Según la información de la dependencia, se cumplió la meta física y se avanzó en la ejecución financiera. Se sugiere revisar los estudios de costos para tener una mejor planeación y ejecución de recursos.</t>
  </si>
  <si>
    <t>8.4. Fortalecer el sistema de información del ministerio</t>
  </si>
  <si>
    <t>Gestión de Soporte a las Tecnologías</t>
  </si>
  <si>
    <t>Brindar soporte tecnológico y de comunicaciones en las sedes del Ministerio</t>
  </si>
  <si>
    <t>1300-08</t>
  </si>
  <si>
    <t>Disponibilidad de la solución tecnológica  TIC para la entidad</t>
  </si>
  <si>
    <t xml:space="preserve">Meses de servicios TIC para la gestión administrativa </t>
  </si>
  <si>
    <t xml:space="preserve">Servicios TIC prestados a la entidad </t>
  </si>
  <si>
    <t xml:space="preserve">La infraestructura tecnológica del Ministerio funcionó adecuadamente y los servicios de mesa de ayuda para los funcionarios de la entidad se han venido prestando.   </t>
  </si>
  <si>
    <t xml:space="preserve">Financiero: el pago es bimensual por servicios efectivamente prestados. A la fecha de corte se encontraba en trámite ($1.336,4 millones).  </t>
  </si>
  <si>
    <t>Según la información de la dependencia, se cumplió la meta física y no se presenta ejecución financiera. Se sugiere revisar los cronogramas para tener una mejor planeación y ejecución de recursos.</t>
  </si>
  <si>
    <t>Fortalecer  la infraestructura tecnológica del  Ministerio</t>
  </si>
  <si>
    <t>1300-09</t>
  </si>
  <si>
    <t>Fortalecimiento de la infraestructura tecnológica del Ministerio</t>
  </si>
  <si>
    <t xml:space="preserve">Soluciones de infraestructura tecnológica implementadas   /programadas </t>
  </si>
  <si>
    <t>No hay programación de esta acividad en este trimestre</t>
  </si>
  <si>
    <t xml:space="preserve"> Fortalecer la plataforma de software para el MSPS</t>
  </si>
  <si>
    <t>1300-10</t>
  </si>
  <si>
    <t>Fortalecimiento de la plataforma de software para el  Ministerio</t>
  </si>
  <si>
    <t>Soluciones tecnológicas de  software implementadas /programadas</t>
  </si>
  <si>
    <t>5.3. Fortalecer salud digital</t>
  </si>
  <si>
    <t>3.3. Seguridad Digital</t>
  </si>
  <si>
    <t xml:space="preserve">Fortalecer la gobernanza para la salud digital </t>
  </si>
  <si>
    <t>1300-11</t>
  </si>
  <si>
    <t xml:space="preserve">Fortalecimiento de la gobernanza para la  salud digital en el MSPS y el Sector </t>
  </si>
  <si>
    <t>Avances según programación</t>
  </si>
  <si>
    <t>C-1901-0300-33-0-1901003-02</t>
  </si>
  <si>
    <t xml:space="preserve">Estudios previos en elaboración/ programados </t>
  </si>
  <si>
    <t xml:space="preserve">En elaboración estudios previos de: PTD y PETI Sectorial y para el MSPS 2023-2027, Mapa de Información Sectorial, estudio de nivel de madurez tecnológica.   </t>
  </si>
  <si>
    <t>Según la información de la dependencia, se cumplió la meta física. No hay programación de recursos financieros</t>
  </si>
  <si>
    <t>Fortalecer las políticas de seguridad para  el MSPS  y el Sector</t>
  </si>
  <si>
    <t>1300-12</t>
  </si>
  <si>
    <t>Fortalecimiento de las políticas de seguridad para el MSPS  y el Sector</t>
  </si>
  <si>
    <t xml:space="preserve">Avance en el desarrollo de las acciones de seguridad de la información y seguridad digital /programado </t>
  </si>
  <si>
    <t xml:space="preserve">Estudios previos en elaboración/programados </t>
  </si>
  <si>
    <t xml:space="preserve">En elaboración estudios previos lineamientos de seguridad digital y creación y puesta en oepración del CSIRT. </t>
  </si>
  <si>
    <t>1.1. Diálogo Nacional en Salud</t>
  </si>
  <si>
    <t>Oficina de Calidad</t>
  </si>
  <si>
    <t>Gestión de la Prestación de Servicios de Salud</t>
  </si>
  <si>
    <t>Revisar y analizar modelos o sistemas de calidad en salud  con enfoque integral y articulado en los ámbitos de  gestión territorial,  Aseguramiento Prestación de servicios  y riesgos Laborales</t>
  </si>
  <si>
    <t>1400-01</t>
  </si>
  <si>
    <t xml:space="preserve">Documento técnico elaborado </t>
  </si>
  <si>
    <t>No de documentos elaborados</t>
  </si>
  <si>
    <t>C-1901-0300-35</t>
  </si>
  <si>
    <t>C-1901-0300-35-0-1901002-02</t>
  </si>
  <si>
    <t xml:space="preserve">Primer documento de avance en la revisión jurídica y técnica de modelos o sistemas de calidad en salud </t>
  </si>
  <si>
    <t xml:space="preserve">Documento de avance en la revisión técnica en los temas de: 
- Revisión normativa del avance y desarrollo de los componentes del Sistema Obligatorio de Garantía de Calidad en Salud-SOGCS en los ámbitos de: Prestación de servicios, Aseguramiento, Riesgos laborales y Salud Pública, 
- Propuesta normativa de articulación y/o integración de un modelo o sistema de calidad en salud, para el SGSSS.
- Propuesta técnica articulación / integración modelo / sistema de calidad en salud, para el SGSSS
- Revisión técnica del avance y desarrollo de los componentes del Sistema Obligatorio de Garantía de Calidad en Salud-SOGCS en los ámbitos de: Salud Pública y Aseguramiento.
- Revisión técnica de la aplicación del Subsistema Nacional de Calidad y otros modelos o sistemas de calidad en salud, aplicables al Sistema General de Seguridad Social en Salud, en los ámbitos de Salud Pública y Aseguramiento.
</t>
  </si>
  <si>
    <t xml:space="preserve">Dado el cumplimiento de las obligaciones especificas de los contratos, dentro de los cuales se da cuenta del avance y evolución mediante la consolidación en un documento técnico.  </t>
  </si>
  <si>
    <t xml:space="preserve">De acuerdo a lo mencionado en las observaciones realizadas por la oficina de cálidad, se evidencia cumplimiento a la meta propuesta </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</si>
  <si>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</si>
  <si>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6.3. Fortalecer las capacidades técnicas de los entes territoriales en salud</t>
  </si>
  <si>
    <t xml:space="preserve">Realizar actividades de asistencia técnica, en temas relacionados con la  calidad en salud. </t>
  </si>
  <si>
    <t>1400-02</t>
  </si>
  <si>
    <t xml:space="preserve">Asistencias técnicas realizadas </t>
  </si>
  <si>
    <t>No de asistencias técnicas realizadas</t>
  </si>
  <si>
    <t>C-1901-0300-35-0-1901018-02</t>
  </si>
  <si>
    <t>Se cuenta con documento tecnico de Plan Anual de Asistencia Tecnica 2023 - Oficina de Calidad que considera las fases de planeación, ejecución y evaluación previstas para presente vigencia. En el marco del cual para se adelantó asistencia técnica virtual para este trimestre a cuatro (4) departamentos así: Boyacá, Cundinamarca, Nariño y Norte de Sandander cuyo objetivo fue fortalecer el monitoreo del Sistema de Información para la Calidad (Resolución 256 de 2016)</t>
  </si>
  <si>
    <t>Acciones administrativas y de planificación bajo directrices, criterios e instrumentalización técnica que orienta el plan de asistencia tecnica 2023</t>
  </si>
  <si>
    <t xml:space="preserve"> Dificultad en gestión de viaticos y tiquetes lo que conllevo a adelantar las asistencias técnicas en este primer ciclo de manera virtual, por tanto no hubo lugar a ejecución financiera del mismo  </t>
  </si>
  <si>
    <t>Gestión con la suficiente antelación en las instancias correspondientes en lo relacionado con viaticos y tiquetes.</t>
  </si>
  <si>
    <t>No se dio cumplimiento a lo establecido en las metas, sin embargo se recomienda optimizar los procesos de planeación, teniendo en cuenta los tiempos reales de la contratación requerida para llevar a cabo este proceso, resaltando que formulan las acciones correspondientes para poder ejecutar las actividades pendientes.</t>
  </si>
  <si>
    <t>Revisar, analizar, actualizar e integrar el  Sistema de Información para la calidad (SIC) en el Sistema Único de Información, para el análisis de resultados para la toma de decisiones.</t>
  </si>
  <si>
    <t>1400-03</t>
  </si>
  <si>
    <t xml:space="preserve">Informes elaborados </t>
  </si>
  <si>
    <t xml:space="preserve">No de Informes elaborados </t>
  </si>
  <si>
    <t xml:space="preserve">Informe del Sistema de evaluación de actores </t>
  </si>
  <si>
    <t xml:space="preserve">Documento de Sistema de Evaludación de Actores - SEA - publicado en el mes de marzo según lo previsto normativamente, para lo cual se citan los dos (2) link donde se encuentra alojado el documento para consulta.  
RID:  https://www.minsalud.gov.co/sites/rid/Lists/BibliotecaDigital/RIDE/DE/CA/sistema-evaluacion-calificacion-actores-sea-2023.pdf
ONCAS: https://www.sispro.gov.co/observatorios/oncalidadsalud/Paginas/Publicaciones.aspx </t>
  </si>
  <si>
    <t>Según acciones técnicas, de procesamiento de datos y planificación bajo directrices, criterios e instrumentalización técnica que oriento el diseño y contenidos del informe SEA vigencia 2023</t>
  </si>
  <si>
    <t xml:space="preserve">se evidencia cumplimiento en lo correspondiente a la actividad. Por lo que no requiere acciones de mejora </t>
  </si>
  <si>
    <t>Realizar actividades de seguimiento a la gestión de la Oficina de Calidad</t>
  </si>
  <si>
    <t>1400-04</t>
  </si>
  <si>
    <t>No se tienen recursos programados para esta actividad en el primer trimestre de la presente vigencia</t>
  </si>
  <si>
    <t>7. Control Interno</t>
  </si>
  <si>
    <t>7.1. Control Interno</t>
  </si>
  <si>
    <t>Oficina de Control Interno</t>
  </si>
  <si>
    <t>Control y Evaluación de la Gestión</t>
  </si>
  <si>
    <t>Realizar el Plan Anual de Auditorias</t>
  </si>
  <si>
    <t>1500-01</t>
  </si>
  <si>
    <t>Plan Anual de Auditorias publicado</t>
  </si>
  <si>
    <t>Plan Anual</t>
  </si>
  <si>
    <t>Plan Anual de Auditoria Publicado</t>
  </si>
  <si>
    <t>Plan Anual de Auditoria elaborado y publicado. link: Se https://intranet.minsalud.gov.co/Sistema-integrado/Paginas/Programa-anual-auditorias.aspx</t>
  </si>
  <si>
    <t xml:space="preserve">De acuerdo a lo mencionado en las observaciones realizadas por la Oficina de Control Interno, se evidencia cumplimiento a la meta propuesta </t>
  </si>
  <si>
    <t>Realizar las auditorias programadas en el Plan Anual de Auditorias</t>
  </si>
  <si>
    <t>1500-02</t>
  </si>
  <si>
    <t>Auditorias realizadas</t>
  </si>
  <si>
    <t>Auditorias realizadas/Auditorias programadas</t>
  </si>
  <si>
    <t xml:space="preserve">
</t>
  </si>
  <si>
    <t>No se tiene previsto la realización de activdades ni de recuros .</t>
  </si>
  <si>
    <t>Realizar los informes programados en el Plan Anual de Auditorias</t>
  </si>
  <si>
    <t>1500-03</t>
  </si>
  <si>
    <t>Informes realizados/Informes programados</t>
  </si>
  <si>
    <t>*Informe de Evaluación Independiente del Estado del SCI
*Informe Plan Estratégico Sectorial, lineamientos planeación estratégica e institucional.
*Seguimiento Plan de Mejora Institucional
*Informe de Gestión
*Informe de austeridad en el gasto público
*Informe Plan de Mejoramiento (Contraloría General de la República)
*Informe Plan de Acción - MSPS
*Informe de Ejecución presupuestal y rezago presupuestal
*FNE-Plan anual de Auditorias
*Informe de Gestión
*Informe Evaluación por Dependencias
*Informe de Seguimiento al Plan Anticorrupción y de Atención al Ciudadano - PAAC
*Informe de seguimiento Sistema Nacional de Evaluación de Gestión y Resultados - Sinergia
*Seguimiento Subcomite Integrado de Gestión
*Seguimiento Peticiones, Quejas, Reclamos, Sugerencias y Denuncias
( PQRSDF)
*Informe Legalidad del Software
(cumplimiento Normas Derechos de Autor)
*Informe de Seguimiento mapa de Riesgos de Corrupción y de Atención al Ciudadano
*Informe de Ejecución presupuestal
(rezago presupuestal del MSPS)
*Acuse de Aceptación de Rendición -Informe Cuenta Fiscal (Contraloría General de la República)
*Informe Gestión Contractual (Contraloría General de la República)
*Seguimiento Plan de Mejora Institucional
Profesionales y contratistas de la OCI
*Acuse de Aceptación de Rendición -Cuenta Posconflicto en SIRECI
*Acuse de Aceptación de Rendición -Obras Civiles Inconclusas- 
*Acuse de Aceptación de Rendición -Acciones de Repeticion
*Seguimiento Programa de Gestión Documental
y Plan de mejoramiento Archivístico
* Plan de mejoramiento archivístico (se debe Reportar al Archivo General de la Nación)
*Seguimiento, verificación y certificación Ekogui
*Seguimiento Contratos cargados en SECOP/ Proceso Contractual/ Plan de Adquisiciones (FNE)
*</t>
  </si>
  <si>
    <t>Se cumplieron con las activiades previstas de presentación de informes.</t>
  </si>
  <si>
    <t>Oficina de Promoción Social</t>
  </si>
  <si>
    <t>Transversalización del enfoque diferencial</t>
  </si>
  <si>
    <t>Desarrollar el plan de asistencia técnica de acuerdo a los lineamientos nacionales de implementación del Papsivi</t>
  </si>
  <si>
    <t>1600-01</t>
  </si>
  <si>
    <t>Informes trimestrales de la asistencia técnica brindada para la implementación del PAPSIVI</t>
  </si>
  <si>
    <t>Número de Informes trimestrales que sustentan el desarrollo de la asistencia técnica presentados</t>
  </si>
  <si>
    <t>C-1901-0300-24</t>
  </si>
  <si>
    <t>C-1901-0300-24-0-1901009-02</t>
  </si>
  <si>
    <t>Informe trimestral de avance del  proceso de implementación de la asistencia técnica brindada para la implementación del PAPSIVI</t>
  </si>
  <si>
    <t xml:space="preserve">Se definen criterios para la construcción del  Plan de Asistencia Técnica orientado al fortalecimiento de los actores del SGSSS y la concurrencia de las entidades territoriales para la implementación del PAPSIVI, además se brindó asistencia técnica a 36 Entidades Territoriales orientadas al desarrollo de capacidades organizacionales para la asistencia y reparación a víctimas en el marco del proceso de implementación  y seguimiento de la recepción de los recursos transferidos por el nivel nacional en la Fase de transición del PAPSIVI en su integralidad al SGSSS. De igual forma se realiza el seguimiento y monitoreo a la medida de rehabilitación implementada a través de los convenios 909 de 2020 y los procesos de seguimiento al cumplimiento de sentencias del Sistema Interamericano de Derechos Humanos a través del convenio No 1011 de 2022
</t>
  </si>
  <si>
    <t>La Oficina de Promoción Social reporta cumplimiento de 100% para la meta programada, y cumplimiento del 53,23% de ejecución financiera.</t>
  </si>
  <si>
    <t>Realizar seguimiento al plan de asistencia técnica de acuerdo a los lineamientos nacionales de implementación del Papsivi</t>
  </si>
  <si>
    <t>1600-02</t>
  </si>
  <si>
    <t xml:space="preserve">Informe de seguimiento al plan de Asistencias Técnicas </t>
  </si>
  <si>
    <t>Informe de avance del desarrollo del plan de asistencia técnica formulado para la implementación de la medida de rehabilitación a víctimas del conflicto armado realizada en E.T. y  en actores del SGSSS</t>
  </si>
  <si>
    <t>36 Entidades territoriales recibieron asistencia técnica. De igual forma se realizaron procesos de seguimiento y monitoreo frente a la atención a víctimas del conflicto armado en el marco de los Convenios 909 de 2020 y 1011 de 2022
Se brindó asistencias técnicas orientadas al desarrollo de capacidades organizacionales para la asistencia y reparación a víctimas en el marco del proceso de implementación  y seguimiento de la ejecución de los recursos transferidos por el nivel nacional en la Fase de transición del PAPSIVI en su integralidad al SGSSS, así mismo se orientó en la formulación de proyectos de concurrencia, y el fortalecimiento y desarrollo de capacidades del talento humano de los equipos psicosociales en el manejo del aplicativo PAPSIVI en el marco de las transferencias a las ET; se realiza el seguimiento y monitoreo a la medida de rehabilitación implementada a través de los convenios 909 de 2020 y los procesos de seguimiento al cumplimiento de sentencias del Sistema Interamericano de Derechos Humanos a través del convenio No 1011 de 2022</t>
  </si>
  <si>
    <t xml:space="preserve">La Oficina de Promoción Social reporta cumplimiento de 100% para la meta programada, y cumplimiento del 7,37% de ejecución financiera. </t>
  </si>
  <si>
    <t>Apoyar a los actores del sistema en los procesos de formación al talento humano para la atención psicosocial y atención integral en salud con enfoque psicosocial</t>
  </si>
  <si>
    <t>1600-03</t>
  </si>
  <si>
    <t xml:space="preserve">Informe del desarrollo de los procesos de formación al talento humano </t>
  </si>
  <si>
    <t>Informe del desarrollo de los procesos de formación al talento humano, elaborado</t>
  </si>
  <si>
    <t>C-1901-0300-24-0-1901007-02</t>
  </si>
  <si>
    <t>Informe de avance que de cuenta del desarrollo de los procesos de formación al talento humano para la atención psicosocial y atención integral en salud con enfoque psicosocial</t>
  </si>
  <si>
    <t xml:space="preserve">Durante el mes de enero se inscribieron al curso de Formación en Atención Psicosocial a Víctimas del conflicto armado, modalidad virtual, administrado por Minsalud, se inscribieron 377 profesionales, donde terminaron de manera exitosa 39 profesionales.
Durante el mes de marzo, se realizó convocatoria para el curso "atención psicosocial, obteniendo como resultado 320 personas matriculadas, con fecha de inciio de formacion el dia 22 de marzo y 849 personas inscritas para iniciar formacion en los meses de abril y mayo de 2023. Para el curso de "atención psicosocial y salus integral PAPSIVI" se realizo matricula de 140 profesionales y terminaron de manera exitosa 15, lo cual corresponde al 11% de cumplimiento.
Durante el mes de Febrero se realizo una actualizacion del curso virtual PAPSIVI, por lo cual no se realizó matícula de profesionales, para el mes de marzo se realizara la matricula de 200 profesionales .
</t>
  </si>
  <si>
    <t xml:space="preserve">La Oficina de Promoción Social reporta cumplimiento de 100% para la meta programada, y cumplimiento del 1,71% de ejecución financiera. </t>
  </si>
  <si>
    <t>Apoyar la atención psicosocial a colectivos étnicos</t>
  </si>
  <si>
    <t>1600-04</t>
  </si>
  <si>
    <t>Informe del desarrollo de los procesos de atención a sujetos de reparación colectiva étnicos</t>
  </si>
  <si>
    <t>Informe del desarrollo de los procesos de atención a sujetos de reparación colectiva étnicos, elaborado</t>
  </si>
  <si>
    <t>Informe de avance del desarrollo de los procesos de atención a sujetos de reparación colectiva étnicos</t>
  </si>
  <si>
    <t xml:space="preserve">Se realiza proceso de planeación y priorización de SRC dentro del marco de la Ruta de reparación colectiva (PIRC) en articulación con la UARIV, se adelanta el proceso precontractual para garantizar las acciones a 12 SRC priorizados en el marco de la medida de rehabilitación y se continua con la realizacion del proceso precontractual (estudios previos, anexos tecnico)  en aras de garantizar la implementacion de la medida de rehabilitacion colectiva con los 12 sujetos de reparacion colectiva priorizados en el marco  de la Ruta de reparación colectiva a traves de los PIRC protocolizados en articulación con la UARIV. </t>
  </si>
  <si>
    <t>La Oficina de Promoción Social reporta cumplimiento de 100% para la meta programada, y cumplimiento del 0% de ejecución financiera. Se sugiere revisar si se requiere ajuste a la distribución de recursos de acuerdo al avance reportado y estableceer una acción de mejora</t>
  </si>
  <si>
    <t>Apoyar la atención psicosocial a víctimas del conflicto armado</t>
  </si>
  <si>
    <t>1600-05</t>
  </si>
  <si>
    <t>Informe de atención psicosocial brindada a la población víctimas del confllicto armado</t>
  </si>
  <si>
    <t>Informe de atención psicosocial brindada a la población víctima del confllicto armado, elaborado</t>
  </si>
  <si>
    <t>Informe de avance de la atención psicosocial brindada a la población víctimas del confllicto armado</t>
  </si>
  <si>
    <t>En el marco del Convenio 909 de 2020 se continúa la atención integral a víctimas priorizadas en la Sentencia T-045 de 2010 a través del noveno periodo de atención, en el que se vincularon en proceso de atención 277 VCA en las modalidades individual y familiar, este periodo se está ejecutando desde enero hasta marzo 2023 de acuerdo al plan operativo y cronograma del convenio, desde la tercera semana de marzo se viene adelantando acciones de identificacion, acompañamiento y contención emocional a la población que lo demande, se realizó adición modificación y proroga al convenio hasta el 20 de abril de 2023.</t>
  </si>
  <si>
    <t xml:space="preserve">La Oficina de Promoción Social reporta cumplimiento de 100% para la meta programada, y cumplimiento del 17,39% de ejecución financiera. </t>
  </si>
  <si>
    <t>Apoyar la Implementación territorial de procesos de atención en salud con enfoque psicosocial y atención psicosocial dirigidos a víctimas del conflicto armado</t>
  </si>
  <si>
    <t>1600-06</t>
  </si>
  <si>
    <t>Informe de los procesos de atención en salud con enfoque psicosocial y atención psicosocial implementados territorialmente</t>
  </si>
  <si>
    <t>Informe de los procesos de atención en salud con enfoque psicosocial y atención psicosocial implementados territorialmente elaborado</t>
  </si>
  <si>
    <t>A-03-03-04-052</t>
  </si>
  <si>
    <t>Informe de avance  de implementación de los procesos de atención integral en salud y atención psicosocial dirigidos a víctimas del conflicto armado</t>
  </si>
  <si>
    <t>Durante el primer trimestre de 2023 se realiza el alistamiento, elaboración de lineamientos técnicos, disperisón de recursos y proyecto de resolución para transferencia de recursos a entidades territoriales en el marco de implementación del PAPSIVI en integración con el SGSSS y se programa realizar la transferencia en el mes de abril de 2023, se presentaron demoras en la expedición de la resolución por demoras administrativas tanto de la oficina como de la entidad.</t>
  </si>
  <si>
    <t>Se espera para proximas transferencias poder iniciar el tramite con un mes mas de anticipación al planeado y conforme a los ultimos ajustes realizados en el manual de transferencias de esta oficina.</t>
  </si>
  <si>
    <t>Se reporta un avance fisico del 72% y financiero del 0%, por lo que se presenta una acción de mejora que permitirá cumplir con la meta.</t>
  </si>
  <si>
    <t>Apoyar la Implementación territorial de la medida de reparación en salud para sentencias de la Corte Interamericana de Derechos Humanos</t>
  </si>
  <si>
    <t>1600-07</t>
  </si>
  <si>
    <t xml:space="preserve">Informe de implementación territorial </t>
  </si>
  <si>
    <t>Informe de implementación territorial, elaborado</t>
  </si>
  <si>
    <t>A-03-10-02-001</t>
  </si>
  <si>
    <t>Informe de avance de la implementaciónde de la medida de reparación en salud para sentencias de la Corte Interamericana de Derechos Humanos</t>
  </si>
  <si>
    <t>Se encuentra en ejecución el convenio 1011-2023 para continuar brindando atención a la población victima de las 9 sentencias de supervisión conjunta con la CIDH</t>
  </si>
  <si>
    <t>Meta cumplida de acuerdo al reporte y justificación</t>
  </si>
  <si>
    <t>Distribuir el recurso para realizar el proceso de certificación de discapacidad</t>
  </si>
  <si>
    <t>1600-08</t>
  </si>
  <si>
    <t xml:space="preserve">Proyecto de acto administrativo de asignación de recursos </t>
  </si>
  <si>
    <t>Proyecto de acto administrativo de asignación de recursos, elaborado</t>
  </si>
  <si>
    <t>C-1901-0300-37</t>
  </si>
  <si>
    <t>C-1901-0300-37-0-1901013-03</t>
  </si>
  <si>
    <t>Si bien no se tenia programación para el trimestre, se realizó transferencia de recursos a las entidades territoriales mediante resolución 0403-2023, según lo informado por la Ofinca de Promoción Social.</t>
  </si>
  <si>
    <t>Desarrollar procesos de formación a los profesionales de la salud de las EPS e IPS y E.T. sobre la certificación</t>
  </si>
  <si>
    <t>1600-09</t>
  </si>
  <si>
    <t xml:space="preserve">Informe de las Asistencias Técnicas brindada a las EPS, IPS y Entidades Territoriales sobre certificación de discapacidad. </t>
  </si>
  <si>
    <t>C-1901-0300-37-0-1901012-02</t>
  </si>
  <si>
    <t>Informe trimestral de la A.T. brindada a las EPS, IPS y E.T. sobre certificación de discapacidad</t>
  </si>
  <si>
    <t>Se presenta asistencia ténica al departamento de Guainia, al municipio de Inirida los dias 21 y 23 de febrero</t>
  </si>
  <si>
    <t xml:space="preserve">La Oficina de Promoción Social reporta cumplimiento de 100% para la meta programada, y cumplimiento del 14,92% de ejecución financiera. </t>
  </si>
  <si>
    <t>Realizar la asistencia técnica a las Entidades territoriales y prestadores de servicios para verificar el proceso de certificación</t>
  </si>
  <si>
    <t>1600-10</t>
  </si>
  <si>
    <t xml:space="preserve">Informes de seguimiento del proceso Asistencias Técnicas  y formación a profesionales </t>
  </si>
  <si>
    <t>Informes de seguimiento del proceso Asistencias Técnicas  y formación a profesionales, elaborados</t>
  </si>
  <si>
    <t>Informe trimestral de seguimiento del proceso asistencia técnica y formación a profesionales en certificación en discapacidad</t>
  </si>
  <si>
    <t xml:space="preserve">se realizaron asistencias técnicas modalidad virtual en los territorio Amazonas, Antioquia, Arauca, Atlántico, Barrancabermeja, Barranquilla, Bogotá DC, Bolívar, Boyacá, Buenaventura, Caldas, Cali, Caquetá, Cartagena de Indias, Casanare, Cauca, Cesar, Choco, Córdoba, Cundinamarca, Guainía, Guaviare, Huila, La Guajira, Magdalena, Meta, Nariño, Norte de Santander, Putumayo, Quindío, Riohacha, Risaralda, San Andrés, Santa Marta, Santander, Sucre, Tolima, Tumaco, Valle del Cauca, Vaupés, Vichada sobre los temas de Resolución 1239 de 2022 - Certificación de Discapacidad (Manejo anexo técnico SEG500USIN; anexo técnico RPD120IPSV; Novedades y gestión de solicitudes)
Se presenta asistencia ténica al departamento de Guainia, al municipio de Inirida los dias 21 y 23 de febrero
</t>
  </si>
  <si>
    <t xml:space="preserve">La Oficina de Promoción Social reporta cumplimiento de 100% para la meta programada, y cumplimiento del 41,48% de ejecución financiera. </t>
  </si>
  <si>
    <t>Implementar estrategias de coordinación y articulación nacional para la construcción de los lineamientos de enfoque diferencial (étnico)</t>
  </si>
  <si>
    <t>1600-11</t>
  </si>
  <si>
    <t>Informe de avance de las Estrategias de coordinación y articulación nacional y territorial étnica</t>
  </si>
  <si>
    <t>Informe de avance de las Estrategias de coordinación y articulación nacional y territorial étnica, elaborado</t>
  </si>
  <si>
    <t>C-1901-0300-23</t>
  </si>
  <si>
    <t>C-1901-0300-23-0-1901003-02</t>
  </si>
  <si>
    <t xml:space="preserve">Informe de avance de las estrategias de coordinación y articulación en acciones de salud de enfoque diferencial étnico implementadas </t>
  </si>
  <si>
    <t>Se realiza la contratación de 8 personas para apoyar los procesos precontractuales y contractuales de los convenios a suscribir por la oficina durante la presente vigencia</t>
  </si>
  <si>
    <t xml:space="preserve">La Oficina de Promoción Social reporta cumplimiento de 100% para la meta programada, y cumplimiento del 57,86% de ejecución financiera. </t>
  </si>
  <si>
    <t>Implementar estrategias de coordinación y articulación nacional para la construcción de los lineamientos de enfoque diferencial (población migrante)</t>
  </si>
  <si>
    <t>1600-12</t>
  </si>
  <si>
    <t>Informes de seguimiento a la implementaicón de la estrategias</t>
  </si>
  <si>
    <t>Informes de seguimiento a la implementaicón de la estrategias, elaborados</t>
  </si>
  <si>
    <t>Informe de avance del fortalecimiento territorial para la inclusión y atención de la población migrante en el SGSSS</t>
  </si>
  <si>
    <t>Se realiza la contratación de 1 persona para apoyar los tramites y consecución de recursos para la atención de población migrante en el pais, se informa que los recursos que se tenian previstos por el BM no van a poder ser utilzados según comunicado remitido por el MHCP</t>
  </si>
  <si>
    <t xml:space="preserve">La Oficina de Promoción Social reporta cumplimiento de 100% para la meta programada, y cumplimiento del 33,33% de ejecución financiera. </t>
  </si>
  <si>
    <t>Desarrollar lineamientos para la adopción del enfoque diferencial étnico</t>
  </si>
  <si>
    <t>1600-13</t>
  </si>
  <si>
    <t>Documento que da cuenta del desarrollo de los lineamientos de adopción del enfoque diferencial étnico</t>
  </si>
  <si>
    <t xml:space="preserve">Documento que da cuenta del desarrollo de los lineamientos de adopción del enfoque diferencial étnico, elaborado </t>
  </si>
  <si>
    <t>Informe de avance del proceso de  concertación e implementación de  lineamientos para la adopción del enfoque diferencial para pueblos NARP y Rrom</t>
  </si>
  <si>
    <t>No se evidencia cumplimiento para la meta programada y el avance financiero, por lo tanto, se solicita establecer un acción de mejora que permita avanzar con la meta.</t>
  </si>
  <si>
    <t>Conformar e identificar espacios de coordinación y articulación territorial para la construcción de los lineamientos de enfoque diferencial</t>
  </si>
  <si>
    <t>1600-14</t>
  </si>
  <si>
    <t>Informes de los espacios de coordinación y articulación territorial con comunidades NARP y pueblos Rrom</t>
  </si>
  <si>
    <t>Informes de los espacios de coordinación y articulación territorial con comunidades NARP y pueblos Rrom, elaborados</t>
  </si>
  <si>
    <t>C-1901-0300-23-0-1901018-02</t>
  </si>
  <si>
    <t>No se tenia programación de meta pero si de recursos, y no se presentó avance, por lo tanto se debe revisar si se ajusta la distribución de recursos.</t>
  </si>
  <si>
    <t>Construir e implementar el plan de acción intersectorial de las políticas pública nacionales de envejecimiento y vejez y habitantes de calle</t>
  </si>
  <si>
    <t>1600-15</t>
  </si>
  <si>
    <t>Documentos Plan de acción intersectorial de la políticas públicas nacionales de envejecimiento y vejez y habitantes de calle e informe de seguimiento a su implementación</t>
  </si>
  <si>
    <t>Plan de acción intersectorial de la política pública nacional de envejecimiento y vejez, elaborado e implementado</t>
  </si>
  <si>
    <t>No se tenia programación de meta pero si de recursos financieros lo que representó un avance de 45,90%, se recomienda presentar observaciones al cumplimiento.</t>
  </si>
  <si>
    <t>Realizar seguimiento al proceso de transversalización del enfoque de género en el sector salud</t>
  </si>
  <si>
    <t>1600-16</t>
  </si>
  <si>
    <t>Documento de seguimiento al proceso de transversalizacion del enfoque de género en el sector salud</t>
  </si>
  <si>
    <t>Documento de avance del seguimiento al proceso de transversalización del enfoque de género del sector salud</t>
  </si>
  <si>
    <t>No se presenta avance de la meta programada, sin embargo, el avance financiero reportado es del 37,26%, por lo tanto, se sugiere revisar la distribución de recursos y relacionar las observaciones de cumplimiento.</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</si>
  <si>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</si>
  <si>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</si>
  <si>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</si>
  <si>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Informes de los espacios de articulación que garanticen el fortalecimiento de la Subcomisión de Salud de la MPC, elaborados</t>
  </si>
  <si>
    <t>No se tenia programada meta pero si recursos, sin embargo, no se evidenció avance, por lo tanto, se sugiere realizar revisión y distribución de recursos.</t>
  </si>
  <si>
    <t>Desarrollar estrategias orientadas a fortalecer la capacidad resolutiva de los actores del SGSSS - Transferencias de la Oficina.</t>
  </si>
  <si>
    <t>1600-18</t>
  </si>
  <si>
    <t>Informes de implementación de estrategias</t>
  </si>
  <si>
    <t>Informes de implementación de estrategias, elaborados</t>
  </si>
  <si>
    <t xml:space="preserve">Proyecto de acto administrativo de asignación de recursos a las E.T. para la implementacion de la estrategia de acompañamiento psicosocial para población migrante y comunidades de acogida
</t>
  </si>
  <si>
    <t>No se evidencia cumplimiento de la meta programada, se sugiere elaborar un acción de mejora para dar cumplimiento a la meta.</t>
  </si>
  <si>
    <t>7. Recuperar y fortalecer la red pública hospitalaria mediante el saneamiento financiero y la asistencia técnica para contar con unas instituciones que permita la prestación de servicios integrales</t>
  </si>
  <si>
    <t>7.5. Garantizar la sostenibilidad financira de las ESE.</t>
  </si>
  <si>
    <t>Desarrollar estrategias orientadas a fortalecer la capacidad resolutiva de los actores del SGSSS - Financiamiento Sectorial.</t>
  </si>
  <si>
    <t>1600-19</t>
  </si>
  <si>
    <t xml:space="preserve">Informes de seguimiento a la asignación de recursos </t>
  </si>
  <si>
    <t>Informes de seguimiento a la asignación de recursos, elaborados</t>
  </si>
  <si>
    <t>Proyecto de acto administrativo de asignación de recursos a la red prestadora de servicios de salud para el pago de las atenciones de urgencias brindadas a población migrante</t>
  </si>
  <si>
    <t>Desarrollar estrategias y contenidos para el fortalecimiento de las capacidades del talento humano de las entidades territoriales</t>
  </si>
  <si>
    <t>1600-20</t>
  </si>
  <si>
    <t>Informe de la asistencia técnica brindada para el fortalecimiento de capacidades del talento humano de las E.T.</t>
  </si>
  <si>
    <t>Informe de la asistencia técnica brindada para el fortalecimiento de capacidades del talento humano de las E.T., elaborado</t>
  </si>
  <si>
    <t>Informe de avance  de la asistencia técnica brindada para el fortalecimiento de capacidades del talento humano de las E.T.</t>
  </si>
  <si>
    <t>No se presenta avance de la meta programada, sin embargo, el avance financiero reportado es del 13,72%, por lo tanto, se sugiere revisar la distribución de recursos y relacionar las observaciones de cumplimiento.</t>
  </si>
  <si>
    <t>Dar apoyo técnico para el desarrollo de las estrategias de fortalecimiento institucional</t>
  </si>
  <si>
    <t>1600-21</t>
  </si>
  <si>
    <t>Informe  del apoyo técnico realizado para el desarrolllo de estrategias de fortalecimiento institutcional</t>
  </si>
  <si>
    <t>Informe  del apoyo técnico realizado para el desarrolllo de estrategias de fortalecimiento institutcional, elaborado</t>
  </si>
  <si>
    <t>Informe de avance del apoyo técnico realizado para el desarrolllo de estrategias de fortalecimiento institutcional, elaborado</t>
  </si>
  <si>
    <t>No se presenta avance de la meta programada, sin embargo, el avance financiero reportado es del 23,31%, por lo tanto, se sugiere revisar la distribución de recursos y relacionar las observaciones de cumplimiento.</t>
  </si>
  <si>
    <t>Conformar, identificar y garantizar procesos de articulación territorial entre los actores que convoca la Circular 011 de 2018, los pueblos indígenas para la implementación del SISPI</t>
  </si>
  <si>
    <t>1600-22</t>
  </si>
  <si>
    <t>Informe del proceso de articulación para la consolidación de los modelos de salud indígena en el marco del SISPI</t>
  </si>
  <si>
    <t>Informe del proceso de articulación para la consolidación de los modelos de salud indígena en el marco del SISPI, elaborados</t>
  </si>
  <si>
    <t>Informe que de cuenta de la implementación gradual de los  modelos de salud propia, priorizados en el espacio de concertación.</t>
  </si>
  <si>
    <t>No se presentó avance de la meta y avance financiero programados, es importate, establecer una acción de mejora y revisar la distribución de recursos.</t>
  </si>
  <si>
    <t>Identificar y socializar buenas prácticas de Inclusión del enfoque diferencial étnico en las agendas de trabajo</t>
  </si>
  <si>
    <t>1600-23</t>
  </si>
  <si>
    <t>Informe de seguimiento a la implementación de acciones de inclusión del enfoque diferencial étnico</t>
  </si>
  <si>
    <t>Informe de seguimiento a la implementación de acciones de inclusión del enfoque diferencial étnico, elaborado</t>
  </si>
  <si>
    <t>C-1901-0300-23-0-1901002-02</t>
  </si>
  <si>
    <t>Informe de avance al seguimiento a la implementación de acciones de inclusión del enfoque diferencial étnico elaborado</t>
  </si>
  <si>
    <t>No se presenta avance de la meta programada, sin embargo, el avance financiero reportado es del 23,39%, por lo tanto, se sugiere revisar la distribución de recursos y relacionar las observaciones de cumplimiento.</t>
  </si>
  <si>
    <t>Identificar y socializar buenas prácticas de Inclusión del enfoque diferencial en las agendas de trabajo (programa inimputables)</t>
  </si>
  <si>
    <t>1600-24</t>
  </si>
  <si>
    <t>Iinformes de seguimiento a las acciones realizadas por las E.T. para cumplimiento de los lineamientos técnicos del programa inimputable</t>
  </si>
  <si>
    <t>Iinformes de seguimiento a las acciones realizadas por las E.T. para cumplimiento de los lineamientos técnicos del programa inimputable, elaborados</t>
  </si>
  <si>
    <t xml:space="preserve">Informe de avance del diseño del aplicativo de seguimiento al programa inimputable </t>
  </si>
  <si>
    <t>No se presenta avance de la meta programada, sin embargo, el avance financiero reportado es del 66,67%, por lo tanto, se sugiere revisar la distribución de recursos y relacionar las observaciones de cumplimiento.</t>
  </si>
  <si>
    <t>Elaborar informe de plan de acción para la implementación del enfoque diferencial (discapacidad)</t>
  </si>
  <si>
    <t>1600-25</t>
  </si>
  <si>
    <t xml:space="preserve">Informe de las acciones de implementación del enfoque diferencial 
</t>
  </si>
  <si>
    <t>Informe de las acciones de implementación del enfoque diferencial, elaborado</t>
  </si>
  <si>
    <t xml:space="preserve">Informe trimestral de las acciones de implementación del enfoque diferencial elaborado
</t>
  </si>
  <si>
    <t>No se presenta avance de la meta programada, sin embargo, el avance financiero reportado es del 66,30%, por lo tanto, se sugiere revisar la distribución de recursos y relacionar las observaciones de cumplimiento.</t>
  </si>
  <si>
    <t>Elaborar documentos técnicos para la implementación del enfoque diferencial para personas mayores y habitantes de calle</t>
  </si>
  <si>
    <t>1600-26</t>
  </si>
  <si>
    <t>Documentos Técnicos</t>
  </si>
  <si>
    <t>Documentos técnicos elaboraros / Documentos técnicos programados</t>
  </si>
  <si>
    <t>Informe de avance de los documentos técnicos</t>
  </si>
  <si>
    <t>No se presenta avance de la meta programada, sin embargo, el avance financiero reportado es del 24,39%, por lo tanto, se sugiere revisar la distribución de recursos y relacionar las observaciones de cumplimiento.</t>
  </si>
  <si>
    <t>Realizar seguimiento a las transferencias de recursos realizadas a las E.T. para la atención de la población inimputable</t>
  </si>
  <si>
    <t>1600-27</t>
  </si>
  <si>
    <t xml:space="preserve">Informes de seguimiento </t>
  </si>
  <si>
    <t>Informes de seguimiento, elaborados</t>
  </si>
  <si>
    <t>A-03-04-01-019</t>
  </si>
  <si>
    <t>Proyecto de acto administrativos de asignación de recursos</t>
  </si>
  <si>
    <t>Se realizar transferencias a las entidades territoriales mediante resolución 02196-2023 para la atención a población Inimputable según ley 65 de 1996</t>
  </si>
  <si>
    <t xml:space="preserve">La Oficina de Promoción Social reporta cumplimiento de 100% para la meta programada, y cumplimiento del 99,35% de ejecución financiera. </t>
  </si>
  <si>
    <t>Transferir recursos a E.T. para la implementacion de los documentos de la politica publica de envejecimiento y vejez y habitantes de calle</t>
  </si>
  <si>
    <t>1600-28</t>
  </si>
  <si>
    <t>Documento de seguimiento a los recursos tranferidos a las E.T</t>
  </si>
  <si>
    <t>Informes de seguimiento elaborado</t>
  </si>
  <si>
    <t>A-03-03-02-003</t>
  </si>
  <si>
    <t xml:space="preserve">Para el trimestre no se tenia programada meta </t>
  </si>
  <si>
    <t>Fortalecer las estrategias de coordinación y articulación con sociedad civil y entidades del estado a través del Consejo Nacional de Personas Mayores</t>
  </si>
  <si>
    <t>1600-29</t>
  </si>
  <si>
    <t>Documentos que de cuenta de la implementación del Consejo Nacional de Persona mayor</t>
  </si>
  <si>
    <t>Apoyar a las Entidades Territoriales. en la implementación y el fortalecimiento de las medidas de atención definidas en el art. 19 de la ley 1257 de 2008 para mujeres victimas de violencia.</t>
  </si>
  <si>
    <t>1600-30</t>
  </si>
  <si>
    <t>Documentos de seguimiento a la  implementación y fortalecimiento de Medidas de atención para mujeres victimas de violencia.</t>
  </si>
  <si>
    <t>Numero de documentos de seguimiento y fortalecimientoa la  implementación de Medidas de atención para mujeres victimas de violencia.</t>
  </si>
  <si>
    <t>Proyecto de acto administrativo para la implementación y fortalecimiento de Medidas de atención para mujeres victimas de violencia.</t>
  </si>
  <si>
    <t>No se cumplió con la meta del trimestre programado.</t>
  </si>
  <si>
    <t>Apoyar la Inclusión de la provisión de sillas de ruedas en MIPRES como parte del proceso de  provisión de ayudas técnicas para personas con discapacidad</t>
  </si>
  <si>
    <t>1600-31</t>
  </si>
  <si>
    <t>Actos administrativos  para la inclusión de la provisión de sillas de ruedas para personas con discapacidad, en la herramienta Mipres</t>
  </si>
  <si>
    <t>Actos administrativos  para la inclusión de la provisión de sillas de ruedas para personas con discapacidad, en la herramienta Mipres, elaborados</t>
  </si>
  <si>
    <t>Acto administrativo que contenga los criterios y requisitos para el recobro de sillas de ruedas sobre medidas que sean prescritas a personas con discapacidad en el marco del proceso de rehabilitación y que son reconocidas como una tecnología excepcional financiadas con recursos del SGSSS</t>
  </si>
  <si>
    <t>Apoyar al cumplimiento del plan operativo para la transición a la clasificación internacional de enfermedades (CIE-11), liderado por la Dirección de Epidemiología y Demografía</t>
  </si>
  <si>
    <t>1600-32</t>
  </si>
  <si>
    <t xml:space="preserve">Matriz de avance de las actividades a cargo de la OPS </t>
  </si>
  <si>
    <t>Matriz de avance de las actividades a cargo de la OPS, elaborada</t>
  </si>
  <si>
    <t>Apoyar el desarrollo de las actividades relacionadas con la línea de trabajo referida a la Clasificación Internacional del Funcionamiento, de la Discapacidad y de la Salud -CIF- en el marco del plan de trabajo 2021-2025 propuesto para el Centro Colaborador de la OMS para la Familia Internacional de Clasificaciones en Colombia, a cargo de Minsalud.</t>
  </si>
  <si>
    <t>1600-33</t>
  </si>
  <si>
    <t xml:space="preserve">Matriz de avance en la implementación del plan de trabajo propuesto </t>
  </si>
  <si>
    <t xml:space="preserve">Matriz de avance en la implementación del plan de trabajo propuesto, elaborada </t>
  </si>
  <si>
    <t>Matriz de reporte de avance  en la implementación del plan de trabajo propuesto para el Centro Colaborador de la OMS para la Familia Internacional de Clasificaciones en Colombia. Línea 3. Clasificación Internacional de Funcionamiento, Discapacidad y Salud CIF - Actividades 2021-2025, elaborada</t>
  </si>
  <si>
    <t>Fortalecer las estrategias de coordinación y articulación con sociedad civil y entidades del estado a través de la creación e implementación de la comisión intersectorial para la politica pública de habitantes de calle</t>
  </si>
  <si>
    <t>1600-34</t>
  </si>
  <si>
    <t>Documentos que de cuenta de la implementación de la comisión intersectorial para la politica pública de habitantes de calle</t>
  </si>
  <si>
    <t>Formulación de la política pública nacional de salud para las mujeres a través de espacios de participación y analisis situacional y construcción de documento base.</t>
  </si>
  <si>
    <t>1600-35</t>
  </si>
  <si>
    <t>Documento base de la política pública nacional de salud para las mujeres.</t>
  </si>
  <si>
    <t>Oficina de Gestión Territorial Emergencias y Desastres</t>
  </si>
  <si>
    <t>Brindar asistencia técnica a las Entidades Territoriales (ET), ESES e IPS para el fortalecimiento institucional  en el marco de la gestión del riesgo de desastres</t>
  </si>
  <si>
    <t>1700-01</t>
  </si>
  <si>
    <t>Entidades Territoriales e IPS asistidas técnicamente</t>
  </si>
  <si>
    <t>Número de Entidades Territoriales e IPS asistidas tecnicamente</t>
  </si>
  <si>
    <t>C-1901-0300-27</t>
  </si>
  <si>
    <t>C-1901-0300-27-0-1901082-02</t>
  </si>
  <si>
    <t>Informe de asistencias técnicas realizadas a entidades territoriales e IPS´s</t>
  </si>
  <si>
    <t>Se avanzo en la elaboración de los documentos tecnicos requeridos con la  planeación, contratación y ejeución de los contratos a traves de los cuales se prestara asistencia tecncia a las entidades territoriales y ESEs.
Se brindo asistencia técnica a los CRUES de los siguientes departamentos: Putumayo con borrador para general el proyecto en telecomunicaciones, Huila con asistencia técnica ante el MINTIC sobre la resolución la cual quedo con los cerros en otros municipios del departamento, Atlántico con asistencia técnica con respecto a proveedores para la compra de equipos de telecomunicaciones, Antioquia con asistencia técnica con el estudio de propagación para ubicar nuevos equipos de comunicaciones en el departamento, Córdoba, con asistencia técnica para el estudio de propagación en un nuevo cerro para instalar un equipo repetidor para el departamento, Tolima, Caldas, Risaralda, Quindío y Cundinamarca con la alerta por el volcán nevado del Ruiz</t>
  </si>
  <si>
    <t xml:space="preserve">Teniendo en cuenta la información reportada por la dependencia no se realizó avance fisisco, con relación al avance financiero se evidencia una ejecución de 32,93%, de acuerdo a lo mencionado y soportado en la informacion entregada las actividades se encuentran en ejecución. </t>
  </si>
  <si>
    <t>Atender requerimientos para brindar asistencia técnica necesaria en el territorio nacional en los temas de prevención y respuesta en emergencias y desastres en el territorio nacional</t>
  </si>
  <si>
    <t>1700-02</t>
  </si>
  <si>
    <t>Asistencias técnicas realizadas a través de comisiones en todo el territorio  nacional</t>
  </si>
  <si>
    <t>Número de asistencias realizadas en territorio</t>
  </si>
  <si>
    <t>Informe de comisiones realizadas</t>
  </si>
  <si>
    <t>Se brindo asistencia técnica en el Departamento de la Guajira, Cesar, Valle del Cauca, San Andres, Choco, Casanare, Antioquia y Nariño.</t>
  </si>
  <si>
    <t xml:space="preserve">Teniendo en cuenta la información reportada por la dependencia No se realizó avance fisisco. Con relación al avance financiero se evidencia una ejecución de 22,91%. De acuerdo a lo mencionado y soportado por la dependencia las actividades se encuentran en ejecución. </t>
  </si>
  <si>
    <t>Asistir a  los departamentos en temas de Misión Médica y Derecho Internacional Humanirario (DIH)</t>
  </si>
  <si>
    <t>1700-03</t>
  </si>
  <si>
    <t>Asistencias técnicas a entidades territoriales, IPS y ESES en temas de Misión Médica y DIH</t>
  </si>
  <si>
    <t>Número de asistencias técnicas realizadas  en Temas de Misión médica y DIH</t>
  </si>
  <si>
    <t>C-1901-0300-27-0-1901083-02</t>
  </si>
  <si>
    <t xml:space="preserve">Se realizo la formulación Plan de trabajo y coordinación articulación con cooperantes (CICR, OPS y CRC) en temas de Misión Medica.
Se llevo a cabo la actualización y seguimiento del registro nacional oficial de Misión Medica, Base de datos reporte de Incidentes e infracciones. 
Se brindo asistencia tecnica para el apoyo en la organización, coordinación y realización de la Mesa departamental Misión Medica, en: Sucre /Sincelejo y San Onofre , Antioquia, Tolima, Bolívar, Cartagena , Nariño. Antioquia, Antioquia y bajo cauca Antioqueño.
Se realizo la Mesa Nacional de Mision Medica en Bogotá-
Se  realizo sensibilización y pedagogía implementación del programa de Misión Medica y emblematización de personal, insumos, infraestructura hospitalaria y vehículos de transporte asistencial , en los departamentos de: Antioquia, Córdoba, Valle del Cauca, Putumayo, Huila. 
Se realizo Apoyo a la articulación con Actividades de Acción Integral Armada Nacional de Colombia, jornadas de salud territoriales- proyección 2023.  
Se llevo a cabo la Organización del Taller de Misión Medica a fin de fortalecer capacidades del personal OGTED en el desarrollo de conocimientos integrados y saberes necesarios para actuar frente a las problemáticas del contexto en los temas de Misión Medica.
En articulación con CICR Verificación e implantación de piloto del modelo de ASPS Autogestión de Seguridad para el personal de Salud cuyo objetivo es: Disminuir la vulnerabilidad frente a la violencia del personal de salud, a través de la adopción de mecanismos de gestión del riesgo (conocimiento, reducción y manejo) 
Se han realizado reuniones tecnicas  para el desarrollo del aplicativo para Misión Medica 
</t>
  </si>
  <si>
    <t xml:space="preserve">Esta actividad no tiene meta propuesta para este trimestre </t>
  </si>
  <si>
    <t xml:space="preserve">Apoyar el fortalecimiento en el componente de transporte de pacientes y de equipos médicos interdisciplinarios de salud, en las entidades territoriales en salud y la red pública hospitalaria nacional </t>
  </si>
  <si>
    <t>1700-04</t>
  </si>
  <si>
    <t xml:space="preserve">Entidades territoriales y Empresas Sociales del Estado apoyadas </t>
  </si>
  <si>
    <t>Número de entidades territoriales y Empresas Sociales del Estado apoyadas</t>
  </si>
  <si>
    <t>Se esta realizando un tramite de traslado por de $ 31,983,000,000 de recursos de inversion al rubro de funcionamiento "Apoyo a programas" motivo por el cual el presupuesto disponible se encuentra bloqueado.</t>
  </si>
  <si>
    <t>Estos recursos se encuentran bloqueados en SIIF Nación, dado que desde el mes de febrero el Ministerio gestiono ante el Ministerio de Hacienda, el traslado de los recursos de inversión al rubro de funcionamiento "Apoyo a programas" a la fecha está en proceso de aprobación en el Congreso.</t>
  </si>
  <si>
    <t>Una  vez se ajuste el decreto de presupuesto, esta actividad se eliminara del PA.</t>
  </si>
  <si>
    <t>De acuerdo a la información entregada por la dependencia, esta actividad no tiene acciones para el trimestre. actualmente se informa que el dinero asignado se encuentra bloqueado</t>
  </si>
  <si>
    <t>Gestionar apoyo y asistencia técnica a las IPS en temas relaiconados con Índice de Seguridad Hospitalaria</t>
  </si>
  <si>
    <t>1700-05</t>
  </si>
  <si>
    <t>Instituciones apoyadas y asistidas técnicamente</t>
  </si>
  <si>
    <t>Número de instituciones apoyadas y asistidas tecnicamente</t>
  </si>
  <si>
    <t>C-1901-0300-27-0-1901072-03</t>
  </si>
  <si>
    <t xml:space="preserve">Se realizo la Implementación de las metodologías ISH, INGRID-H y STAR-H) en el Hospital San José,  Popayan
Hospital Oriental de la Orinoquía, Yopal
Hospital San Cristobal - Cienaga Magdalena
</t>
  </si>
  <si>
    <t>De acuerdo a la información remitida por la dependencia se realizaron actividades; sin embargo no se tiene meta programada para este trimestre</t>
  </si>
  <si>
    <t>Gestionar asistencia téncica dirigida al fortalecimiento de la red nacional de urgencias y emergencias</t>
  </si>
  <si>
    <t>1700-06</t>
  </si>
  <si>
    <t>Asistencias técnicas realizadas en el marco del fortalecimiento de la red nacional de urgencias y emergencias</t>
  </si>
  <si>
    <t>Número de instituciones asistidas tecnicamente</t>
  </si>
  <si>
    <t>C-1901-0300-27-0-1901009-02</t>
  </si>
  <si>
    <t>Se visito el CRUE en el departamento de San Andres con el fin de superar la falla técnica con el equipo repetidor el cual se solucionó, de igual forma se reorganizaron los equipos radios bases en el CRUE; se visitó también el Hospital en el Municipio de Providencia con el fin de instalar el equipo repetidor el cual no se pudo ya que no hay un espacio en ninguno de los cerros para instalar dicho equipo; también se requiere tener frecuencias asignadas por MINTIC para instalarlo; se esta gestionando con la empresa de Telefonía celular CLARO dicho apoyo para ubicar el equipo repetidor en el cerro la Loma, estamos pendiente de la respuesta a dicho oficio, esta visita se realizo con recursos de MINSALUD. También se visitó el departamento de la Guajira (la Alta Guajira) para diagnosticar el estado de la red de telecomunicaciones la cual se encuentra en deterioro, los recursos económicos los aporto OPS.</t>
  </si>
  <si>
    <t>De acuerdo a la información remitida por la dependencia se realizaron actividades; sin embargo para el trimestre evaluado no se tiene meta programada para este trimestre</t>
  </si>
  <si>
    <t>Realizar transferencias, a demanda por capacidad financiera,  con el fin de apoyar los proyectos presentados por las Entidades territoriales y /as Empresas Sociales del Estado, mediante el rubro Apoyo a Programas de Desarrollo de la Salud Ley 100 de 1993</t>
  </si>
  <si>
    <t>1700-07</t>
  </si>
  <si>
    <t>Entidades territoriales y Empresas Sociales del Estado con recursos transferidos</t>
  </si>
  <si>
    <t>Número de entidades territoriales y Empresas Sociales del Estado con recursos transferidos</t>
  </si>
  <si>
    <t>A-03-03-02-002</t>
  </si>
  <si>
    <t>Informe de entidades territoriales y ESES con recursos transferidos</t>
  </si>
  <si>
    <t xml:space="preserve">Esta actividad no se ejecutará toda vez que  NO fueron asignados recursos al Programa Emergencia Sanitaria en el presupuesto de la vigencia (Decreto 2590 de 23 de diciembre de 2023).  </t>
  </si>
  <si>
    <t xml:space="preserve"> NO fueron asignados recursos al Programa Emergencia Sanitaria en el presupuesto de la vigencia (Decreto 2590 de 23 de diciembre de 2023).  </t>
  </si>
  <si>
    <t xml:space="preserve"> Se efectuó solicitud de asignación de recursos en la proxima adición presupuestal.  </t>
  </si>
  <si>
    <t>Realizar transferencias, a demanda por capacidad financiera,  con el fin de apoyar los proyectos presentados por las Entidades territoriales y /as Empresas Sociales del Estado, mediante el rubro Plan Nacional de Salud Rural</t>
  </si>
  <si>
    <t>1700-08</t>
  </si>
  <si>
    <t>A-03-11-01-002</t>
  </si>
  <si>
    <t xml:space="preserve">Se llevo a cabo el comite CAAR para la  Asignación de recursos a las Empresas Sociales del Estado de Municipios donde se ubican los antiguos espacios territoriales de capacitación y reincorporación para la ejecución de esquemas de salud complementarios, por valor de $ 2.091.366.219,00. La Resolución para efectos de desembolso se encuntra en revisión por parte del area juridica y firma de Secretaria General. </t>
  </si>
  <si>
    <t>Teniendo en cuenta la información reportada por la dependencia se tiene un avance fisico de 100%. con relación a avance financiero no se reporta ejecución debido a que esta en revision el acto administrativo para realizar el desembolso</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</si>
  <si>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</si>
  <si>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1700-09</t>
  </si>
  <si>
    <t>En este periodo No se realizo la programación de comite CAAR para la asignación de recursos dado que para el primer trimestre del año los proyectos se encuntran en proceso de actualización y viabilización.</t>
  </si>
  <si>
    <t>No se realizo la programación de comite CAAR para la asignación de recursos dado que para el primer trimestre del año los proyectos se encuntran en proceso de actualización y viabilización.</t>
  </si>
  <si>
    <t>Teniendo en cuenta la información reportada por la dependencia No se tuvo avance fisico ni financiero debido a que  no se realizó programación de comite de la CAAR, para vibilización y actualizacion de proyectos.  No se tuvo meta para este periodo</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</si>
  <si>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</si>
  <si>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9.3. Movilización
Nueva política de participación social en salud con organizaciones independientes, no ligadas  a la institucionalidad.   Generación de capacidades en pro del derecho a la salud</t>
  </si>
  <si>
    <t>Gestión de la Protección Social en Salud</t>
  </si>
  <si>
    <t>Monitoreo, Seguimiento y evaluación de los procesos de participación generados en las instituciones del sector</t>
  </si>
  <si>
    <t>1700-10</t>
  </si>
  <si>
    <t>Instituciones del sector salud apoyadas y sensibilizadas en el seguimiento de la política de participación social en salud</t>
  </si>
  <si>
    <t>Número de instituciones apoyadas y sensibilizadas</t>
  </si>
  <si>
    <t>C-1901-0300-25</t>
  </si>
  <si>
    <t>C-1901-0300-25-0-1901002-02</t>
  </si>
  <si>
    <t>Informe sobre instituciones del sector salud apoyadas y sensibilizadas en el seguimiento de la política de participación social en salud</t>
  </si>
  <si>
    <t xml:space="preserve">Se efectuaron  sesiones virtuales  de sensibilización, en las cuales se dio a conocer a los participantes, los ajustes realizados en las Guias para la programación y seguimiento  de la Política de Participación Social en salud, incluyendo las nuevas directrices atendiendo a los objetivos planteados en las bases del Plan de Desarrollo 2023-2026.  </t>
  </si>
  <si>
    <t xml:space="preserve">No se registra avance financiero porque se tiene previsto adelantar la contratación necesaria para dar continuidad a la actividad en el segundo trimestre de 2023. </t>
  </si>
  <si>
    <t>Dar continuidad a los procesos contractuales que permitan dar continuidad a la actividad.</t>
  </si>
  <si>
    <t xml:space="preserve">Teniendo en cuenta la información reportada por la dependencia se tiene un avance fisico de 100%. con relación a avance financiero no se reporta ejecución debido a que se realizaran los procesos de contratación en el 2 timestre </t>
  </si>
  <si>
    <t>3.7. Participación ciudadana en la gestión pública</t>
  </si>
  <si>
    <t>Realizar acciones de apoyo dirigidas al fortalecimiento de la participación social del sector salud con énfasis en los procesos de educación para la participación</t>
  </si>
  <si>
    <t>1700-11</t>
  </si>
  <si>
    <t>Instituciones apoyadas y grupos de interés  con seguimiento  en los procesos para la participación social en salud</t>
  </si>
  <si>
    <t>Número de eventos realizados y de reuniones de seguimiento</t>
  </si>
  <si>
    <t>C-1901-0300-25-0-1901012-02</t>
  </si>
  <si>
    <t>Informe sobre instituciones apoyadas y con seguimiento en los procesos para la participación social en salud</t>
  </si>
  <si>
    <t xml:space="preserve"> Se avanzó en las acciones de alistamiento institucional, diseño elaboración de objetivos, estructura, metodología y dispositivos pedagógicos  con miras a un proceso de formación que permita dotar de capacidades a las instituciones del sector y ciudadanía interesada para el ejercición de la participación vinculante en materia de salud. </t>
  </si>
  <si>
    <t>El avance financiero es inferior a la meta programada porque  el proceso de contratación de prestación de servicios se inició en el mes de febrero de 2023 atendiendo a los procesos admnistrativos propios del inicio de vigencia.  Se continuará proceso de ejecución en los trimestres restantes.</t>
  </si>
  <si>
    <t>Teniendo en cuenta la información reportada por la dependencia se tuvo un avance fisisco de 100%, con relación al avance financiero se evidencia una ejecución de 23,19%, toda vez que se tienen acciones programadas para los trimestres siguientes.</t>
  </si>
  <si>
    <t>Atender requerimientos de asistencia técnica a las entidades territoriales con el fin de fortalecer la implementación de mecanismos de participación social en salud</t>
  </si>
  <si>
    <t>1700-12</t>
  </si>
  <si>
    <t>C-1901-0300-25-0-1901060-02</t>
  </si>
  <si>
    <t>Informe de comisiones</t>
  </si>
  <si>
    <t xml:space="preserve">Se desarrollaron comisiones  con el fin de apoyar los ejercicios de participación para su promoción como derecho vinculado al derecho  fundamental a la salud. 
</t>
  </si>
  <si>
    <t>No se registra avance financiero en tanto los tiquetes fueron financiados con cargo a otras fuentes de recursos. En el segundo trimestre se continuará con los procesos contractuales necesarios para dar continuidad a la actividad.</t>
  </si>
  <si>
    <t>Teniendo en cuenta la información reportada por la dependencia se tuvo un avance fisisco de 100%, con relación al avance financiero este no tuvo movimiento debido a que los recursos fueron cargados a otras fuentes de financición.</t>
  </si>
  <si>
    <t>Apoyar la deliberación publica de los diferentes actores de la sociedad civil colombiana para orientar la toma de decisiones en la construcción de las políticas públicas de salud.</t>
  </si>
  <si>
    <t>1700-13</t>
  </si>
  <si>
    <t xml:space="preserve">Actores de la sociedad civil apoyados para la deliberación pública </t>
  </si>
  <si>
    <t>Número de actores de la sociedad civil apoyados</t>
  </si>
  <si>
    <t xml:space="preserve"> Informe sobre actores de la sociedad civil apoyados</t>
  </si>
  <si>
    <t>A través de audiencias públicas y eventos de socialización en varias ciudades del pais se presentó ante diversos actores de la sociedad civil  del territorio, el proyecto de de reforma estructural al sistema de salud para propender por la participación informada en las decisiones de política.  Así mismo, se desarrollaron piezas comunicativas  y  difusión a través de redes sociales y medios de comunicación de nivel territorial.</t>
  </si>
  <si>
    <t>Teniendo en cuenta la información reportada por la dependencia se tuvo un avance fisisco de 100%, con relación al avance financiero se evidencia una ejecución de 9, 78%, sin embargo realizaran las acciones en los siguientes trimestres.</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</si>
  <si>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</si>
  <si>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 xml:space="preserve">2.10. Fortalecimiento de la gestión de la salud pública desde lo intersectorial que aporte  a la salud de los invidiudos, la familia y la comunidad </t>
  </si>
  <si>
    <t>Dirección de Promoción y Prevención</t>
  </si>
  <si>
    <t>Gestión de las Intervenciones Individuales y Colectivas para la Promoción de la Salud y Prevención de la Enfermedad</t>
  </si>
  <si>
    <t>Realizar estudios de interés en salud pública</t>
  </si>
  <si>
    <t>2100-01</t>
  </si>
  <si>
    <t>Documentos de estudios de interés en salud pública</t>
  </si>
  <si>
    <t>Número de estudios de interés en salud pública</t>
  </si>
  <si>
    <t>C-1901-0300-29</t>
  </si>
  <si>
    <t>C-1901-0300-29-0-1901001-02</t>
  </si>
  <si>
    <t>Se avanzó con la elaboración de los estudios previos para la contratación de la elaboración de un protocolo de atención en salud informado en la evidencia científica para la atención de personas con enfermedades relacionadas con la actividad minera en los municipios aledaños a las operaciones de Carbones del Cerrejón Limited</t>
  </si>
  <si>
    <t> </t>
  </si>
  <si>
    <t xml:space="preserve"> La Dirección de p y p no programó meta para el trimestre en seguimiento, sin embargo, registra avance de acciones realizadas. </t>
  </si>
  <si>
    <t>Monitorear y evaluar la implementación de  estrategias de articulación sectorial e intersectorial para la promoción de modos, condiciones y estilos de vida saludable</t>
  </si>
  <si>
    <t>2100-02</t>
  </si>
  <si>
    <t>Documentos de planeación para el mejoramiento de la calidad en salud elaborados</t>
  </si>
  <si>
    <t>Número de Documentos de planeación para el mejoramiento de la calidad en salud elaborados</t>
  </si>
  <si>
    <t>C-1901-0300-29-0-1901002-02</t>
  </si>
  <si>
    <t xml:space="preserve">Asistencias técnicas tanto en alistamiento como en implementación del modelo Ciudades, Entornos y Ruralidadaes Saludables
Se aplico el procedimiento GIPP03 a referencias de productos de tabaco y derivados, se han emitido 10 actos administrativos de interés particular, se ha realizado asistencia técnica a las entidades territoriales </t>
  </si>
  <si>
    <t xml:space="preserve"> Los contratos de servicios profesionales programados para   el primer trimestre no se suscribieron. Por lo anterior, se presenta baja ejecución de los recursos. </t>
  </si>
  <si>
    <t xml:space="preserve"> Reprogramación de pagos para el segundo trimestre </t>
  </si>
  <si>
    <t xml:space="preserve"> La Dirección de p y p no programó meta fisica, en cuanto a la meta financiera se llega al 47,27% de avance debido a que la contratación de personal no se dio. </t>
  </si>
  <si>
    <t xml:space="preserve">Realizar seguimiento al proceso de implementación de los lineamientos por entorno (Educativo, institucional, laboral, hogar y comunitario) </t>
  </si>
  <si>
    <t>2100-03</t>
  </si>
  <si>
    <t>Documentos lineamientos técnicos elaborados</t>
  </si>
  <si>
    <t>Número de Documentos lineamientos técnicos elaborados</t>
  </si>
  <si>
    <t>C-1901-0300-29-0-1901003-02</t>
  </si>
  <si>
    <t>Linemaiento técnico elaborado</t>
  </si>
  <si>
    <t xml:space="preserve"> Acompañamiento en la revisión de estrategias de promoción de la salud para fomentar la conciencia sanitaria y el desarrollo de capacidades en individuos, familias y comunidades como usuarios y consumidores de cadenas productivas de bienes y servicios relacionados con: Riesgo en inocuidad</t>
  </si>
  <si>
    <t xml:space="preserve"> Se logró la meta física programada en un 100%, la meta financiera alcanzó el 61,27% de avance debido a que no lograron la contratación programada. </t>
  </si>
  <si>
    <t>Formular, hacer  seguimiento de  las politicas o marcos reglamentarios de promoción de la salud y prevención de la enfermedad</t>
  </si>
  <si>
    <t>2100-04</t>
  </si>
  <si>
    <t>Documentos normativos</t>
  </si>
  <si>
    <t>Número de documentos normativos</t>
  </si>
  <si>
    <t>C-1901-0300-29-0-1901004-02</t>
  </si>
  <si>
    <t>No aplica</t>
  </si>
  <si>
    <t xml:space="preserve"> Se continúo con la evaluación de la política Integral en salud ambiental PISA desde el ámbito jurídico para proceder a aprobación con las entidades involucradas en el Decreto.  </t>
  </si>
  <si>
    <t xml:space="preserve"> La dirección de p y p no programó meta física para el trimestre, la meta financiera fue superada respecto de lo programado. </t>
  </si>
  <si>
    <t>ODS 4. Educación de calidad</t>
  </si>
  <si>
    <t>Aplicar la metodología de análisis de información, monitoreo y evaluación en violencias de género</t>
  </si>
  <si>
    <t>2100-05</t>
  </si>
  <si>
    <t xml:space="preserve">Docuemnto del apoyo en la recolección de la información sobre los casos de violencias de género por medio de indicadores </t>
  </si>
  <si>
    <t xml:space="preserve">Número de documentos que den cuenta del apoyo en la recolección de la información sobre los casos de violencias de género por medio de indicadores </t>
  </si>
  <si>
    <t>C-1901-0300-29-0-1901084-02</t>
  </si>
  <si>
    <t xml:space="preserve">Informe de avance del documento que dé cuenta del apoyo en la recolección de la información sobre los casos de violencias de género por medio de indicadores </t>
  </si>
  <si>
    <t>Se elaboro  la estructuración de la información sobre la Proporción casos sospechosos de violencia de física, psicológica y sexual en mujeres notificados a SIVIGILA por Instituciones de salud, y atendidos en salud mental desagregado por entidad territorial de ocurrencia en Colombia para el año 2022 (datos preliminares)</t>
  </si>
  <si>
    <t xml:space="preserve"> La Dirección de p y p no programó meta fisica, en cuanto a la meta financiera se llega al 50% de avance debido a que la contratación de personal no se dio. </t>
  </si>
  <si>
    <t xml:space="preserve">2.2. Conformación y operación progresiva de los Equipos médicos Interdisciplinarios territoriales </t>
  </si>
  <si>
    <t xml:space="preserve">Realizar gestión, seguimiento y monitoreo desde el nivel nacional a la planeación, ejecución (técnica-financiera) del Plan de Intervenciones Colectivas y a los lineamientos técnicos para el desarrollo de capacidades territoriales en los planes, programas y estrategias de promoción y prevención en el marco del nuevo modelo de salud promocional, preventivo y predictivo
</t>
  </si>
  <si>
    <t>2100-06</t>
  </si>
  <si>
    <t xml:space="preserve">Seguimiento a la ejecución del Plan de Intervenciones Colectivas </t>
  </si>
  <si>
    <t xml:space="preserve">Número de informes de ejecución, monitoreo del Plan de Intervenciones Colectivas </t>
  </si>
  <si>
    <t xml:space="preserve"> Se realizó seguimiento técnico a los equipos básicos de salud conformados por las Entidades Territoriales  </t>
  </si>
  <si>
    <t xml:space="preserve"> La Dirección de p y p no programó meta fisica, en cuanto a la meta financiera se llega al 48,99% de avance debido a que la contratación de personal no se dio. </t>
  </si>
  <si>
    <t>Apoyar la gestión operacional para el monitoreo y evaluación de los programas y estrategias de salud pública</t>
  </si>
  <si>
    <t>2100-07</t>
  </si>
  <si>
    <t>Apoyo a la gestión operacional para el monitoreo y evaluación de los programas y estrategias de salud pública</t>
  </si>
  <si>
    <t>Número de contratos realizados de apoyo a la gestión operacional para el monitoreo y evaluación de los programas y estrategias de salud pública</t>
  </si>
  <si>
    <t xml:space="preserve"> No aplica para el periodo de reporte </t>
  </si>
  <si>
    <t xml:space="preserve"> No se programó meta fisíca ni financiera, sin embargo, registran que ha habido algunas dificultades para lograr la suscripción de los contratos </t>
  </si>
  <si>
    <t>2.5. Promoción, prevención y atención en materia de salud mental y consumo de sustancias psicoactivas</t>
  </si>
  <si>
    <t xml:space="preserve">Hacer seguimiento y monitoreo a la implementación nacional y territorial de la Política Nacional de Salud Mental y la Política Integral para la prevención y atención del consumo de sustancias psicoactivas. </t>
  </si>
  <si>
    <t>2100-08</t>
  </si>
  <si>
    <t xml:space="preserve">Implementación de la Política Nacional de Salud Mental y la Política Integral para la prevención y atención del consumo de sustancias psicoactivas. </t>
  </si>
  <si>
    <t xml:space="preserve">Número de documentos de la Implementación de la Política Nacional de Salud Mental y la Política Integral para la prevención y atención del consumo de sustancias psicoactivas. </t>
  </si>
  <si>
    <t>C-1901-0300-29-0-1901150-02</t>
  </si>
  <si>
    <t>Informe de avance de la implementación de politica de salud mental y prevención y atención del consumo de sustancias psicoactivas</t>
  </si>
  <si>
    <t xml:space="preserve"> En mesas de trabajo con FIRE y los referentes de salud mental de los territorios priorizados, se apoyó técnicamente el proceso de Asistencia Técnica para la implementación de la
RBC en Salud Mental en los departamentos de Nariño y Valle del Cauca  </t>
  </si>
  <si>
    <t xml:space="preserve"> La Dirección de p y p no programó meta fisica, en cuanto a la meta financiera se llega al 31,62% de avance debido a que la contratación de personal no se dio. </t>
  </si>
  <si>
    <t xml:space="preserve">Orientar y acompañar  la obtención y medición de resultados en salud individuales y colectivos a través de la adopción efectiva de las políticas,  planes estratégicos y lineamientos para la reducción de la carga de las enfermedades transmisibles </t>
  </si>
  <si>
    <t>2100-09</t>
  </si>
  <si>
    <t xml:space="preserve">Documentos de seguimiento de los planes estratégicos y lineamientos para la reducción de la carga de las enfermedades transmisibles </t>
  </si>
  <si>
    <t xml:space="preserve">N° de documentos de seguimiento de los  planes  estratégicos y lineamientos para la reducción de la carga de las enfermedades transmisibles </t>
  </si>
  <si>
    <t xml:space="preserve">Documento de seguimiento de los planes estratégicos y lineamientos para la reducción de la carga de las enfermedades transmisibles </t>
  </si>
  <si>
    <t>Se realizó seguimiento y asistencia técnica a las DTS en los programas de IRA, EDA, tuberculosis, lepra, en el marco de la conmemlración del día de la TB, la lepra o por la necesidad específica de entrenar a nuevos referentes de las entidades territoriales.</t>
  </si>
  <si>
    <t xml:space="preserve"> La dirección de p y p cumple el 100% de la meta programada mientras que el avance financiero llega al 43,51% debido a demoras en la contratación de personal. </t>
  </si>
  <si>
    <t xml:space="preserve">Formular, divulgar y hacer seguimiento a la implementación de los documentos de política, técnicos o normativos,  para el desarrollo de capacidades de los agentes del SGSSS y actores intersectoriales, en materia de promoción y garantía de los derechos sexuales y  reproductivos y para  la prevención de los eventos aosciados a la salud sexual y reproductiva. </t>
  </si>
  <si>
    <t>2100-10</t>
  </si>
  <si>
    <t xml:space="preserve">% avance en la formulación,  divulgación y seguimiento a la implementación de los documentos de política, técnicos o normativos,  para el desarrollo de capacidades   en materia de promoción y garantía de los derechos sexuales y  reproductivos y para  la prevención de los eventos aosciados a la salud sexual y reproductiva. </t>
  </si>
  <si>
    <t>Número de territorios de  acompañados técnicamente en el marco de formulación, divulgación  y seguimiento de  los documentos de política, técnicos o  normativos, en materia de promoción de derechos sexuales y reproductivos y para la  prevención de eventos asociados a la SSR / 37 Departamentos y Distritos * 100</t>
  </si>
  <si>
    <t xml:space="preserve"> Informe de avance en la formulación, divulgación y seguimiento a la implementación de los documentos de política, técnicos o normativos de los derechos sexuales y  reproductivos y para  la prevención de los eventos aosciados a la salud sexual y reproductiva. </t>
  </si>
  <si>
    <t>Se elaboraron los documentos técnicos de respuesta a las solicitudes de suspensión provisional y de nulidad de la Resolución 051 de 2023 dentro de la acción de nulidad interpuesta por un ciudadano ante el Consejo de Estado. Se adelantaron espacios de asistencia técnica con los departamentos y distritos de Arauca, Amazonas, Nariño, Santa Marta y Caldas con el fin de revisar el estado de la formulación de planes de acción para la implementación de la Resolución 051 de 2023</t>
  </si>
  <si>
    <t xml:space="preserve"> La dirección de p y p cumple el 100% de la meta programada mientras que el avance financiero llega al 77% debido a demoras en la contratación de personal. </t>
  </si>
  <si>
    <t>Sistematizar, monitorear  y evaluar la implementación de modelos y estrategias de articulación sectorial e intersectorial para la promoción de modos, condiciones y estilos de vida saludable basados en atencion primaria en salud.</t>
  </si>
  <si>
    <t>2100-11</t>
  </si>
  <si>
    <t>Informe del avance nacional y territorial de modelos y estrategias para la promoción de modos, condiciones y estilos de vida saludable.</t>
  </si>
  <si>
    <t>Número de informes del avance nacional y territorial de modelos y estrategias para la promoción de modos, condiciones y estilos de vida saludable.</t>
  </si>
  <si>
    <t>Informe trimestral consolidado del avance  nacional y territorial de modelos y estrategias para la promoción de modos, condiciones y estilos de vida saludable.</t>
  </si>
  <si>
    <t xml:space="preserve"> Seguimiento a las alertas tempranas de cáncer infantil y diseño de base de datos, elaboración de presentación de avances en reglamentación de la ley de asbesto y plan de trabajo para expedición de la resolución que adopta la ruta </t>
  </si>
  <si>
    <t xml:space="preserve"> La dirección de p y p cumple el 100% de la meta programada mientras que el avance financiero llega al 58,47% debido a demoras en la contratación de personal. </t>
  </si>
  <si>
    <t>Implementar  y hacer seguimiento a resultados en salud individuales y colectivos a través de la adopción efectiva de las políticas, programas para temas de consumo y aprovechamiento biologico de los alimentos, calidad e inocuidad de los alimentos</t>
  </si>
  <si>
    <t>2100-12</t>
  </si>
  <si>
    <t>Documentos técnicos que de cuenta de la gestión para la implementación y seguimiento para temas de consumo y aprovechamiento biologico de los alimentos, calidad e inocuidad de los alimentos implementadas</t>
  </si>
  <si>
    <t>Número de documentos</t>
  </si>
  <si>
    <t>Informe de avance que de cuenta de la gestión para la implementación y seguimiento</t>
  </si>
  <si>
    <t>Realización primera sesión de la submesa de seguimiento y evaluación en el marco de la CISAN, presentación propuesta plan de trabajo 2023. Aporte en la revisión y observaciones al documento de Evaluación de la Seguridad Alimentaria y Nutricional realizado por PMA, de acuerdo a solicitud de la Secretaría técnica de la CISAN</t>
  </si>
  <si>
    <t xml:space="preserve"> La Dirección de p y p no programó meta fisica, en cuanto a la meta financiera se llega al 29,86% de avance debido a que la contratación de personal no se dio. </t>
  </si>
  <si>
    <t>Gestionar las agendas sectoriales e interesectoriales de los componentes de la salud ambiental para las intervenciones de los determinantes sanitarios, ambientales y sociales.</t>
  </si>
  <si>
    <t>2100-13</t>
  </si>
  <si>
    <t xml:space="preserve">Documento técnico que de cuenta de la gestión de  las agendas sectoriales e interesectoriales en el marco de los componentes de la salud ambiental </t>
  </si>
  <si>
    <t>Informe de avance  que de cuenta de la gestión de  las agendas sectoriales e interesectoriales en el marco de los componentes de la salud ambiental  para las intervenciones de los determinantes sanitarios, ambientales y sociales.</t>
  </si>
  <si>
    <t>Ajuste del articulado y anexo técnico del proyecto de Decreto PISA-SUISA, con el complemento del objetivo general, inclusión del artículo de financiación, precisiones de vinculación en el numeral 5.4.1. de financiamiento, y actualización del plan de acción.</t>
  </si>
  <si>
    <t xml:space="preserve"> Los contratos de servicios profesionales programados para  el primer trimestre no se suscribieron. Por lo anterior, se presenta baja ejecución de los recursos. </t>
  </si>
  <si>
    <t xml:space="preserve"> La dirección de p y p cumple el 100% de la meta programada mientras que el avance financiero llega al 31,64% debido a demoras en la contratación de personal. </t>
  </si>
  <si>
    <t>Realizar la gestión administrativa y técnica del proyecto de la Iniciativa Regional para la Eliminación de la Malaria - IREM</t>
  </si>
  <si>
    <t>2100-14</t>
  </si>
  <si>
    <t>% de Implementación del Plan  estratégico de eliminación de la malaria en el marco de la Iniciativa Regional de Eliminación de la Malaria-IREM</t>
  </si>
  <si>
    <t>Numero de actividades ejecutadas/ Numero de actividades programadas por X 100</t>
  </si>
  <si>
    <t>Informe de avances del proceso de  implementación de la IREM en territorio</t>
  </si>
  <si>
    <t>A pesar de no haberse ejecutado recursos en esta actividad, las actividades técnicas se cumplieron por cuanto el apoyo profesional fue contratado con vigencias futuras.    
Se avanzo en el alistamiento de la información técnica y financiera para la auditoria externa exigida por el BID para la iniiciatibva de reducción de la malaria IREM.</t>
  </si>
  <si>
    <t xml:space="preserve"> No se asignaron los recursos de Donación, recurso 15, en el presupesto asignado en el proyecto de inversión para la vigencia 2023 </t>
  </si>
  <si>
    <t xml:space="preserve"> Se inició el trámite de incorporación de los recursos de donación del BID, reducción de la malaria, en la plataforma integrada de la inversiónpública - PIIP del DNP </t>
  </si>
  <si>
    <t xml:space="preserve"> La Dirección de p y p logró el 100% de la meta, sin embargo, la meta financiera no se logró debido a las razones expuestas por la dependnecia </t>
  </si>
  <si>
    <t>Concertar con la MPC la ruta metodológica para la construcción del capitulo étnico en SAN</t>
  </si>
  <si>
    <t>2100-15</t>
  </si>
  <si>
    <t>Documento de concertación con la MPC de la ruta metodológica para la construcción del capitulo étnico en SAN</t>
  </si>
  <si>
    <t xml:space="preserve"> No se programó meta física ni financiera para el periodo en seguimiento </t>
  </si>
  <si>
    <t>Realizar acciones de promoción de la convivencia y la salud mental, prevención de factores de riesgo frente al consumo de sustancias psicoactivas, tratamiento integral y rehabilitación integral e inclusión social a las personas con consumos problemáticos y la gestión, articulación sectorial e intersectorial que responde a la particularidades poblacionales y territoriales</t>
  </si>
  <si>
    <t>2100-16</t>
  </si>
  <si>
    <t>Documento técnico de acciones de promoción de la convivencia y la salud mental, prevención de factores de riesgo frente al consumo de sustancias psicoactivas</t>
  </si>
  <si>
    <t>Número de docuemntos técnicos</t>
  </si>
  <si>
    <t>Informe de avance de las acciones de promoción de la convivencia y la salud mental, prevención de factores de riesgo frente al consumo de sustancias psicoactivas</t>
  </si>
  <si>
    <t xml:space="preserve"> Se realizó orientación técnica con énfasis en la prevención del consumo de sustancias psicoactivas a través de la línea amiga en salud mental mental </t>
  </si>
  <si>
    <t xml:space="preserve"> La dirección de p y p logra el 100% de la meta física, en cuanto a la meta financiera no se había programado ningún valor pero registran avance. </t>
  </si>
  <si>
    <t>Adquirir y distribuir medicamentos, biológicos e insumos de interés en salud pública para la prevención y el control de riesgos y enfermedades</t>
  </si>
  <si>
    <t>2100-17</t>
  </si>
  <si>
    <t>Territorios con insumos y medicamentos de interés en salud pública</t>
  </si>
  <si>
    <t>Número de entidades territoriales a los que se les entrega insumos y medicamentos</t>
  </si>
  <si>
    <t>C-1901-0300-29-0-1901171-02</t>
  </si>
  <si>
    <t>Informe de distribución de insumos y medicamentos de interés en salud pública a las entidades territoriales</t>
  </si>
  <si>
    <t>Se elaboraron los estudios previos para la adquisición de medicamentos de interés en salud pública, de la adquisición de vacuna antirrábica para perros y gatos, los cuales se encuentran en revisión por la dependencia de Gestión Contractual del MSPS. Se deistribuyeron medicamentos de interés en salud pública a las Entidades Territoriales del país.</t>
  </si>
  <si>
    <t xml:space="preserve"> No se suscribieron los contratos previstos para iniciar en el primer trimestre de 2023 </t>
  </si>
  <si>
    <t xml:space="preserve"> La dirección de p y p logra el 100% de la meta física, en cuanto a la meta financiera no se no se logró por la no suscripción de contratos  </t>
  </si>
  <si>
    <t>Adquirir y distribuir insumos para el proyecto de la Iniciativa Regional para la Eliminación de la Malaria - IREM</t>
  </si>
  <si>
    <t>2100-18</t>
  </si>
  <si>
    <t>Territorios con insumos para el proyecto de la Iniciativa Regional para la Eliminación de la Malaria - IREM</t>
  </si>
  <si>
    <t xml:space="preserve">Número de Compras de insumos para el proyecto de la Iniciativa Regional para la Eliminación de la Malaria - IREM </t>
  </si>
  <si>
    <t>Realizar la adquisición, almacenamiento y distribución  oportuna de los biológicos e insumos del  Programa Ampliado  de Inmunizacioes  a las 37 entidades territoriales, de acuerdo con las necesidades y coberturas establecidas</t>
  </si>
  <si>
    <t>2100-19</t>
  </si>
  <si>
    <t>Insumos entregados a la Entidades Territoriales</t>
  </si>
  <si>
    <t>Número de insumos entregados a la Entidades Territoriales</t>
  </si>
  <si>
    <t>C-1901-0300-28</t>
  </si>
  <si>
    <t>C-1901-0300-28-0-1901171-02</t>
  </si>
  <si>
    <t xml:space="preserve">Informe  de distribución de Biológicos e insumos  a  las Entidades Territoriales  </t>
  </si>
  <si>
    <t xml:space="preserve"> Se suscribió la compra No. 165 de 2023 para garantizar la disponibilidad de los biológicos por 12 meses.
Se articuló trabajo con OPS realizando aprobación y seguimiento a los REQ y APO vía correo electrónico y contacto telefónico.  Almacenamiento y conservación de los biológicos de acuerdo con las especificaciones técnicas de cada uno de los biológicos e insumos. Mantenimiento permanente de los equipos de red de frío.
Monitoreo permanente a los equipos de red de frío para garantizar el adecuado almacenamiento de los biológicos. Se realizó la distribución de biológicos e insumos a las Entidades Territoriales</t>
  </si>
  <si>
    <t xml:space="preserve"> Se cumple con el 100% de la meta física y el 99,16% de la meta financiera </t>
  </si>
  <si>
    <t xml:space="preserve">Orientar y acompañar la obtención y medición de resultados en salud individuales y colectivos del programa  PAI </t>
  </si>
  <si>
    <t>2100-20</t>
  </si>
  <si>
    <t xml:space="preserve">Departamentos con asistencia técnica del programa PAI  </t>
  </si>
  <si>
    <t xml:space="preserve">Número de departamentos con asistencia técnica del programa PAI  </t>
  </si>
  <si>
    <t>C-1901-0300-28-0-1901018-02</t>
  </si>
  <si>
    <t xml:space="preserve">Informe de departamentos con asistencia técnica del programa PAI  </t>
  </si>
  <si>
    <t xml:space="preserve"> Se realizó la asistencia técnica a los departamentos y distritos de manera virtual y telefónica , acompañamiento técnico y seguimiento técnico de los componentes del Programa Amplñiado de Inmunizaciones - PAI a 32 departamentos y 5 Distritos del país. </t>
  </si>
  <si>
    <t xml:space="preserve"> La dirección de p y p cumple el 100% de la meta programada mientras que el avance financiero llega al 47,74% debido a demoras en la contratación de personal. </t>
  </si>
  <si>
    <t>Realizar estrategias de información en salud y comunicación para la salud para el fortalecimiento del PAI</t>
  </si>
  <si>
    <t>2100-21</t>
  </si>
  <si>
    <t>Lineamientos de jornadas de vacunación que incluyen la difusión de las estrategias de comunicación e información</t>
  </si>
  <si>
    <t>Número de Lineamientos de jornadas de vacunación que incluyen la difusión de las estrategias de comunicación e información</t>
  </si>
  <si>
    <t>C-1901-0300-28-0-1901136-02</t>
  </si>
  <si>
    <t xml:space="preserve"> Se realizó en enero de 2023 la jornada nacional de vacunación y la elaboración de los lineamientos técnicos respectivos de dicha jornada  </t>
  </si>
  <si>
    <t xml:space="preserve"> La Dirección de p y p cumple el 100% de la meta física, no se programó meta financiera no se programó para le trimestre en seguimiento </t>
  </si>
  <si>
    <t xml:space="preserve">Realizar el seguimiento a los planes nacionales de los eventos inmunoprevenibles en control, eliminación y erradicación. </t>
  </si>
  <si>
    <t>2100-22</t>
  </si>
  <si>
    <t>Seguimiento a planes nacionales de erradicación, eliminación y control de enfermedades inmunoprevenibles</t>
  </si>
  <si>
    <t xml:space="preserve"> Número de  documentos de seguimiento a planes nacionales de erradicación, eliminación y control de enfermedades inmunoprevenibles</t>
  </si>
  <si>
    <t>C-1901-0300-28-0-1901002-02</t>
  </si>
  <si>
    <t>Informe de avance de seguimiento a planes nacionales de erradicación, eliminación y control de enfermedades inmunoprevenibles</t>
  </si>
  <si>
    <t xml:space="preserve"> Se realizo seguimiento técnico al Plan de mantenimiento de la eliminación del Sarampión, Rubéola </t>
  </si>
  <si>
    <t xml:space="preserve"> La Dirección de p y p no programó meta física para el trimestre, la meta financiera se cumple en un 21,57% </t>
  </si>
  <si>
    <t xml:space="preserve">Transferencias Nacionales: Lepra: 03-04-01-008, TB: 03-11-01-001, ETV: 03-03-02-013, Suministro de medicamentos de leishmaniasis (03-03-02-006) Programa atención áreas marginadas (03-04-01-009, impuesto social a las municiones  (A-03-03-04-053) </t>
  </si>
  <si>
    <t>2100-23</t>
  </si>
  <si>
    <t>% de ejecución de las Transferencias nacionales</t>
  </si>
  <si>
    <t>Valor ejecutado por programa /Valor total transferido por programa X 100</t>
  </si>
  <si>
    <t>Funcionamiento</t>
  </si>
  <si>
    <t>Emisión de los Lineamientos técnicos y giro de recursos a las DTS</t>
  </si>
  <si>
    <t>Se expidieron las resoluciones 455  y 454 de 2023 para transferencias a los programas de lepra y tuberculosis respectivamente, con fecha 28 de marzo de 2023, Se reprogramaron los giros para el II trimestre.   La resolución de ETV quedó en trámite de revisión.</t>
  </si>
  <si>
    <t xml:space="preserve"> Se presentaron demoras en la revisión de los lineamientos técnicos para los proyectos de resolución del programa de ETV, Tuberculosis, lepra y de Convivencia pacifica </t>
  </si>
  <si>
    <t xml:space="preserve"> Se logró la meta física en el 100%, mientras que no se dio ejecución de la meta financiera por demoras en la revisión de lineamientos técnicos. </t>
  </si>
  <si>
    <t>2.8. Conformar la red de gestión del conocimiento en salud</t>
  </si>
  <si>
    <t>Dirección de Epidemiología y Demografía</t>
  </si>
  <si>
    <t>Planeación, Monitoreo y Evaluación de los Resultados de Salud Pública</t>
  </si>
  <si>
    <t>Ejecutar los estudios priorizados por la Dirección de Epidemiología que incluyen la Agenda programatica en su segunda ronda del Sistema Nacional de Estudios y Encuestas.</t>
  </si>
  <si>
    <t>2200-01</t>
  </si>
  <si>
    <t>Porcentaje de avance del cronograma de ejecución de los estudios</t>
  </si>
  <si>
    <t>Actividades realizadas de los estudios a realizar / Actividades programadas en el cronograma de ejecución de estudios</t>
  </si>
  <si>
    <t>C-1901-0300-32</t>
  </si>
  <si>
    <t>C-1901-0300-32-0-1901033-02</t>
  </si>
  <si>
    <t>Adjudicación de ejecución de la fase II de la ENDS y ENSIN 2020</t>
  </si>
  <si>
    <t>ENDS: Se publicaron dos procesos (enero y marzo) para estudio de mercado en SECOP con el fin de obtener los costos que serán tenidos en cuenta para la ejecución de la Fase II durante 2023 y se realizaron mesas de trabajo con la Subdirección Administrativa. Se realizo acercamiento con el DANE en el marco del convenio 996 de 2013 para la posibilidad de realizar la 2 fase.
ENSIN: El comité técnico realizó mesas de trabajo para evaluar y definir los escenarios de inclusión de población mayor de 64 años, continuar con la gestión para la contratación de la etapa de consolidación de documentos del diseño y recolección de información de acuerdo con los lineamientos del comité directivo.
ENSM: Participación en reuniones semanales para la construcción de estudios previos, cronograma y costeo para la ejecución de la Fase I en 2021.  
CONVENIO INTERADMINISTRATIVO PARA EL DIPLOMADO CIE-11: Se construyeron los estudios previos con anexo técnico, costeo y cronograma de ejecución, los cuales se encuentran en revisión interna y se deben ajustar con la contraparte del convenio. Adicionalmente, se avanzó en el 67% del desarrollo de los contenidos del diplomado.</t>
  </si>
  <si>
    <t>Se evidencia el avance, sin embargo se recomienda fortalecer acciones inmediatas que permitan nivelar la meta propuesta del primer trimestre y dar cumplimiento a lo correspondiente al segundo trimestre de la vigencia 2023,</t>
  </si>
  <si>
    <t>Gestionar evidencia,  comunicación y transferencia de la información en salud.</t>
  </si>
  <si>
    <t>2200-02</t>
  </si>
  <si>
    <t>Porcentaje de documentos en el Repositorio Institucional Digital con metadatos</t>
  </si>
  <si>
    <t xml:space="preserve">Número de documentos publicados en el RID/ Número de solicitudes de publicación en el RID </t>
  </si>
  <si>
    <t>Avance en la elaboración de metadatos de los documentos del RID</t>
  </si>
  <si>
    <t>Se desarrollaron análisis y se dispuso evidencia como soporte técnico para la propuesta de reforma del sistema de salud, formulación de Plan Nacional de Desarrollo.</t>
  </si>
  <si>
    <t>En el primer trimestre del año no se firmaron tres contratos que iniciaban en enero, pro esta razón es la baja ejecución, se continua con esta contratación para elsegundo trimestre.</t>
  </si>
  <si>
    <t>No se da cumplimiento a la meta financiera, sin embargo mencionan que lo propuesto para el primer trimestre como meta fisica se cumplio.</t>
  </si>
  <si>
    <t>Realizar actividades de operación del Centro Nacional de Enlace (CNE).</t>
  </si>
  <si>
    <t>2200-03</t>
  </si>
  <si>
    <t xml:space="preserve">Oportunidad en la operación del CNE </t>
  </si>
  <si>
    <t>Informe trimestral de comunicaciones verificadas</t>
  </si>
  <si>
    <t>C-1901-0300-32-0-1901020-02</t>
  </si>
  <si>
    <t xml:space="preserve">En cumplimiento de las funciones del Centro Nacional de Enlace y del manual de procesos durante el primer trimestre del 2023 se han monitor, 77 de riesgo, 39 de inocuidad de alimentos, 2 otros riesgos y 8 de riesgo quimico.  De estos s eha dado seguimiento a 30 y 88 a la fecha de est einforme continuan en seguimiento. Respecto al monitoreo de medios se han emitido 90 boletines de medios que en ejecución de acciones d evigilancia rumores han contenido 645 noticia snacionales e internacionales y la verifiación de contenido de 161 a través de fuentes formales y con insumos dados por las entidades territoriales del orden departamental. Asi mismo se han comunicaod y analizado 76 alertas internacionales compartidas por la Organización Mundial de la Salud. </t>
  </si>
  <si>
    <t>En el primer trimestre del año no se firmaron los contratos que iniciaban en enero, pro esta razón es la baja ejecución, se continua con esta contratación para el segundo trimestre.</t>
  </si>
  <si>
    <t>Desarrollar documento técnicos y normativos para la Red Nacional de Laboratorios</t>
  </si>
  <si>
    <t>2200-04</t>
  </si>
  <si>
    <t>Documentos técnicos y normativos de la Red Nacional de Laboratorios</t>
  </si>
  <si>
    <t>Número de documentos desarrollados / Número de documentos planeados</t>
  </si>
  <si>
    <t>C-1901-0300-32-0-1901023-02</t>
  </si>
  <si>
    <t>Informe Técnico de la gestión sobre RELAB</t>
  </si>
  <si>
    <t>Durante el primer trimestre de 2023 se elaboró Informe de gestión de RNL corte 2022, incluyendo los componentes: Estándares de Calidad en Salud Pública, Infraestructura de los LSP, XIII Comisión Nacional Intersectorial para la Red Nacional de Laboratorios 2022 CNIRNL, Gestión en la implementación de RELAB, 2022</t>
  </si>
  <si>
    <t>Metas cumplidas de acuerdo a reportes y justificación.</t>
  </si>
  <si>
    <t>Brindar Asistencia Técnica a entidades territoriales, EPS, ARL y actores del SGSSS en (temas competencia de la DED) .</t>
  </si>
  <si>
    <t>2200-05</t>
  </si>
  <si>
    <t>Informe trimestral de asistencia técnica.</t>
  </si>
  <si>
    <t>Un Informe trimestral de asistencia técnica</t>
  </si>
  <si>
    <t>C-1901-0300-32-0-1901012-02</t>
  </si>
  <si>
    <t>Informe trimestral de asistencia técnica</t>
  </si>
  <si>
    <t>Grupo Gestión del Conocimiento: Se ha dado asistencia técnica a las EPS que lo han solicitado de manera conjunta con la Dirección de Promoción y prevención en la resolución 202 de Detección Temprana y protección específica y hechos vitales.
Grupo de Planeación en Salud: Se efectuó asistencia técnica virtual al 100% de las entidades territoriales relacionados con en el ASIS con orientaciones para el cargue del PAS del último trimestre del 2022 y la continuidad del cargue del PAS 2023 y el POAI 2023. Se da asistencia técnica y respuesta a 150 solicitudes relacionadas con el Plan Territorial de Salud a través del soporte Web por parte del grupo de apoyo tecnológico al PTS.
Para la caracterización se realiza asistencia técnica en 30 oportunidades a las EAPB que solicitan acompañamiento en el proceso de ajuste para el cargue de exitoso del reporte mediante la plataforma PISIS para la vigencia 2022.</t>
  </si>
  <si>
    <t>En el primer trimestre se realización 13 Asistencia Técnica porque adiciono a el contrato 1060-2022 de tiquetes se efectuó hasta el 31 de marzo de 2023, por esta razón es la baja ejecución en la actividad</t>
  </si>
  <si>
    <t>Se brindaron asistencias de acuerdo a solicitudes realizadas</t>
  </si>
  <si>
    <t xml:space="preserve">2.11. Plan Nacional de Salud Rural y cumplimiento de los  acuerdos de paz  </t>
  </si>
  <si>
    <t xml:space="preserve">Construir los lineamientos de las orientaciones para la incorporación de variables propias e interculturales  que permitan la estructuración y actualización de los análisis de situación de salud para el ASIS intercultural en grupos étnicos y víctimas. </t>
  </si>
  <si>
    <t>2200-06</t>
  </si>
  <si>
    <t>Informe trimestral de asistencia técnica de la incorporación de los lineamientos.</t>
  </si>
  <si>
    <t>Número de informes</t>
  </si>
  <si>
    <t>Informe Trimestral de asistencia técnica para la incorporación de los lineamientos.</t>
  </si>
  <si>
    <t>Se realiza la fase de acompañamiento técnico en lo relacionado con el ajuste de la implementación del PDSP 2022-2031 en lo relacionado con el Análisis de Situación de Salud específicamente en el análisis de determinantes sociales en salud para la identificación de núcleos problemáticos a partir de los cuales se identifican las estrategias de abordaje para estos determinantes teniendo en cuenta el contexto socio cultural y la incorporación de las poblaciones étnicas y diferenciales dentro del análisis de situación de salud del ámbito nacional.</t>
  </si>
  <si>
    <t>Se dio cumplimiento a lo programado y soportado por la Dirección</t>
  </si>
  <si>
    <t xml:space="preserve">Realizar gestión y acompañamiento técnico a las entidades territoriales para la incorporación del componente de Grupos Étnicos y Víctimas en la planeación territorial en salud </t>
  </si>
  <si>
    <t>2200-07</t>
  </si>
  <si>
    <t xml:space="preserve">Acciones para Planeaciòn Integral en Salud en componente ètnico </t>
  </si>
  <si>
    <t>Número de Informes Presentados</t>
  </si>
  <si>
    <t>Informe Trimestral de asistencia técnica para la incorporación de los lineamientos en la planeación territorial de salud de la población víctima.</t>
  </si>
  <si>
    <t>Se realiza la fase de alistamiento técnico de manera coordinada y articulada con las áreas del Ministerio con énfasis en la Oficina de Promoción Social a partir de reuniones para acuerdos con el ajuste de la implementación del PDSP 2022 - 2031 relacionado con aspectos de fundamentación, conceptos, y el plan indicativo el cual se encuentra desarrollado en el eje intercultural del plan el cual hace parte del ajuste de los capítulos 8, 9 y 10 de la resolución 1035 de 2022.</t>
  </si>
  <si>
    <t xml:space="preserve">2.9. Estructurar el sistema de información interoperable que permita monitorear la situación territorial y nacional en salud, con estándares de calidad </t>
  </si>
  <si>
    <t>Consolidar los procesos de analisis de situación de salud, caracterización poblacional -colectiva-individual y armonización de la planeación territorial en salud con el Plan Decenal de Salud Pública.</t>
  </si>
  <si>
    <t>2200-08</t>
  </si>
  <si>
    <t>Procesos consolidados de la Planeaciòn integral en salud</t>
  </si>
  <si>
    <t>Nùmero de informes de avance de los procesos de planeaciòn integral en salud.</t>
  </si>
  <si>
    <t>C-1901-0300-32-0-1901076-02</t>
  </si>
  <si>
    <t>Informe  trimestral de avance de los procesos de planeaciòn integral en salud.</t>
  </si>
  <si>
    <t>Se hace acompañamiento a las 42 entidades de orden departamental y distrital en la actualización, recepción, revisión, ajuste y publicación de los ASIS para la vigencia 2022 y se realizan 528 asistencias técnicas.
Para la caracterización poblacional se realizó el acompañamiento en el ajuste paras el reporte de la vigencia 2022 para su cargue exitoso oficial en la plataforma PISIS y se llevaron a cabo en 30 oportunidades asistencias técnicas.</t>
  </si>
  <si>
    <t>En el primer trimestre del año no se firmaron los contratos que iniciaban en enero, pro esta razón es la baja ejecución, se continua con esta contratación para elsegundo trimestre.</t>
  </si>
  <si>
    <t>Se dio cumplimiento a la meta fisica sin embargo la ejecución de los recursos no se llevo a cabo por la justificación dada por la Drirección</t>
  </si>
  <si>
    <t>Mantener actualizado el Analísis de Situación de Salud Nacional - ASIS, y los procesos de seguimiento y evaluación de los analisis de situación de salud departamentales, caracterización, planeación en salud y armonización con el Plan Decenal de Salud Pública.</t>
  </si>
  <si>
    <t>2200-09</t>
  </si>
  <si>
    <t>Monitoreo, seguimiento y evaluaciòn</t>
  </si>
  <si>
    <t>Número de Informes de seguimieto  y evaluación de los los procesos consolidados de la Planeaciòn integral en salud</t>
  </si>
  <si>
    <t>C-1901-0300-32-0-1901158-02</t>
  </si>
  <si>
    <t>Informe trimestral seguimieto  y evaluación de los los procesos consolidados de la Planeaciòn integral en salud</t>
  </si>
  <si>
    <t>Se realiza la actualización del ASIS Nacional para la vigencia 2022 que se encuentra en revisión final para su publicación oficial en el mes de abril de 2023 mediante el RID del Ministerio.
Se decepciona el 100% de los ASIS de las 42 entidades de nivel departamental y distrital, de los cuales 8 ya se encuentran publicados en el RID del Ministerio y los demás se encuentran en revisión y ajuste final para su publicación oficial.</t>
  </si>
  <si>
    <t>Armonizar los procesos de la planeaciòn integral en salud al Plan Decenal de Salud Pública 2022 -  2031 para la implementación del Plan en las entidades territoriales</t>
  </si>
  <si>
    <t>2200-10</t>
  </si>
  <si>
    <t>Porcentaje de avance del proceso de armonización de planeaciòn integral en salud al Plan Decenal de Salud Pública 2022 -  2031.</t>
  </si>
  <si>
    <t>Actividades realizadas / Actividades programadas en la armonización de los procesos de la planeación integral en salud al PDSP 2022 2031</t>
  </si>
  <si>
    <t>Informe de avance de los procesos de planeación integral en salud al PDSP 2022 2031 armonizados</t>
  </si>
  <si>
    <t>A partir de enero se realizó el alistamiento técnico con los insumos requeridos para el ajuste en la implementación del PDSP 2022 - 2031 entre ellos el análisis de los resultados del proceso de consulta ciudadana en el marco de la construcción del plan resultados de las reuniones municipales y zonales, así como la revisión documental de fuentes secundarias como propuesta al proceso de ajuste de la fase de implementación.
Posteriormente se realiza las mesas internas con las áreas del MSPS para identificar aportes para el ajuste de la implementación del PDSP, dando como resultado el documento técnico que da cuenta del análisis de estos aportes y los resultados de incorporación al documento de ajuste del mismo.
De forma papela se trabaja en el ajuste de los capítulos 3, 4, 8, 9 y 10 de la Resolución 1035 de 2022. Respecto al capítulo 3 se trabajó con el análisis de desigualdades como propuesta para el ajuste del documento de Análisis de Situación en Salud del nivel nacional, en coherencia con el proceso de planeación en salud que da cuenta de aspectos estructurales como los pilares, conceptos, marco estratégico, entre otros. Así mismo, se llevó acabo ajuste del capítulo 4 relacionado con el marco conceptual y pilares del plan tomando como insumo los aportes de las diferentes dependencias y los resultados del análisis de participación ciudadana. Finalmente se adelantó el ajuste en la implementación del PDSP en lo relacionado con los capítulos 8, 9 y 10 que dan cuenta de aspectos interculturales, de víctimas y diferenciales de manera conjunta con la Oficina de Promoción Social como propuesta de eje que integre estos tres capítulos.</t>
  </si>
  <si>
    <t>En el primer trimestre del año no se firmaron los contratos 32 que iniciaban en enero de los enlaces terriotriales solo firmaron 16 hasta marzo, pro esta razón es la baja ejecución, se continua con esta contratación para el segundo trimestre.</t>
  </si>
  <si>
    <t>Se realizaron las observaciones correspondientes y se ajustaron frente al porque del cumplimiento de la meta fisica pero no la financiera, aclarandose en la columna de factores internos.</t>
  </si>
  <si>
    <t>Elaborar los documentos técnicos y normativos  para el fortalecimiento de los procesos del sistema de vigilancia en salud pública y gestión intersectorial.</t>
  </si>
  <si>
    <t>2200-11</t>
  </si>
  <si>
    <t>Documentos técnicos y normativos de Vigilancia en Salud Pública (vsp)</t>
  </si>
  <si>
    <t>C-1901-0300-32-0-1901004-02</t>
  </si>
  <si>
    <t>Avance en la propuesta técnica o normativa publicada</t>
  </si>
  <si>
    <t>Se realizó la revisión de diferentes documentos técnicos frente alos Eventos de Intereés en Salud Pública. Se realizó la concertación de la modificación de la resolución 1238 de 2022 y se encuenttra en trabajo la resolución de estánderes de vigilancia.</t>
  </si>
  <si>
    <t>En el primer trimestre del año no se firmaron  cinco contratos que iniciaban en enero, por esta razón es la baja ejecución, se continua con esta contratación para elsegundo trimestre.</t>
  </si>
  <si>
    <t>El avance fisico, se ejecuto en un 70%, de acuerdo a lo mencionado y soportado las actividades se encuentran en ejecución y se lograra dar cumplimiento en el siguiente trimestre.</t>
  </si>
  <si>
    <t>Actualizar los lineamientos normativos técnicos  legales y financieros para divulgación y apropiación de los procesos de analisis de situación de salud, sistema de vigilancia en salud pública, planeación en salud pública y gestión intersectorial.</t>
  </si>
  <si>
    <t>2200-12</t>
  </si>
  <si>
    <t xml:space="preserve">Informe administrativo de los aspectos económicos y legales </t>
  </si>
  <si>
    <t xml:space="preserve">Informe trimestral del avance en los aspectos económicoa y leales de la Dirección </t>
  </si>
  <si>
    <t>Informe de avance en lineamientos normativos técnicos y legales para divulgación y apropiación de los procesos de analisis de situación de salud,sistema de vigilancia en salud pública,planeación en salud pública y gestión intersectorial</t>
  </si>
  <si>
    <t>Grupo Gestión del Conocimiento: Se está trabajando de manera conjunta con la oficina de OTIC la resolución de RUAF ND y la de transición a CIE 11.
Grupo de Planeación en Salud: En el primer trimestre se realiza la revisión de los lineamientos para la actualización para la vigencia 2023 del ASIS con la 42 Entidades Territoriales, adicionalmente, se realiza el acompañamiento de las EAPB para el ajuste para el cargue exitoso de la información para la vigencia 2022 mediante la plataforma PISIS. Actualmente se adelanta la revisión de las metodologías de planeación integral en salud para establecer el mecanismo de articulación para su ajuste en la vigencia 2023.</t>
  </si>
  <si>
    <t>Se cumple en un la meta del trimestre en 85%</t>
  </si>
  <si>
    <t>No se da cumplimiento a la meta financiera en su totalidad, sin embargo mencionan que lo propuesto para el primer trimestre como meta fisica se cumplio.</t>
  </si>
  <si>
    <t>Realizar asistencia técnica para desarrollar capacidades para la vigilancia e investigación y respuesta de la malaria en territorios priorizados</t>
  </si>
  <si>
    <t>2200-13</t>
  </si>
  <si>
    <t>Informes de asistencia técnica para desarrollar capacidades en los territorios priorizados</t>
  </si>
  <si>
    <t xml:space="preserve">Informes de asistencia técnica presentados </t>
  </si>
  <si>
    <t>Informe de avance en el desarrollo de capacidades para la vigilancia e investigación y respuesta de la malaria en territorios priorizados</t>
  </si>
  <si>
    <t>De acuerdo la Decreto 2590 del 23 de diciembre de 2022 “Por el cual se liquida el Presupuesto General de la Nación para la vigencia fiscal
de 2023, se detallan las apropiaciones y se clasifican y definen los gastos” la Dirección de Epidemiología y Demografía no tiene apropiación en esta actividad.</t>
  </si>
  <si>
    <t>No se tienen recursos apropiados para esta actividad.</t>
  </si>
  <si>
    <t>Administración de fuentes de información de acuerdo a los criterios establecidos</t>
  </si>
  <si>
    <t>2200-14</t>
  </si>
  <si>
    <t>Informe de administración de fuentes de información.</t>
  </si>
  <si>
    <t xml:space="preserve">EEVV- APLICACIÓN RUAFND:
-Gestión tecnológica de la aplicación: Se avanzó en el ajuste de funcionalidades con la OTIC: Reporte mensual de certificados contingentes desde OTIC y Consulta de Licencias de inhumación a nivel nacional.
-Fortalecimiento del talento humano en salud: Se levantaron y revisaron los contenidos actualizados para el diplomado de Estadísticas vitales y se construyeron las herramientas de apoyo para la capacitación de médicos SSO en las ET.                                                                                                                                                                                               -Gestión de calidad, cobertura y oportunidad: Se documentaron los resultados de la gestión de indicadores de calidad, cobertura y oportunidad de los hechos vitales por DTS 2021-2022. Se revisaron las cadenas causales en las bases de datos para gestionar calidad de la certificación y socialización a las entidades territoriales, se documentaron los resultados de la revisión de enmiendas solicitadas por el INS.
-Seguimiento a la gestión territorial: Se consolidó la lista de chequeo por cada entidad territorial a febrero, insumo para el informe de gestión; Se realizó asistencia técnica a Cauca, Bogotá, Cundinamarca, Meta, respuesta a solicitudes de PQRS por Orfeo, correo electrónico y grupo de WhatsApp.
- Se planeó, convocó y ejecutó la Reunión Nacional del Registro Civil y Estadísticas Vitales. 
REPOSITORIO INSTITUCIONAL DIGITAL (RID):  Entre los meses de enero, febrero y marzo de 2023 se recibieron 348 solicitudes para publicar en el RID con la finalidad de generarles un enlace de manera que se garantice su ubicación en el RID y los diferentes micrositios del portal web, de las cuales se diligenciaron los metadatos a 245 documentos, que corresponde a un 70,40% de cumplimiento del indicador, y según los rangos de gestión se clasifica como bueno. Este atraso se debe a que desde el año pasado se está trabajando en la migración de los documentos a la nueva versión del RID  lo que no a permitido diligenciar los correspondientes metadatos a los registros, inicialmente se está migrando toda los documentos que responden a la Ley de Transparencia Ley 1712 de 2014.  </t>
  </si>
  <si>
    <t>En el primer trimestre del año no se firmaron  los contratos que iniciaban en enero, por esta razón es la baja ejecución, se continua con esta contratación para el segundo trimestre. Se cumple en un la meta del trimestre en 70%</t>
  </si>
  <si>
    <t>2.4. Redes integrales e integradas territoriales de atención en salud</t>
  </si>
  <si>
    <t>Dirección de Prestación de Servicios</t>
  </si>
  <si>
    <t>Adelantar acciones para la actualización e  implementación de los componentes del SOGC (Habilitación, Acreditación y AMEC) asociados a prestación de servicios de salud en el marco del modelo preventivo y predectivo</t>
  </si>
  <si>
    <t>2300-01</t>
  </si>
  <si>
    <t>Porcentaje de avance de los productos</t>
  </si>
  <si>
    <t>(Número de productos ejecutados/Número de productos programados)*100</t>
  </si>
  <si>
    <t>C-1901-0300-26</t>
  </si>
  <si>
    <t>C-1901-0300-26-0-1901002-02</t>
  </si>
  <si>
    <t>i) propuesta de Decreto para la actualización de Sistema Obligatorio de Garantía de Calidad _SOGC revisada y ajustada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
iv) Propuesta de manual de actualización de los estándares y criterios para la habilitación de Unidades Funcionales de Cáncer de Adulto e Infantil.
v) Documento de diagnostico del componente de Auditoría para el Mejoramiento de la calidad de la Ateción en Salud - AMEC para su actualización</t>
  </si>
  <si>
    <t xml:space="preserve">. Se adelantó la revisión y analisis de los contenidos de la propuesta de reforma a la salud retomando los aspectos del sistema regulados en la Ley 1438 de 2011 e incorporandolos en la propuesta de Decreto de actualización del SOGC. Se asisitió a reunion convocada por el banco mundial con el objeto de preparar la presentación del avance de los indicadores del emprestito en la misión prevista para el mes de mayo. En esta reunion se informó de la revisión anteriormente citada y de los avances de la gestión de la propuesta para la actualización de Sistema Obligatorio de Garantía de Calidad _SOGCS.
Se cuenta con informe trimestral de la asistencia técnica brindada a las Entidades Territoriales - ET para la implementación de la regulación de habilitación de servicios de salud.
Se adelantó una propuesta de modificación de los estanadares de habilitación de acuerdo con instrucciones de la Dirección juridica en reunión realizada el 23 de marzo de 2023 y se envió formalmente para su expedición, este documento es base para la actualización de los estandares de habilitación de Unidades Funcionales de Cancer.
Respecto al diagnostico de AMEC se avanzó en el diseño de un instrumento de evaluación del componente.
</t>
  </si>
  <si>
    <t>Se tenia programado iniciar en el mes de enero los contratos, sin embargo iniciaron en febrero.
De otra parte la meta fisica no se logró al 100% teniendo en cuenta que el diagnostico del componente de auditoria para el mejoramiento de la calidad de la atención en salud no se culminó.</t>
  </si>
  <si>
    <t>Se modificará el Plan de Acción con el fin de reprogramar recursos y metas</t>
  </si>
  <si>
    <t>Según lo reportado por la DPSAP se cumplió la meta física en 80% y la ejecución financiera alcanzada fue del 47,77%- esta ejecución estuvo afectada especialmente por demoras en el tema contractual.
La DPSAP debe radicar las modificaciones al plan de acción dentro de los periodos estableciidos en el procedimiento (primer mes de cada trimestre)</t>
  </si>
  <si>
    <t>7.3. Fortalecer las modalidades de atención domiciliaria y telemedicina, para mejorar el acceso y continuidad en la garantía del derecho a la salud</t>
  </si>
  <si>
    <t>Adelantar las actividades relacionadas con el desarrollo técnico y normativo del componente de Telesalud del Modelo Preventivo y predictivo</t>
  </si>
  <si>
    <t>2300-02</t>
  </si>
  <si>
    <t xml:space="preserve">Porcentaje de avance en los productos programados </t>
  </si>
  <si>
    <t>i) informe de avance del desarrollo técnico y normativo del componente de Telesalud del Modelo Preventivo y Predictivo
ii) Proyecto tipo de Telesalud estandarizado y públicado por DNP en el Banco Nacional de Proyectos de Inversiones</t>
  </si>
  <si>
    <t xml:space="preserve">•	Se avanzó en el proceso de estandarización del Proyecto TIPO “Fortalecimiento de capacidades técnico-científicas para la implementación de la telesalud y telemedicina en el marco de la atención primaria y las redes prestadores de servicios de salud en municipios con zonas rurales y rural disperso” adelantado entre el Ministerio de Salud y Protección Social -MSPS-, RG-USAID y el Departamento Nacional de Planeación -DNP.
En la actualidad el proceso se encuentra en revisión del DNP con el fin de obtener el visto bueno a los documentos finales elaborados desde el MSPS.
•	Se proyecto una circular con el fin de socializar con las Secretarias Departamentales y Distritales de Salud o las Entidades que tenga a cargo dichas competencias, Empresas Administradoras de Planes de Beneficios, Entidades Responsables de Regímenes Especiales y de Excepción y Prestadores de Servicios de Salud, lineamientos de buenas prácticas en telesalud y telemedicina para la prestación de servicios de salud en el contexto de la atención integral de los pacientes
•	Se continuó apoyando la formulación  en  la estrategia de APS con la la telesalud como  herramienta para garantizar acceso, continuidad de atención y resolutividad en todos los niveles.
</t>
  </si>
  <si>
    <t>Esta actividad se ejecuta mediante un contrato del cual se esperaba hacer dos giros en el primer trimestre, sin embargo el segundo entra en trámite, motivo por el cual el acance financiero esta por debajo de lo programado</t>
  </si>
  <si>
    <t xml:space="preserve">Según lo reportado por la DPSAP se cumplió la meta física en 100% y la ejecución financiera alcanzada fue del 50%-
Se ha indicado a la DPSAP que de requier rajustes al plan de acción, ebe radicar las modificaciones dentro de los Seperiodos estableciidos en el procedimiento (primer mes de cada trimestre)
</t>
  </si>
  <si>
    <t>Adelantar acciones para la implementación y seguimiento de la transversalización de la estrategia de Atención Primaria en el Sistema de Salud</t>
  </si>
  <si>
    <t>2300-03</t>
  </si>
  <si>
    <t>C-1901-0300-26-0-1901003-02</t>
  </si>
  <si>
    <t>i) Informe de avance de la formulación del documento de lineamientos técnicos para la implementación, operación y seguimiento de los CAPS 
ii) Documento memoria justificativa y propuesta normativa  del Comité  para la transversalización de la estrategía de Arención Pimaria en Salud - APS en el sistema de salud</t>
  </si>
  <si>
    <t xml:space="preserve">En el marco de los compromisos adquiridos para este trimestre se ha avanzado en lo siguiente:
. Elaboración de propuesta de guía metodológica y caja de herramientas para la implementación de centros de atención primaria en salud en el marco de las redes integrales e integradas territoriales de salud previendo suficiencia de servicios, ubicación y distribución territorial y complementariedad de las diferentes estructuras de prestación de servicios, incluidas tipologías comunitarias de prestación. Incluye la propuesta de portafolios de servicios y proyectos medico arquitectónicos.
.Propuesta inicial de lineamientos de operación de los CAPS, incluyendo dinámicas de la atención y funcionalidad de la infraestructura. Se requiere aún definir la articulación del CAPS a la gestión integral territorial de la salud (afectación positiva de determinantes mediante articulación intersectorial) avanzando hacia una transectorialidad.
.Mesa de trabajo con la Dirección de Aseguramiento para la definición de las funciones de administración de los CAPS.
. Se cuenta con una mesa de trabajo para el diseño del modelo de salud preventivo, predictivo y resolutivo liderada por el Viceministerio de Salud Pública y Prestación de Servicios en la cual participan todas dependencias de dicho Viceministerio y se realiza articulación con el Viceministerio de Protección Social; en el marco de dicha mesa se generan las articulaciones internas que permiten la transversalización de la estrategia de Atención Primaria en Salud -APS en el Sistema de Salud. Lo anterior como insumo para el comite de transverzalizacion de la estrategia de atención primaria
</t>
  </si>
  <si>
    <t xml:space="preserve">Se tenia programado iniciar en el mes de enero los contratos, sin embargo iniciaron en febrero.
</t>
  </si>
  <si>
    <t>Según lo reportado por la DPSAP se cumplió la meta física en 100% y la ejecución financiera alcanzada fue del 63,48%- esta ejecución estuvo afectada especialmente por demoras en el tema contractual.
La DPSAP debe radicar las modificaciones al plan de acción dentro de los periodos estableciidos en el procedimiento (primer mes de cada trimestre)</t>
  </si>
  <si>
    <t>Adelantar acciones para la actualización, implementación y seguimiento de instrumentos y lineamientos de información relacionados con la prestación de servicios de salud y Atención Primaria</t>
  </si>
  <si>
    <t>2300-04</t>
  </si>
  <si>
    <t>Informe de avance de actualización, implementación y seguimiento de instrumentos y lineamientos de información relacionados con la prestación de servicios de salud y Atención Primaria</t>
  </si>
  <si>
    <t xml:space="preserve">Se adelantaron las siguientes actividades :
•      Actualizar formularios y reportes para el sistema de información hospitalario - SIHO, por solicitudes de la persona encargada de la administración de la misma.
•	Realizar el proceso de análisis y diseño del modelo entidad - relación en la base de datos Calidad Donaciones para el módulo de seguimiento a proyectos.
•	Actualizar procedimientos almacenados en la base de datos Calidad_SIHO para adecuar las validaciones para reporte de información anual 2022.
•	Participar en reuniones de definición de variables de infraestructura no habilitada por parte de las ESE, para Implementar un módulo sobre esa información en el sistema de información hospitalario - SIHO.
•	Adelantar el proceso de planeacion y afectación de la adicion de registros de georeferenciacion para el Registro Especial de Prestadores de Servicios de Salud – REPS
</t>
  </si>
  <si>
    <t>Un contrato fue terminado de manera anticipada, motivo por el cual la progrmación de los pagos no fue como se programó</t>
  </si>
  <si>
    <t>Según lo reportado por la DPSAP se cumplió la meta física en 100% y la ejecución financiera alcanzada fue del 87,87%- esta ejecución estuvo afectada la terminación anticipada de un contrato
Se ha indicado a la DPSAP que de requerir cambios al PLan de Acción, deben radicar las modificaciones dentro de los periodos estableciidos en el procedimiento (primer mes de cada trimestre)</t>
  </si>
  <si>
    <t>Prestar asistencia técnica a las entidades territoriales en el marco del fortalecimiento de la red publica Hospitalaria, que permita la prestación de los servicios de salud de manera integral e integrada.</t>
  </si>
  <si>
    <t>2300-05</t>
  </si>
  <si>
    <t>Porcentaje de avance de asistencia técnica ejecutada.</t>
  </si>
  <si>
    <t>(Número de actividades ejecutadas/Número de actividades programadas de Asistencia Técnica)*100</t>
  </si>
  <si>
    <t>C-1901-0300-26-0-1901009-02</t>
  </si>
  <si>
    <t xml:space="preserve">Informe de asistencia técnica integral en el marco del fortalecimiento de la red pública Hospitalaria, que permita la prestación de los servicios de salud de manera integral e integrada.  </t>
  </si>
  <si>
    <t>Se brindaron 173 asistencias técnicas durante el trimestre para la implementación o  actualización del Programa Territorial de Reorganización, Rediseño y Modernización de las Redes, desarrollar capacidades en el Talento Humano en la formulación, presentación y seguimiento al Plan Bienal de Inversiones Públicas en Salud – PBIS, y en la formulación y presentación de proyectos de inversión en salud en infraestructura física y dotación de equipo biomédicos, orientadas al mejoramiento de la prestación de servicios de salud a nivel territorial e IPS públicas.</t>
  </si>
  <si>
    <t>Se tenia programado iniciar en el mes de enero, sin embargo algunos contratos inciaron despues y uno no se llevó a cabo</t>
  </si>
  <si>
    <t>Según lo reportado por la DPSAP se cumplió la meta física en 100% y la ejecución financiera alcanzada fue del 50,76%- esta ejecución estuvo afectada especialmente por demoras en el tema contractual.
La DPSAP debe radicar las modificaciones al plan de acción dentro de los periodos estableciidos en el procedimiento (primer mes de cada trimestre)</t>
  </si>
  <si>
    <t>Ejecutar acciones de planeación, implementación, asistencia técnica y seguimiento para la ejecución de los recursos asignados por la Nación para el fortalecimiento del hospital público</t>
  </si>
  <si>
    <t>2300-06</t>
  </si>
  <si>
    <t xml:space="preserve">Informe de avance en la ejecución de los recursos asignados para el fortalecimiento de los hospitales públicos </t>
  </si>
  <si>
    <t>Se brindó asistencia técnica para la gestión financiera a las Direcciones Territoriales de Salud y Empresas Sociales del Estado principalmente para fortalecer las capacidades técnicas del talento humano de las entidades territoriales y Empresas Sociales del Estado en los procesos y trámites para la ejecución de los recursos de acuerdo a los lineamientos del Ministerio de Salud y Protección Social.</t>
  </si>
  <si>
    <t>Se habia programado inicar un contrato en enero e inició después, de otra parte algunos pagos del mes de febrero se hicieron en el mes de marzo</t>
  </si>
  <si>
    <t>Según lo reportado por la DPSAP se cumplió la meta física en 100% y la ejecución financiera alcanzada fue del 67,90%- esta ejecución estuvo afectada especialmente por demoras en el tema contractual.
La DPSAP debe radicar las modificaciones al plan de acción dentro de los periodos estableciidos en el procedimiento (primer mes de cada trimestre)</t>
  </si>
  <si>
    <t>Brindar asistencia técnica en aspectos relacionados con la prestación de servicios de salud basada en APS para poblaciones vulnerables</t>
  </si>
  <si>
    <t>2300-07</t>
  </si>
  <si>
    <t xml:space="preserve">Porcentaje </t>
  </si>
  <si>
    <t>Informe de asistencia técnica en aspectos relacionados con la prestación de servicios de salud basada en APS para poblaciones vulnerables</t>
  </si>
  <si>
    <t xml:space="preserve">En el marco del fortalecimiento de la prestación de servicios de salud para poblaciones vulnerables, se adelantaron las siguientes actividades:
.Fortalecimiento de la prestación de servicios en el departamento de La Guajira con acompañamiento permanente en terreno, la definición de Centros de Atención Primaria con área para la recuperación nutricional y adecuaciones socioculturales y técnicas.
.Presentación en la Misión de Verificación del Acuerdo de Paz de los avances en la formulación del Plan Nacional de Salud Rural articulado al Modelo de Salud Preventivo, Predictivo y Resolutivo.
.Trabajo colaborativo con Red Salud Paz integrado por la Universidad Nacional y organizaciones de ayuda humanitaria, para la integración de avances en atención primaria en salud en zonas rurales y dispersas a la implementación del Plan Nacional de Salud Rural y del Modelo Preventivo, Predictivo y Resolutivo.
.Trabajo colaborativo con la Universidad de Antioquia para la integración de practicas y conocimientos propios de los pueblos indígenas con los servicios de salud previstos por el sistema de salud en la operación de la ESE Intercultural Nuevo Amanecer del Guainía.
.Identificación de alternativas de gestión del conocimiento intra-servicios para el aumento de la capacidad resolutiva de los servicios del primer nivel de atención, en conjunto con la OPS y la Universidad de Antioquia.
.Identificación de alternativas para la promoción de la salud individual, familiar y comunitaria dinamizado por la promoción de la salud mental desde los Centros de Atención Primaria en conjunto con los Grupos de Convivencia Social y Salud Mental de la Dirección de Promoción y Prevención y la Fundación Universitaria Juan N Corpas.
.Articulación con la Mesa de Cultura de la Seguridad Social en Salud con el fin de promover la cultura de la atención primaria en salud. En definición la agenda de trabajo entre las Direcciones de Aseguramiento, Prestación y Promoción y Prevención, conforme objetivos de la mesa.
</t>
  </si>
  <si>
    <t>No se han ejecutado los recurso debido a que el Ministerio esta en proceso de concertación de acuerdos con la Mesa Permanente de Concertación Indigena para definir posteriormente como se ejecutaran los recursos. Es de anotar que no se habia programado esta ejecución en este trimestre debido a los procesos que se presentan al inicio de un Plan Nacional de Desarrollo con las comunidade etnicas</t>
  </si>
  <si>
    <t>Según lo reportado por la DPSAP se avanzó en la actividad logrando el cumplimiento de 100% de lo establecido para el 1er trimestre. Actividad sin recursos programados</t>
  </si>
  <si>
    <t xml:space="preserve">7.1. Plan de recuperación, ampliación y modernización de la red pública hospitalaria nacional
</t>
  </si>
  <si>
    <t xml:space="preserve">Desarrollar acciones de asistencia técnica y seguimiento a las entidades territoriales para la viabilización y ejecución de proyectos de infraestructura fisica en salud y dotación hospitalaria </t>
  </si>
  <si>
    <t>2300-08</t>
  </si>
  <si>
    <t>Porcentaje de entidades territoriales asistidas</t>
  </si>
  <si>
    <t>(Número de entidades territoriales asistidas/Número de entidades territoriales )*100</t>
  </si>
  <si>
    <t>C-1901-0300-38</t>
  </si>
  <si>
    <t>C-1901-0300-38-0-1901018-02</t>
  </si>
  <si>
    <t>i) Informe de asistencia técnica de los proyectos de infraestructura física en salud y dotación hospitalaria
ii) Informe de conceptos técnicos de los proyectos  de infraestructura física en salud y dotación hospitalaria emitidos
iv) Informe de seguimiento y apoyo técnico al DNP en la ejecución del Plan Maestro de inversiones de infraestructura, equipamiento y dotación en Salud</t>
  </si>
  <si>
    <t xml:space="preserve">Durante este trimeste se brindaron 80 asistencias técnicas para desarrollar capacidades en la presentación de proyectos de inversión en infraestuctura en salud  y dotación de equipos biomédicos y se emitieron conceptos tecnicos de viabilidad a 15 proyectos de inversion en infraestructura física y dotación biomedica, los cuales fueron evaluados en el marco de la Resolucion 2053 de 2019.
Se realizó Avance – Plan Maestro de Inversión en Infraestructura, Equipamiento y Dotación en Salud para Colombia, así: i) Plan de adquisiciones (externo):  Plan de Adquisiciones del Programa CEPP del Contrato de Préstamo BID 5286/OC-CO; ii) Fuente de recursos: Banco Interamericano de Desarrollo, mediante contrato de préstamo externo para financiar el Programa para la Consolidación de Esquemas de Participación Privada en Infraestructura a cargo del Departamento Nacional de Planeación (de julio de 2021); iii) Número de Contrato de consultoría: DNP-OR-094-2022; iv)Consultor:  APCA PMIEDS DELOITTE-INCLUSIÓN-ICESI, ; v) Plazo de ejecución: 30 de noviembre de 2023; vi) Supervisor: Subdirección General de Prospectiva y Desarrollo Nacional del DNP.
</t>
  </si>
  <si>
    <t>Se habian programado contratos para iniciar en enero de 2023, algunos iniciaron después y otros no se llevaron a cabo, de otra parte algunos pagos del mes de febrero se hicieron en el mes de marzo</t>
  </si>
  <si>
    <t>Según lo reportado por la DPSAP se cumplió la meta física en 100% y la ejecución financiera alcanzada fue del 72%- esta ejecución estuvo afectada especialmente por demoras en el tema contractual.
La DPSAP debe radicar las modificaciones al plan de acción dentro de los periodos estableciidos en el procedimiento (primer mes de cada trimestre)</t>
  </si>
  <si>
    <t>7.6.  Ampliación de la oferta de servicios a través de Centros de Atención Primaria en Salud</t>
  </si>
  <si>
    <t>Cofinanciar proyectos de infraestructura física en salud y dotación hospitalaria en el marco del Modelo Preventivo y Predictivo</t>
  </si>
  <si>
    <t>2300-09</t>
  </si>
  <si>
    <t>% de recursos ejecutados en la cofinanciación de proyectos de infraestructura física en salud y dotación hospitalaria respecto a los asignados en la vigencia</t>
  </si>
  <si>
    <t xml:space="preserve">Recursos ejecutados  / Recursos programados </t>
  </si>
  <si>
    <t>C-1901-0300-38-0-1901013-03</t>
  </si>
  <si>
    <t xml:space="preserve">Porcentaje de recursos ejecutados en la cofinanciación de proyectos de infraestructura física en salud y dotación hospitalaria </t>
  </si>
  <si>
    <t xml:space="preserve">El fortalecimiento de la infraestructura física de salud es uno de los pilares del modelo preventivo, predictivo y resolutivo, y dada la magnitud del proyecto, durante el primer trimestre de esta vigencia se avanzó en la estructuración del esquema de ejecución de los recursos por cuanto los centros de Atención Primaria son de cobertura Nacional y requieren del concurso de las entidades departamentales, distritales y municipales.
</t>
  </si>
  <si>
    <t xml:space="preserve">Teniendo en cuenta la magnitud del proyecto, durante el primer trimestre de esta vigencia se avanzó en la estructuración del esquema de ejecución de los recursos por cuanto los centros de Atención Primaria son de cobertura Nacional y requieren del concurso de las entidades departamentales, distritales y municipales. Por lo anterior no ha sido posible iniciar la ejecución de los recursos.
</t>
  </si>
  <si>
    <t>Esta actividad no reporta avance ni físico ni financiero, es necesario que a DPSAP radique las modificaciones al plan de acción dentro de los periodos estableciidos en el procedimiento (primer mes de cada trimestre)</t>
  </si>
  <si>
    <t>Implementar y hacer seguimiento al proceso de cofinanciación de la atención en salud a población migrante no asegurada</t>
  </si>
  <si>
    <t>2300-10</t>
  </si>
  <si>
    <t>C-1901-0300-39</t>
  </si>
  <si>
    <t>C-1901-0300-39-0-1901003-02</t>
  </si>
  <si>
    <t>Informe de avance de las acciones adelantadas para la implementación y seguimiento al proceso de cofinanciación de la atención en salud a población migrante no asegurada</t>
  </si>
  <si>
    <t>En el marco de la ejecución del proyecto de inversión 2020011000097 Fortalecimiento de la atención en salud de la población migrante no asegurada Nacional” y de la ejecución de los Convenios de Financiamiento No Reembolsable 5172 /GR- CO y GRT/CF-18408-C0 financiados por el BID y el Gobierno de Alemania y otros recursos de la Nación destinados a dicho proyecto de inversión se esta adelantando el trámite de adición por donación y las gestiones precontractuales para el proceso de auditoria externa a los estados financieros de los convenios de financiamiento no rembolsable enunciados.
Adicionalmente se adelantó el seguimento a los recursos asignados en la vigencia 2022</t>
  </si>
  <si>
    <t>Según lo reportado por la DPSAP se cumplió la meta física en 100% , actividad sin recursos programados</t>
  </si>
  <si>
    <t>Cofinanciar la atención en salud hospitalaria a población migrante no asegurada</t>
  </si>
  <si>
    <t>2300-11</t>
  </si>
  <si>
    <t>% de recursos ejecutados en la cofinanciación de atención en la salud de la población migrante de Venezuela no asegurada</t>
  </si>
  <si>
    <t>C-1901-0300-39-0-1901163-03</t>
  </si>
  <si>
    <t>Dirección de Medicamentos y Tecnologías en Salud</t>
  </si>
  <si>
    <t>Gestión de Medicamentos y Tecnologías en Salud</t>
  </si>
  <si>
    <t>Elaborar procesos y procedimientos de medicamentos, dispositivos médicos y componentes anatómicos.</t>
  </si>
  <si>
    <t>2400-01</t>
  </si>
  <si>
    <t xml:space="preserve">Porcentaje de avance de procesos y procedimientos elaborados de medicamentos, dispositivos médicos y componentes anatómicos </t>
  </si>
  <si>
    <t xml:space="preserve">Proceso y procedimientos  elaborados/ Proceso y procedimientos identificados </t>
  </si>
  <si>
    <t>Avance  en la elaboración del   proceso y procedimientos  diseñados, documentados y mejorados de medicamentos, dispositivos médicos y componentes anatómicos actualizados y elaborados.</t>
  </si>
  <si>
    <t>Se realizaron  reportes a los riesgos del proceso de la Dirección de Medicamentos  y se adelantaron los cierres de los planes de mejoramiento.</t>
  </si>
  <si>
    <t>La actividad indica la elaboraciòn de procesos y procedimientos de medicamentos, dispositivos médicos y componentes anatómicos y la descripciòn cualitativa del avance indica que se realizaron reportes a los riesgos del proceso de la Dirección de Medicamentos  y se adelantaron los cierres de los planes de mejoramiento, estos avances estan relacionados con la gestiòn en el marco del SIG, mas no acciones para el cumplimiento de la actividad, es ese sentido, es necesario  revisar la descripciòn de la actividad o ampliar la descripciòn del avance donde pueda identificarse el aporte al cumplimiento de la actividad programada.
Para esta actividad no se programaron recursos de inversiòn en el trimestre.</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</si>
  <si>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</si>
  <si>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4.3. Formular la política nacional de dispositivos médicos  y otras tecnologías  en salud</t>
  </si>
  <si>
    <t xml:space="preserve">Elaborar documento normativo que adopta la politica de dispositivos médicos para  contribuir al acceso de la población colombiana a los dispositivos médicos inlcuyendo reactivos de diagnostivo in vitro </t>
  </si>
  <si>
    <t>2400-02</t>
  </si>
  <si>
    <t xml:space="preserve">Documento que contiene la formulacion de politica de dispositivos médicos </t>
  </si>
  <si>
    <t xml:space="preserve">Documento normativo elaborado </t>
  </si>
  <si>
    <t>producto</t>
  </si>
  <si>
    <t>C-1901-0300-34</t>
  </si>
  <si>
    <t>C-1901-0300-34-0-1901004-02</t>
  </si>
  <si>
    <t xml:space="preserve">Construir  la propuesta de documento normativo que contiene los objetivos y lineas de acción de la politica de dispositivos médicos </t>
  </si>
  <si>
    <t xml:space="preserve">Se adelantó las revisiones de documento técnico  para Buenas Practicas Clinicas con medicamentos y con la metodología de buenas practicas regultorias de Buenas Practicas Clinicas para Dispositivos Médicos </t>
  </si>
  <si>
    <t xml:space="preserve"> Durante el primer trimestre del año no se firmaron  los contratos que se planeaban iniciar en el mes de enero, por esta razón es la la ejecución financiera es del  33,33 % y en cuanto a  programación de avance fisico no se realizó.</t>
  </si>
  <si>
    <t xml:space="preserve">Avanzar en las gestiones necesarias para dar cumplimiento a cronogramas contractuales que permitan comprometer lo planeado </t>
  </si>
  <si>
    <t>En relación con el cumplimiento de las metas fisicas, la Dependencia  informa la realización de acciones en materia de buenas practicas clínicas, como avance al cumplimineto de la actividad que corresponde a la elaboración del documento que contiene la formulacion de politica de dispositivos médicos .
Adicionalmente, se indica que cada meta trimestal debe tener un valor, por ello  se hace necesario modificar el plan de acción  para actualizar esta información y corregir la unidad de medida a número.
Frente al avance financiero se evidencia rezago,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t>
  </si>
  <si>
    <t>4.2. Actualizar la política nacional  farmacéutica que contemple desde la producción local hasta el uso adecuado de medicamentos, priorizando vacunas, biológicos y tratamietnos para enfermedades desatendidas</t>
  </si>
  <si>
    <t>Elaborar documentos de intervención normativa que contengan objetivos, metas y alternativas viables buscando la eficiencia de las regulaciones en medicamentos, dispositivos médicos y componentes anatómicos y el abordaje del ciclo de vida de las mismas.</t>
  </si>
  <si>
    <t>2400-03</t>
  </si>
  <si>
    <t>Documentos normativos  relacionados con medicamentos, dispositivos médicos y  componentes anatómicos elaborados.</t>
  </si>
  <si>
    <t xml:space="preserve">Documentos normativos elaborados/ documentos normativos programados </t>
  </si>
  <si>
    <t xml:space="preserve">Elaborar documentos de intervención normativa que contengan identificados objetivos, metas y alternativas viables para mantener un ordenamiento jurídico eficiente y favorable frente a las tecnologías en salud </t>
  </si>
  <si>
    <t xml:space="preserve">-Para el caso de la resolución 2378 de 2008 se decidió dividirlo en tres proyectos normativos de acuerdo con la tecnología en salud a certificar: Medicamentos, Dispositivos Médicos y Terapias Avanzadas.
-Para la norma de Buenas Prácticas Clínicas con Medicamentos se realizó una segunda revisión del documento técnico por parte del Viceministerio de Salud Pública en el mes de enero.
-Para la regulación en Buenas Prácticas Clínicas para Dispositivos Médicos y Reactivos de Diagnóstico (DM y RDIV) se continuó con la metodología de Buenas Prácticas Regulatorias. En el mes de enero se recibió aprobación por parte del Viceministerio de Salud Pública para la publicación del documento de árbol de problemas y objetivos relacionado con investigación clínica con DM y RDIV.
Se realiza la consolidación de los reportes realizados por los gestores farmacéuticos sobre problemas de abastecimiento, así como la definición de criterios para ser priorizados dentro de las actividades de seguimiento de medicamentos.
Se adelanta la revisión de la campaña y de las piezas gráficas diseñadas y propuestas por la oficina de comunicaciones en el marco de la campaña de medicamentos genéricos dirigida a la población en general como uno de los compromisos adquiridos en las mesas de trabajo. De igual manera se inicia la revisión de la propuesta de la campaña de medicamentos genéricos dirigida a los prescriptores con la Federación Médica Colombiana.
Se apoyan las gestiones necesarias y de competencia de este Ministerio para atender la situación de abastecimiento de oxígeno medicinal en Nariño debido a las dificultades viales para el ingreso del mismo al departamento, así como para otros medicamentos reportados durante el mes. Adicionalmente fueron adelantadas cuatro mesas de trabajo sobre el tema de abastecimiento con la secretaria de salud de Boyacá, la Federación Médica Colombiana, el Instituto de Salud Departamental de Nariño y ASCIF.
Frente al diseño y desarrollo del sistema de monitoreo de abastecimiento de medicamentos y dispositivos médicos, particularmente lo relacionado con la generación de alertas tempranas se ha avanzó en la identificación de las fuentes de información de las cuales se pueda estimar la demanda estimada y la oferta disponible.
Frente al sistema de recepción y análisis de potenciales incidentes de desabastecimiento, se ha actualizado y socializado el formato en el cual los actores pueden reportar las dificultades en el abastecimiento, así como las unidades disponibles y/o requeridas, formatos que continuaran disponibles y se actualizarán hasta que se cuente con la entrada en vigencia de la plataforma digital para la recolección de información y la interacción entre actores.
-En cumplimiento de la Sentencia T 171 de 2022 se construyó el proyecto de documento: “INSTRUCTIVO PARA LA AUTOSELECCIÓN SOLIDARIA COMO DONANTE DE SANGRE”
-Revisión y organización del plan de trabajo para reglamentar la Ley 2287 de 2023 “Por medio de la cual se crea el Sistema Nacional de Biobancos y se regula el funcionamiento de los biobancos con fines de investigación biomédica biotecnológica y epidemiológica y se dictan otras disposiciones”.
-Construcción de propuesta para la inclusión de los componentes anatómicos en el proyecto para la implementación del Plan Decenal de Salud Pública 2022 – 2031.
Trámite de la solicitud de autorización para disponer de cadáveres no reclamados para fines de docencia de la Universidad Sanitas.
Construcción del proyecto de resolución por la cual se autoriza a la Universidad UDCA disponer de cadáveres no reclamados para fines de docencia.
-Construcción del proyecto de resolución por la cual se autoriza a la Pontificia Universidad Javeriana disponer de cadáveres no reclamados para fines de docencia
- Estabilidad de Gases Medicinales: Con el objetivo de contar con una norma particular en materia de estabilidad de gases medicinales, con directrices específicas para la definición de la vida útil de estos medicamentos y que incorpore los lineamientos y parámetros internacionales que reconocen su alta estabilidad, en la Dirección de Medicamentos y tecnologías en Salud se trabaja en la emisión del proyecto de resolución "Por la cual se expiden los requisitos y criterios para la realización y presentación de los estudios de estabilidad de gases medicinales y se dictan otras disposiciones".
-Análisis de Impacto Normativo -AIN de Buenas Prácticas de Manufactura -BPM de productos fitoterapéuticos. Se ha avanzado en los ajustes del AIN conforme a las observaciones realizadas por el Departamento Nacional de Planeación -DNP, logrando culminar los ajustes al documento para su revisión en conjunto con el INVIMA y posterior presentación al DNP.
-Evaluación Ex post. Se terminó de responder observaciones al diseño de la evaluación, el diseño se publicó en noviembre/2022 para consulta pública
ASUE. Se solicitó revisión de la dirección y solicitó consulta pública.
-Política de Dispositivos Médicos. Se encuentra en revisión del documento por el grupo, con base a la socialización del año pasado
-Reprocesamiento de Dispositivos Médicos y elementos reutilizables. Se solicitó Vo.Bo para consulta pública al viceministro, se espera los comentarios para ajuste o continuar el trámite.
</t>
  </si>
  <si>
    <t xml:space="preserve"> Durante el primer trimestre del año no se firmaron  los contratos que se planeaban iniciar en el mes de enero, por esta razón es la la ejecución financiera es del  66,67 % y en cuanto a  programación se dió cumplimiento en 100% de acuerdo con lo programado.</t>
  </si>
  <si>
    <t>Se indica cumplimiento de la meta física progaramada.
Se evidencia rezago en la ejecución de los recursos financieros,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t>
  </si>
  <si>
    <t>4.6. Formular la política de ciencia, innovación, desarrollo tecnológico e investigación en salud</t>
  </si>
  <si>
    <t>Elaborar documentos de planeación que contienen estrategías para el abordaje de los riesgos en el ciclo de vida de las tecnologías en salud.</t>
  </si>
  <si>
    <t>2400-04</t>
  </si>
  <si>
    <t xml:space="preserve">Documentos de planeación que contienen estrategías para el abordaje de los riesgos en el ciclo de vida de las tecnologías en salud  </t>
  </si>
  <si>
    <t>Documentos de planeación elaborados</t>
  </si>
  <si>
    <t>número</t>
  </si>
  <si>
    <t>C-1901-0300-34-0-1901002-02</t>
  </si>
  <si>
    <t>obtener, validar y análizar información que soporte la construcción e implementación de estrategias nacionales y regionales para el desarrollo, producción y suministro, evitando riesgos asociados al ciclo de vida de las tecnologías en salud y favoreciendo su acceso por parte de todos los ciudadanos.</t>
  </si>
  <si>
    <t>Se revisaron los siguientes documentos relacionados con el proyecto de producción de vacunas BogotaBio, que está siendo estructurado por el distrito y que está en curso la definición del mecanismo de participación del Ministerio de Salud:
1.       Anexos del proceso de vinculación del socio estratégico.
2.       Documento principal y resumen del proyecto.
3.       Memorando de entendimiento que se firmaría entre el MSPS y la SDS.</t>
  </si>
  <si>
    <t xml:space="preserve"> Durante el primer trimestre del año no se firmaron  los contratos que se planeaban iniciar en el mes de enero, por esta razón es la la ejecución financiera es del  66,67 % y en cuanto a  programación de avance fisico no se realizó.</t>
  </si>
  <si>
    <t xml:space="preserve">Se indica avances fisicos para el cumplimiento de la meta anual, sin embargo cada meta trimestal debe tener un valor de avance en relación con la actividad (2 documentos), se debe mejorar la redacción de los entregables (ej. avance del documentos de...y o entrega de documento de...) por ello  se hace necesario modificar el plan de acción  para actualizar esta información.
La meta financiera avanzò en 66,67%,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</si>
  <si>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 xml:space="preserve">Definir  estrategias para la vigilancia sanitaria y epidemiologíca de las tecnologías en salud   </t>
  </si>
  <si>
    <t>2400-05</t>
  </si>
  <si>
    <t>Estrategías definidas para la vigilancia sanitaria y epidemiologíca de las tecnologías en salud.</t>
  </si>
  <si>
    <t>Documentos con el avance del diagnóstico sobre los  riesgos asociados a la vigilancia sanitaria y epidemiologíca de las tecnologías en salud.</t>
  </si>
  <si>
    <t xml:space="preserve">Se hizo una revisión de literatura científica respecto a la evidencia que existe de las plataformas de vacunas disponibles para usar como segundo refuerzo, en aras de planificar su futura adquisición, desarrollo y producción en Colombia.
Se revisaron y comentaron los documentos referentes a la propuesta de constitución conjunta México-Colombia para crear una Agencia Latinoamericana de Medicamentos (ALM), que actúe como agencia regional para la regulación, control y vigilancia de medicamentos y otras tecnologías en salud.
</t>
  </si>
  <si>
    <t xml:space="preserve"> Durante el primer trimestre del año no se firmaron  los contratos que se planeaban iniciar en el mes de enero, por esta razón es la la ejecución financiera es del  31,96 % y en cuanto a  programación de avance fisico no se realizó.</t>
  </si>
  <si>
    <t xml:space="preserve">Se indica avances fisicos para el cumplimiento de la meta anual, sin embargo, cada meta trimestal debe tener un valor de avance en relación con la actividad (2 documentos de estrategia), por ello  se hace necesario modificar el plan de acción  para actualizar esta información.
La meta financiera avanzò en 31,96%,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</si>
  <si>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4.1. Actualización de  la metodología de cálculo de precios de referencia internacional de medicamentos</t>
  </si>
  <si>
    <t>Establecer estrategías o acciones que permitan el abordaje de las necesidades en control de precios de de tecnologías en salud</t>
  </si>
  <si>
    <t>2400-06</t>
  </si>
  <si>
    <t>Actos administrativos para la regulación de precios de medicamentos</t>
  </si>
  <si>
    <t xml:space="preserve">Actos administrativos de regulación de precios elaborados </t>
  </si>
  <si>
    <t>C-1901-0300-34-0-1901024-02</t>
  </si>
  <si>
    <t xml:space="preserve">Definición de metodologia para la regulación de precios de medicamentos </t>
  </si>
  <si>
    <t xml:space="preserve">Se avanzó en la propuesta de acto administrativo que actualiza la circular 014 de 2022 y en el alcance de la circular 013 de 2022, los cuales fueron presentados al Grupo Técnico Asesor GTA de la Comisión Nacional de Precios de Medicamentos y Dispositivos Médicos para su aprobación y posterior publicación para comentarios.
Por otra parte, se continuó con el piloto de aplicación de la nueva propuesta metodológica de regulación de precios por principio activo para 5 mercados relevantes y se dio inicio a la construcción de la ficha de cálculo de precios de referencia internacional por principio activo.
En relación con el artículo 72 de la ley 1753 de 2015 se avanzó en las mesas técnicas con el IETS para continuar en el ajuste de la propuesta metodológica para la clasificación de categoría de valor terapéutico para medicamentos nuevos.
Finalmente, se avanzó en los cálculos iniciales de una propuesta del índice de precios de medicamentos IPmed a partir de los datos de SISMED para los períodos 2020 a 2022. Como parte del ejercicio se construyeron sobre las operaciones de venta reportadas un conjunto de canasta de ítems, y su aplicación. Dado lo anterior se determinó evaluar los índices en un universo más pequeño con el fin de obtener resultados con un poder de descripción e interpretación mayor. 
</t>
  </si>
  <si>
    <t xml:space="preserve"> Durante el primer trimestre del año no se firmaron  los contratos que se planeaban iniciar en el mes de enero, por esta razón es la la ejecución financiera es del  62,76% y en cuanto a  programación de avance fisico no se realizó.</t>
  </si>
  <si>
    <t xml:space="preserve">Se indica avances fisicos para el cumplimiento de la meta anual, sin embargo cada meta trimestal debe tener un valor de avance en relación con la actividad (2 documentos de estrategia), lrevisar la descrpciòn de los entregables pq no es claro si todos los trimestres se va hacer la definiciòn de metodologia, cada trimestres debe dar cuenta de los avances en relaciòn con los recursos financieros ejecutados, por ello  se hace necesario modificar el plan de acción  para actualizar esta información.
La meta financiera avanzò en 62,76%,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</si>
  <si>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Implementar estratégias para el control de precios de tecnologías en salud</t>
  </si>
  <si>
    <t>2400-07</t>
  </si>
  <si>
    <t xml:space="preserve">Ahorro en el gasto como consecuencia de acciones de política farmacéutica </t>
  </si>
  <si>
    <t>∑_(i=1)^n[(A-B)*C]
Donde i: Medicamento regulado por acto administrativo vigente por Código Único de Medicamento - CUM.
n: Número de medicamentos regulados por acto administrativo vigente por Código Único de Medicamento - CUM.</t>
  </si>
  <si>
    <t>miles de millones</t>
  </si>
  <si>
    <t>Documentos que den cuenta de la implementación de acciones y/o metodologías de tecnologías en salud</t>
  </si>
  <si>
    <t>Durante el primer trimestre del año no se firmaron  los contratos que se planeaban iniciar en el mes de enero, por esta razón es la la ejecución financiera es de 0 y tampoco se realizó  la programación de avance fisico.</t>
  </si>
  <si>
    <t>No se ejecutaron los recursos programados. No fue programado avance fisico para el primer trimestre, sin embargo, se observa que la fòrmula de càlculo no da respuesta a la actividad planteada ya que es problable que el ahorro del gasto es un resultado de las estrategias implementadas; en ese sentido, es necesario ajustar la fòrmula de càlculo que permita medir el nùmero de estrategias Implementadas para el control de precios de tecnologías en salud</t>
  </si>
  <si>
    <t xml:space="preserve">Brindar asistencia técnica en materia de medicamentos, dispositivos médicos y componentes anatómicos </t>
  </si>
  <si>
    <t>2400-08</t>
  </si>
  <si>
    <t xml:space="preserve">Asistencia técnica brindada en medicamentos, dispositivos médicos y componentes anatómicos </t>
  </si>
  <si>
    <t xml:space="preserve">Asistencias técnicas realizadas sobre medicamentos, dispositivos médicos y componentes anatómicos </t>
  </si>
  <si>
    <t>C-1901-0300-34-0-1901009-02</t>
  </si>
  <si>
    <t xml:space="preserve">Asistencias técnicas brindadas y relacionadas con la gestión realizada en en medicamentos, dispositivos médicos y componentes anatómicos </t>
  </si>
  <si>
    <t>Frente al sistema de recepción y análisis de potenciales incidentes de desabastecimiento, se ha actualizado y socializado el formato en el cual los actores pueden reportar las dificultades en el abastecimiento, así como las unidades disponibles y/o requeridas, formatos que continuaran disponibles y se actualizarán hasta que se cuente con la entrada en vigencia de la plataforma digital para la recolección de información y la interacción entre actores.</t>
  </si>
  <si>
    <t>Durante el primer trimestre, no se realizaron la totaliad de contrataciones y no fue posible comprometer lo planeado y adicional con corte a 30 de marzo no se habian realizado pagos a tiempo, razón por la cual el avance financiero fue 33,18% , aunque el avance fisico se complió en un 100%</t>
  </si>
  <si>
    <t xml:space="preserve">Se indica cumplimiento de la meta fisica por parte de la Dependencia, sin embargo, se espera que en  las observaciones al cumplimiento columna AE, se espera sea indicado cuantas sistencias tecnicas se realizaron, en donde y cuales fueron los temas en relaciòn con medicamentos, dispositivos médicos y componentes anatómicos.
La meta financiera avanzò en 33,18%,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</si>
  <si>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 xml:space="preserve">Definir e implementar acciones para mejorar la calidad de la información  de las tecnologías en salud </t>
  </si>
  <si>
    <t>2400-09</t>
  </si>
  <si>
    <t xml:space="preserve">Definir e implementar lineamientos para mejorar la calidad de la información de las tecnologías en salud </t>
  </si>
  <si>
    <t>Documentos de lineamientos técnicos elaborados</t>
  </si>
  <si>
    <t>C-1901-0300-34-0-1901003-02</t>
  </si>
  <si>
    <t xml:space="preserve">Documentos que contengan la definición  y avances de la implementación de lineamientos para mejorar la calidad de la información de las tecnologías en salud </t>
  </si>
  <si>
    <t xml:space="preserve">Sistema de Información de Precios de Dispositivos Médicos (SISDIS): 
Soporte Técnico y Actualización de tablas de referencia según información suministrada por INVIMA. 
Liderar la implementación del Estándar semántico de acuerdo a lo dispuesto en la Circular 14 de 2022. 
Apoyo en la definición e implementación de Tablas de anexo técnico, para el reporte de información de precios de dispositivos médicos incorporados al régimen de libertad vigilada, regulada o control directo. 
Apoyo en el desarrollo, pruebas e implementación de la malla de validación del componente de negocio DIS123DVEN
</t>
  </si>
  <si>
    <t>Durante el primer trimestre del año no se firmaron  los contratos que se planeaban iniciar en el mes de enero</t>
  </si>
  <si>
    <t xml:space="preserve">Se reportan avances fisicos.
La meta financiera avanzò en 66,67%,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</si>
  <si>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Realizar evaluaciones de las tecnologías en materia de salud</t>
  </si>
  <si>
    <t>2400-10</t>
  </si>
  <si>
    <t>Evaluciones de tecnologia de salud realizadas.</t>
  </si>
  <si>
    <t xml:space="preserve">Evaluaciones de tecnologías elaboradas/ Evaluaciones de tecnologías identificadas </t>
  </si>
  <si>
    <t>C-1905-0300-1</t>
  </si>
  <si>
    <t>C-1905-0300-1-0-1905037-02</t>
  </si>
  <si>
    <t xml:space="preserve">Evaluaciones de tecnologia de salud elaboradas que incluyen el análisis de la seguridad, efectividad e impacto económico de las tecnologías en salud </t>
  </si>
  <si>
    <t xml:space="preserve">En proceso de planeación para la ejecución de actividades </t>
  </si>
  <si>
    <t xml:space="preserve">Proyecto con IETS que requiere definición de actividades de acuerdo a las necesidades del Ministerio </t>
  </si>
  <si>
    <t xml:space="preserve">Se alerta el riesgo de no ejecución de los recursos asignados para la vigencia, dado que el proceso de planeación ya debió surtirse.
De presentarse un nuevo incumplimiento en las ejecución de metas programadas en el segundo trimestre, es necesario realizar las  acciones conforme los lineamientos establecidos en el procedimiento MACP03 Plan de Mejora (politica de operación 21 del procedimiento DESP 06).      </t>
  </si>
  <si>
    <t>Realizar análisis de resultados e impactos de una política pública</t>
  </si>
  <si>
    <t>2400-11</t>
  </si>
  <si>
    <t xml:space="preserve">Evaluaciones de impacto realizadas </t>
  </si>
  <si>
    <t xml:space="preserve">Evaluaciones de impacto elaboradas/ Evaluaciones de impacto identificadas </t>
  </si>
  <si>
    <t>C-1905-0300-1-0-1905053-02</t>
  </si>
  <si>
    <t>Evaluaciones de impacto elaboradas</t>
  </si>
  <si>
    <t>Realizar documentos técnicos que establezcan directrices específicas para la gestión de tecnologías en salud que sean utilizadas en patologías emergentes</t>
  </si>
  <si>
    <t>2400-12</t>
  </si>
  <si>
    <t>Documentos técnicos con directrices específicas para la gestión de tecnologías en salud que sean utilizadas en patologías emergentes</t>
  </si>
  <si>
    <t xml:space="preserve">Documentos técnicos elaborados/ Documentos técnicos identificados </t>
  </si>
  <si>
    <t>C-1905-0300-1-0-1905036-02</t>
  </si>
  <si>
    <t xml:space="preserve">Documentos técnicos elaborados con directrices específicas para la gestión de tecnologías en salud que sean utilizadas en patologías emergentes </t>
  </si>
  <si>
    <t>Elaborar  documentos de metodología que permitan  gestionar las posibles contingencias presentadas con patologías emergentes donde sea necesario el uso de tecnologias en salud</t>
  </si>
  <si>
    <t>2400-13</t>
  </si>
  <si>
    <t>Metodologías   usadas en patologías emergentes para  gestionar posibles contingencias</t>
  </si>
  <si>
    <t>Documentos metodológicos elaborados / patologías emergentes identificadas</t>
  </si>
  <si>
    <t>Metodología que permitan  gestionar las posibles contingencias presentadas con patologías emergentes donde sea necesario el uso de tecnologias en salud</t>
  </si>
  <si>
    <t>UAE Fondo Nacional de Estupefacientes FNE</t>
  </si>
  <si>
    <t>Acompañar y apoyar técnicamente  la ejecución de los proyectos orientados a la prevención y atención integral al consumo de sustancias psicoactivas con cofinanciación asignada por parte del FNE, en la vigencia 2023.</t>
  </si>
  <si>
    <t>2410-01</t>
  </si>
  <si>
    <t>Acompañamientos técnicos realizados para la prevención y atención integral al consumo de SPA</t>
  </si>
  <si>
    <t>Número de acompañamientos técnicos realizados/Número de proyectos con recursos asignados</t>
  </si>
  <si>
    <t>Acompañamiento técnico a  la formulación de actividades a realizar en el marco de los convenios</t>
  </si>
  <si>
    <t xml:space="preserve">No se programó meta, sin embargo se realizan actividades preliminares para la suscripción de los convenios, las cuales se encuentran en el marco de la convocatoria de 2023. </t>
  </si>
  <si>
    <t>Se dio cumplimiento a la meta señalada.</t>
  </si>
  <si>
    <t>No se programó meta.</t>
  </si>
  <si>
    <t>Monitorerar  las actividades ejecutadas en el marco de los convenios interadministrativos suscritos por el FNE y los territorios de  los proyectos a ejecutarse en los territorios, con recursos asignados para la prevención y atención integral al consumo de sustancias psicoactivas.</t>
  </si>
  <si>
    <t>2410-02</t>
  </si>
  <si>
    <t>Monitoreos realizados  en territorios para la prevención y atención integral al consumo de SPA</t>
  </si>
  <si>
    <t>Número de monitoreos realizados/Número de proyectos con asignación de recursos</t>
  </si>
  <si>
    <t>Monitoreo a la ejecución de actividades y recursos a los territorios con convenios suscritos, encaminados a ejecutar proyectos de prevención y atención integral al consumo de sustancias psicoactivas.</t>
  </si>
  <si>
    <t>No se programó meta</t>
  </si>
  <si>
    <t>Realizar capacitaciones a usuarios de interes y/o usuarios inscritos ante la U.A.E Fondo Nacional de Estupefacientes, con el fin de dar a conocer la normatividad legal vigente aplicable.</t>
  </si>
  <si>
    <t>2410-03</t>
  </si>
  <si>
    <t>Usuarios capacitados</t>
  </si>
  <si>
    <t>Número de usuarios capacitados</t>
  </si>
  <si>
    <t>Capacitar a 100 usuarios de interes y/o inscritos ante la U.A.E Fondo Nacional de Estupefacientes.</t>
  </si>
  <si>
    <t>Durante el primer trimestre se realizaron actividades de capacitaciones a entidades como el INVIMA, Antinarcoticos (DIRAN) y personas naturales o jurídicas, con el fin de dar a conocer el marco normativo respecto a las sustancias fiscalizadas y medicamentos fiscalizados o de control especial.En efecto, la respuesta a la convocatoria fue mejor a la esperada y por ende hubo mayor número de asistentes.</t>
  </si>
  <si>
    <t>Realizar capacitación a licenciatarios de fabricación de derivados de cannabis y usuarios de interes para la U.A.E Fondo Nacional de Estupefacientes, en el marco del Decreto 811 del 2021 y resolución conjunta 227 y 539.</t>
  </si>
  <si>
    <t>2410-04</t>
  </si>
  <si>
    <t xml:space="preserve">Número de usuarios capacitados </t>
  </si>
  <si>
    <t>Se cumplió con la meta de los 100 usuarios y/o inscritos ante el FNE capacitados , durante el primer trimestre se realizaron actividades de capacitaciones a entidades como el INVIMA, Antinarcoticos (DIRAN) con el fin de dar a conocer el marco normativo para el acceso seguro e informado al cannabis y la planta de cannabis y de esta manera establecer las competencias de cada una de las entidades.
Así mismo se realizaron algunas capacitaciones relacionadas con actividades de comercio exterior para la exportación, importación o ingreso a zona franca de cannabis, derivados de cannabis y sus productos terminados.</t>
  </si>
  <si>
    <t xml:space="preserve">6.2. Fortalecer la rectoría del sistema a través de las entidades territoriales en salud </t>
  </si>
  <si>
    <t>Dar cumplimiento al plan de  implementación gradual del Modelo de inspección, vigilancia y control con enfoque de riesgos del FNE.</t>
  </si>
  <si>
    <t>2410-05</t>
  </si>
  <si>
    <t>Acciones de inspección, vigilancia y control implementadas</t>
  </si>
  <si>
    <t xml:space="preserve">Plan de implementación gradual y mejoramiento continuo/ Porcentaje de avance 
</t>
  </si>
  <si>
    <t>C-1903-0300-1</t>
  </si>
  <si>
    <t>C-1903-0300-1-0-1903020-02</t>
  </si>
  <si>
    <t>Documento de avance al plan de  implementación gradual del Modelo de IVC con enfoque de riesgos del FNE.</t>
  </si>
  <si>
    <t>Durante  el primer trimestre de la vigencia 2023 se realizaron 174 acciones de inspección, vigilancia y control, y se impusieron 10 medidas sanitarias de seguridad
-Se realizaron 11 sesiones de socialización de la Estrategia Preventiva de Uso y Consumo de Medicamentos Fiscalizados y los instrumentos de levantamiento de información a usar en las Unidades Centinela
- Se realizó la construcción de la metodología para realizar la validación de variables, trazabilidad de datos y evaluación de variables de riesgo de cupos y previsiones. Aprovechamiento de cupos.
- Se elaboró documento técnico "Lineamientos para la inscripción ante el FNE"
- Se realizó la valoración de variables primarias y secundarias de riesgo para Cannabis
- Se enviaron invitaciones para dar continuidad a la puesta en marcha de 3 unidades centinela en la ciudad de Pasto: Clínica Proinsalud Pasto, Hospital Universitario Departamental de Nariño, Hospital San Rafael de Pasto.
- Se realiza visita de inspección, vigilancia y control en atención a denuncia recibida del vigilado Fundación Hospital San Carlos
- Se proyecta respuesta de respuesta al derecho de petición recibido del vigilado BIOQUIFAR PHARMACEUTICA S.A., en atención a Medida Sanitaria de Seguridad
- Se proyectar respuesta de respuesta al derecho de petición recibido del vigilado IPS Santa Laura sede Venecia, en atención a requerimiento impuesto en visita de IVC
-Se proyecta respuesta de respuesta al derecho de petición recibido del vigilado HB Human BioScience S.A.S., en atención a Medida Sanitaria de Seguridad</t>
  </si>
  <si>
    <t xml:space="preserve">No se alcanzó el avance financiero programado,debido al cambio en  las directrices inicialmente dadas por la Función Pública en relación con los tiempos de finalización de los contratos por prestación de servicios, afectando  el inicio del proceso de contratación. </t>
  </si>
  <si>
    <t xml:space="preserve"> Continuar atendiendo los principios de planeación y preveer eventos externos. </t>
  </si>
  <si>
    <t>No se cumplió con la meta financiera del trimestre programado.</t>
  </si>
  <si>
    <t>Publicar, reportar y/o socializar los lineamientos y/o estrategias de comunicación, divulgación y análisis de información de inspección, vigilancia y control.</t>
  </si>
  <si>
    <t>2410-06</t>
  </si>
  <si>
    <t>Documento de estrategias de comunicación,  divulgación y análisis de información de IVC publicadas, reportadas y/o socializadas</t>
  </si>
  <si>
    <t xml:space="preserve">Documento  de estrategias publicadas, reportadas y/o socializadas / Porcentaje de avance 
</t>
  </si>
  <si>
    <t>C-1903-0300-1-0-1903047-02</t>
  </si>
  <si>
    <t>Documento de avance de estrategias de comunicación, divulgación y análisis de información de inspección, vigilancia y control publicadas, reportadas y/o socializadas.</t>
  </si>
  <si>
    <t>Durante el primer trimestre se realizó la elaboración boletín de reporte de las Unidades Centinela que entraron en funcionamiento en los meses de noviembre y diciembre de la vigencia 2022
y elaboración del primer reporte de riesgos de los actores vigilados que fueron objeto de inspección, vigilancia y control en la vigencia 2022</t>
  </si>
  <si>
    <t>Construir e implementar herramientas de inspección, vigilancia y control, que promuevan la articulación y el desarrollo de acciones comunes con otros actores.</t>
  </si>
  <si>
    <t>2410-07</t>
  </si>
  <si>
    <t xml:space="preserve"> Documento de herramientas de inspección, vigilancia y control construidas e implementadas</t>
  </si>
  <si>
    <t xml:space="preserve"> Documento  de herramientas construidas e implementadas / Porcentaje de avance 
</t>
  </si>
  <si>
    <t>C-1903-0300-1-0-1903001-02</t>
  </si>
  <si>
    <t>Documento de avance de herramientas construidas e implementadas  de inspección, vigilancia y control que orienten las acciones para promover la articulación y el desarrollo de acciones comunes con otros actores</t>
  </si>
  <si>
    <t>Durante el primer trimestre se participó en el encuentro mensual de enero y febrero con los Fondos Rotatorios de Estupefacientes.También se envió comunicación escrita a la Superintendencia Nacional de Salud con el propósito de definir agenda de articulación y unificación de criterio para la vigencia 2023.
-También se participó en el evento “Sensibilización sobre Normatividad Sanitaria en Zonas Francas" atendiendo invitación de la Oficina Jurídica del INVIMA en las instalaciones de la zona franca Intexzona.</t>
  </si>
  <si>
    <t>Dar Cumplimiento al Plan Anual de Asistencia Técnica para la construcción del modelo de IVC con enfoque de riesgos en los FRE</t>
  </si>
  <si>
    <t>2410-08</t>
  </si>
  <si>
    <t>Asistencias técnicas realizadas a los entes territoriales de salud</t>
  </si>
  <si>
    <t xml:space="preserve">Asistencias técnicas realizadas a los Entes Territoriales de Salud / Visitas propuestas en el plan anual de asistencia técnica
</t>
  </si>
  <si>
    <t>C-1903-0300-1-0-1903023-02</t>
  </si>
  <si>
    <t>Informes de asistencias técnicas realizadas a los Fondos Rotatorios de  Estupefacientes</t>
  </si>
  <si>
    <t>Durante el primer trimestre se realizó las siguientes asistencias técnicas:
1. Asistencia técnica al FRE de Atlántico del 29 al 31 de marzo, con el objetivo de dar inicio a la prueba piloto. Se realiza visita a 3 actores vigilados por el FRE y 1 del FNE.
2. Asistencia técnica al FRE de Magdalena del 29 al 31 de marzo, con el objetivo de dar inicio a la prueba piloto.
También se realizó la coordinación del cronograma virtual de asistencia técnica para inició de cronograma de trabajo 2023 con los Fondos Rotatorios de Estupefacientes</t>
  </si>
  <si>
    <t>Continuar atendiendo los principios de planeación y preveer eventos externos.</t>
  </si>
  <si>
    <t>Diseñar, desarrollar e implementar servicios de información para el FNE.</t>
  </si>
  <si>
    <t>2410-09</t>
  </si>
  <si>
    <t>Documento de Servicios de información desarrollados e implementados</t>
  </si>
  <si>
    <t xml:space="preserve">Documento  del desarrollo e implementación de los servicios de información / Porcentaje de avance </t>
  </si>
  <si>
    <t>C-1999-0300-1</t>
  </si>
  <si>
    <t>C-1999-0300-1-0-1999064-02</t>
  </si>
  <si>
    <t>Documento  de avance que contiene la formulación  del plan de trabajo para el desarrollo e implementación de servicios de información para el FNE</t>
  </si>
  <si>
    <t>Se entregaron, revisaron y aprobaron los planes de trabajo para el desarrollo e implementación de los servicios de información.</t>
  </si>
  <si>
    <t>Análizar, diseñar y automatizar los servicios y procedimientos del FNE</t>
  </si>
  <si>
    <t>2410-10</t>
  </si>
  <si>
    <t>Documentos metodológicos diseñados, actualizados y  aprobados</t>
  </si>
  <si>
    <t>Número de documentos metodológicos aprobados</t>
  </si>
  <si>
    <t>C-1999-0300-1-0-1999056-02</t>
  </si>
  <si>
    <t>Documento del  diseño de procedimientos misionales nuevos para el FNE.</t>
  </si>
  <si>
    <t>Se aprobó el documento del procedimiento de Acceso a MME en conjunto con los equipos funcionales del FNE.</t>
  </si>
  <si>
    <t>Diseñar propuesta de nueva estructura organizacional para el FNE (recurso humano)</t>
  </si>
  <si>
    <t>2410-11</t>
  </si>
  <si>
    <t>Documentos de estudios técnicos de rediseño organizacional elaborados</t>
  </si>
  <si>
    <t>Número de documentos de rediseño organizacional elaborados</t>
  </si>
  <si>
    <t>Documento de avance del estudio técnico del rediseño institucional</t>
  </si>
  <si>
    <t>Se actualizó el estudio técnico de rediseño organizacional de acuerdo a las observaciones realizadas por el Departamento Administrativo de Función Pública. Se entrega documento actualizado.</t>
  </si>
  <si>
    <t>Realizar las adecuaciones de la sede teniendo encuenta los requerimientos normativos vigentes</t>
  </si>
  <si>
    <t>2410-12</t>
  </si>
  <si>
    <t xml:space="preserve">Adecuaciones del inmueble propio para el FNE realizadas.    </t>
  </si>
  <si>
    <t>Porcentaje de avance del proceso de adecuaciones de la sede del FNE</t>
  </si>
  <si>
    <t>C-1999-0300-1-0-1999011-02</t>
  </si>
  <si>
    <t xml:space="preserve">Formular el plan de trabajo para las adecuaciones de la sede propia del FNE. </t>
  </si>
  <si>
    <t>Se realizó diagnóstico y plan de trabajo para dar inicio a los procesos de las adecuaciones de la sede de acuerdo a las necesidades identificadas.</t>
  </si>
  <si>
    <t>Brindar asistencia  técnica a los actores que hacen parte de la cadena de uso de los medicamentos de control especial y monopolio del Estado, así como a los Fondos Rotatorios de Estupefacientes en el cumplimiento de las actividades propias de su gestión.</t>
  </si>
  <si>
    <t>2410-13</t>
  </si>
  <si>
    <t>Asistencias técnicas realizadas en el uso adecuado de los medicamentos monoplio del Estado a los Fondos Rotatorios de Estupefacientes y demás actores de la cadena.</t>
  </si>
  <si>
    <t>Número de asistencias técnicas realizadas</t>
  </si>
  <si>
    <t>Asistencias técnicas brindadas a los FRE y demás actores de la cadena de uso de los MME.</t>
  </si>
  <si>
    <t>Se realizaron dos  asistencias técnicas presenciales a los FRE de Quindío y Caldas con relación a la gestión de MME a nivel departamental, acciones de IVC de medicamentos de control especial y monopolio del Estado, así como el cumplimiento de normatividad asociada a los FRE.
De igual forma, durante el primer trimestre se hizo un seguimiento virtual al FRE Guaviare con el fin de discutir las oportunidades de mejora planteadas para este FRE en sus procesos.</t>
  </si>
  <si>
    <t xml:space="preserve">No se logró el cumplimiento de la meta debido a la falta de disponibilidad de tiquetes para realizar los desplazamientos presenciales a los FRE. </t>
  </si>
  <si>
    <t xml:space="preserve">Realizar modificación al Plan de Acción Institucional con el fin de  incluir la modalidad virtual en la "fuente de información para el calculo del indicador del cumplimiento" para llevar a cabo las asistencias técnicas en los FRE. </t>
  </si>
  <si>
    <t>Actualizar y generar documentos técnicos de apoyo que contribuyan al uso racional de los medicamentos monopolio del Estado.</t>
  </si>
  <si>
    <t>2410-14</t>
  </si>
  <si>
    <t>Documentos técnicos de los medicamentos monopolio del Estado generados.</t>
  </si>
  <si>
    <t>Número de documentos técnicos generados</t>
  </si>
  <si>
    <t>Actualizar fichas técnicas, infografias y demás lineamientos de los medicamentos monopolio del Estado que contribuyan al uso racional de los mismos.</t>
  </si>
  <si>
    <t>Se realizó la proyección de la ficha técnica del medicamento monopolio del Estado Metadona Solución Oral.</t>
  </si>
  <si>
    <t>Realizar actividades de acompañamiento al personal de salud en el proceso de prescripción y dispensación de los medicamentos monopolio del Estado, con el fin de establecer e implementar acciones que propendan por el acceso y uso racional de los MME.</t>
  </si>
  <si>
    <t>2410-15</t>
  </si>
  <si>
    <t>Acompañamientos técnicos realizados a personal de salud con el fin de establecer e implementar acciones que propendan por el acceso y uso racional de los MME. (No acumulativo)</t>
  </si>
  <si>
    <t>Número de acompañamientos técnicos realizados</t>
  </si>
  <si>
    <t>No se programó meta física, se esta avanzado en la estructuración del cronograma y definición de rutas estratégicas.</t>
  </si>
  <si>
    <t>Ajustar e implementar el procedimiento de prescripción de medicamentos de control especial, a través del recetario oficial electrónico integrado al Mipres del Ministerio de Salud.</t>
  </si>
  <si>
    <t>2410-16</t>
  </si>
  <si>
    <t>Documento de Planeación generados</t>
  </si>
  <si>
    <t xml:space="preserve">Documento de planeación  / Porcentaje de avance </t>
  </si>
  <si>
    <t>C-1901-0300-1</t>
  </si>
  <si>
    <t>C-1901-0300-1-0-1901002-02</t>
  </si>
  <si>
    <t>Documento de avance que contiene la estructuración y definición del alcance de los acompañamientos,seguimiento y ejecución de la ampliación gradual y la implementación del Recetario Oficial Electrónico integrado en la herramienta Mipres</t>
  </si>
  <si>
    <t xml:space="preserve">Se llevaron a cabo reuniones y seguimientos con la subdirección de beneficios y tarifas del Minsalud sobre la continuación del plan piloto y el Recetario Oficial integrado en Mipres v.3.0., sin embargo, la publicación de la circular de continuidad de plan piloto se realizó el 29 de marzo de 2023, rezagando el inicio de esta segunda fase del piloto y la realización del comité Mipres, que son factores externos al alcance del FNE pero son actividades fundamentales para el cumplimiento. </t>
  </si>
  <si>
    <t>La preparación y articulación de información para el comité mipres con la Dirección del Fondo Nacional de Estupefacientes y las dependencias del Ministerio que intervienen, como la Direccion de Beneficios, Costos y Tarifas y la Oficina de Tecnologicas y comunicaciones, tomo más tiempo del esperando por incluir las introducciones y consideraciones necesarias del Recetario Oficial dirigida a los nuevos integrantes del comite mipres. Tambien, el cambio en la Dirección del Fondo Nacional de Estupefacientes suscita un rezago toda vez que es necesario la revisión de la información y el estado de avance de la actividad</t>
  </si>
  <si>
    <t xml:space="preserve">El rezago en la publicación de la circular del plan piloto por parte de la Dirección de Beneficios, Costos y Subtarifas fue generado por factores administrativos que incluye la conformación del nuevo comite mipres por los recientes nombramientos en el MSPS, lo cual afecto la continuidad de las actividad, siendo publicada el 29 de marzo como Circular Externa 007 de 2023, es decir, finalizando el periodo del reporte. De igual manera se rezago la citación al comite Mipres, responsabilidad de la misma Dirección del Ministerio, la cual quedo pospuesta para el transcurso del segundo trimestre. 
No se alcanzó el avance financiero programado,debido al cambio en  las directrices inicialmente dadas por la Función Pública en relación con los tiempos de finalización de los contratos por prestación de servicios, afectando  el inicio del proceso de contratación. 
</t>
  </si>
  <si>
    <t xml:space="preserve">Realizar la preparación de información para el comité mipres con la nueva dirección. Así como continuar atendiendo los principios de planeación y preveer eventos externos. </t>
  </si>
  <si>
    <t>Fortalecer el proceso de abastecimiento a través de la elaboración de lineamientos, que favorezcan los procesos de estimación de demanda, la estandarización y sistematización de metodologías de estimación y de la inclusión de fabricantes alternos al portafolio de medicamentos monopolio del Estado.</t>
  </si>
  <si>
    <t>2410-17</t>
  </si>
  <si>
    <t>Documentos de Lineamientos técnicos generados</t>
  </si>
  <si>
    <t xml:space="preserve">Número de documentos de lineamientos técnicos generados </t>
  </si>
  <si>
    <t>C-1901-0300-1-0-1901003-02</t>
  </si>
  <si>
    <t xml:space="preserve">Estructuración y definición del alcance de los lineamientos técnicos, para los procesos relacionados al abastecimiento, distribución y dispensación ME, así como de la estandarización y sistematización de la metodología de estimación y los procesos con el ente regulador para la inclusión de fabricantes alternos. </t>
  </si>
  <si>
    <t xml:space="preserve">Se estructuro y adelanto la elaboración del primer documento de lineamiento técnico relacionado a fortalecer el abastecimiento a través de los procesos de compra de medicamentos monopolio del Estado a modo de ABC Compra MME, el cual esta dividido en 3 ABC para situaciones de compra distintos, como son: Compra Bogotá y Cundinamarca, compra por Colombia Compra y Compra Directa por parte de otros territorios. El documento se encuentra en revisión y aprobación del área misional. </t>
  </si>
  <si>
    <t>Brindar asistencia técnica a las entidades territoriales de salud y demás actores involucrados en la cadena de uso de medicamentos, relacionada con las barreras de acceso a los medicamentos monopolio del Estado.</t>
  </si>
  <si>
    <t>2410-18</t>
  </si>
  <si>
    <t>Servicios de asistencia técnica institucional realizadas</t>
  </si>
  <si>
    <t>Número de entidades o agrupaciones de profesionales de la salud asistidos técnicamente.</t>
  </si>
  <si>
    <t>C-1901-0300-1-0-1901009-02</t>
  </si>
  <si>
    <t>Asistencias técnicas con actores involucrados en la cadena de uso de medicamentos monopolio del Estado en regiones priorizadas del país.</t>
  </si>
  <si>
    <t xml:space="preserve">Se han adelantado mesas de trabajo con el grupo misional de Acceso en las cuales de han definido planes de trabajo para el levantamiento de información frente a las centrales de mezclas y empresas administradoras de planes de beneficios asociadas con las barreras de acceso y uso de las presentaciones comerciales y sustancias de los medicamentos monopolio del Estado. 
También, se adelanto el levantamiento de información asociada a barreras de acceso con siete (7) instituciones prestadoras de servicios de salud de mediana y alta complejidad del departamento de Antioquía. </t>
  </si>
  <si>
    <t>Diseñar, desarrollar e implementar servicios de información del aplicativo SICOF FASE II</t>
  </si>
  <si>
    <t>2410-19</t>
  </si>
  <si>
    <t>Requerimientos de información implementados en SICOF FASE II</t>
  </si>
  <si>
    <t>Número de requerimientos de información implementados</t>
  </si>
  <si>
    <t>Requerimientos implementados.</t>
  </si>
  <si>
    <t>Durante el primer trimestre se implementaron los 4 requerimientos propuestos en la meta, asi:
- Un (1) requerimiento correspondiente a la bandeja de asignación, el cual es transversal dentro del sistema.
-Tres (3) requerimientos correspondientes a destrucciones;solicitud, programación y visita.</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</si>
  <si>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</si>
  <si>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3.1. Plan de formalización del talento humano en salud </t>
  </si>
  <si>
    <t>Dirección de Desarrollo del Talento Humano en Salud</t>
  </si>
  <si>
    <t>Desarrollo del Talento Humano en Salud</t>
  </si>
  <si>
    <t>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t>
  </si>
  <si>
    <t>2500-01</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</si>
  <si>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</si>
  <si>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</si>
  <si>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C-1901-0300-36</t>
  </si>
  <si>
    <t>C-1901-0300-36-0-1901004-02</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</si>
  <si>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</si>
  <si>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Durante el prime trimestre de 2023, se emitieron las siguientes Resoluciones:
a. Resolución 133 de 2023 "Por la cual se efectúa una transferencia de recursos del presupuesto de funcionamiento del Ministerio de Salud y Protección Social a la Administradora de Recursos del Sistema General de Seguridad Social en Salud — ADRES, para el apoyo de sostenimiento educativo mensual al residente beneficiario del programa Sistema Nacional de Residencias Médicas — SNRM"  
b. Resolución 207 de 2023 "Por la cual se efectúa una desagregación en el presupuesto de gastos de funcionamiento del Ministerio de Salud y Protección Social — Funcionamiento de los Tribunales Nacionales de Ética Médica, Odontología y de Enfermería para la vigencia fiscal 2023".
c. Resolución 404 de 2023. "Por la cual se resuelve el recurso de reposición interpuesto por el Colegio Colombiano de Odontólogos contra la Resolución 1735 de 2022"
El avance físico del primer trimestre para esta actividad supera la meta trimestral; sin embargo, se mantiene la meta anual.</t>
  </si>
  <si>
    <t>Se cumplió la meta financiera programada, presentando sobrecumplimiento de la meta fisica, por la expedición de 3 resoluciones, de lo anterior se llama la atención en que los documentos normativos que se expiden deben apuntar al fortalecimiento de las capacidades y gestión tanto de las entidades como de las profesiones y ocupaciones del área de la salud.</t>
  </si>
  <si>
    <t xml:space="preserve">3.2. Realizar una distribución equitativa de THS de acuerdo con las necesidades  de la población y con las características del territorio </t>
  </si>
  <si>
    <t xml:space="preserve">Gestionar los procesos de asignación de plazas de Servicio Social Obligatorio. </t>
  </si>
  <si>
    <t>2500-02</t>
  </si>
  <si>
    <t>Procesos de asignación de plazas de Servicio Social Obligatorio gestionados.</t>
  </si>
  <si>
    <t>Número de  reportes  del aplicativo de Servicio Social Obligatorio de la gestión realizada para la asignación de plazas.</t>
  </si>
  <si>
    <t>C-1901-0300-36-0-1901002-02</t>
  </si>
  <si>
    <t>Reporte del aplicativo de Servicio Social Obligatorio de la gestión realizada para la asignación de plazas</t>
  </si>
  <si>
    <t>Durante el primer trimestre de 2023, se realizó el primer proceso de Servicio Social Obligatorio 2023; se cuenta con reporte del aplicativo del Servicio Social Obligatorio y se detalla la gestión realizada, así:
a. Se remitieron las solicitudes de anulación de inscripción a las Direcciones Territoriales de Salud del domicilio que registro el profesional en la inscripción.
b. Se realizó seguimiento a las Direcciones Territoriales de Salud en cuanto a la revisión diaria de inscripciones.
c. Se envió para verificar los profesionales con prioridad de víctima y se remitieron a las Direcciones Territoriales de Salud correspondientes para que continuara con el proceso de verificación.
d. Se realizó reporte diario del estado de las inscripciones (por profesión e institución).
e. Se consolidó y se envió para publicar los profesionales que podían participar en el primer proceso de SSO y el listado final. 
f. Se realizaron dos pruebas del algoritmo con los inscritos del primer proceso de SSO y se realizaron las actas respectivas.
g. Se recibieron las solicitudes de revisión de inscripciones, se enviaron con el coordinador y se enviaron las respuestas, se incluyeron las aprobadas en el listado final de profesionales verificados para el primer proceso 2023.
h. Se llamaron a los profesionales que en la inscripción indicaron que podían asistir al proceso y se escoge uno por profesión para que asista el 19 de enero.
i. Se realizo el acta para el primer proceso con los datos de los profesionales que asistieron (4) y las secretarias (2).
j. Se organizaron y se enviaron los resultados a los profesionales asignados, sin plaza asignada al correo reportado en la inscripción. A los referentes de SSO, a los colegios (medicina, odontología, enfermería y bacteriología) con los profesionales sin plaza asignada. 
El enlace donde esta publicada la información del primer proceso, es: https://url.minsalud.gov.co/sso-i2023</t>
  </si>
  <si>
    <t>Se cumpió con la meta fisica y financiera programada.</t>
  </si>
  <si>
    <t>3.3. Fortalecer las competencias del Talento Humano en Salud</t>
  </si>
  <si>
    <t>Atender consultas sobre el proceso de autorización del ejercicio del Talento Humano en Salud y delegación de funciones públicas a los colegios profesionales y a la Secretarías Departamentales en Salud.</t>
  </si>
  <si>
    <t>2500-03</t>
  </si>
  <si>
    <t>Consultas atendidas sobre el proceso de autorización del ejercicio del Talento Humano en Salud y delegación de funciones funciones públicas a los colegios profesionales y a la Secretarías Departamentales en Salud.</t>
  </si>
  <si>
    <t>Número de consultas recibidas sobre el proceso de autorización del ejercicio del Talento Humano en Salud y delegación de funciones funciones públicas a los colegios profesionales y a la Secretarías Departamentales en Salud que debieron se atendidas oportunamente durante el periodo del reporte / Número de consultas respondidas oportunamente sobre el proceso de autorización del ejercicio del Talento Humano en Salud y delegación de funciones funciones públicas a los colegios profesionales y a la Secretarías Departamentales en Salud.</t>
  </si>
  <si>
    <t>Porcentual</t>
  </si>
  <si>
    <t>C-1901-0300-36-0-1901167-02</t>
  </si>
  <si>
    <t xml:space="preserve">Durante el primer trimestre de 2023 se recibieron 52 solicitudes sobre el proceso de autorización del ejercicio del Talento Humano en Salud y delegación de funciones públicas a los colegios profesionales y a la Secretarías Departamentales en Salud, de las cuales se atendieron oportunamente 52 solicitudes.
La no ejecución de recursos financieros se debe al cambio de régimen realizado por la contratista ante la DIAN, lo que generó que debía modificarse la forma de pago y el valor del contrato, adicionalmente por demoras en el proceso de modificación del contrato, no fue posible se le efecturan pagos a la contratista durante el primer trimestre de 2023.  </t>
  </si>
  <si>
    <t>demoras en el proceso de modificación del contrato</t>
  </si>
  <si>
    <t>cambio de régimen realizado por la contratista ante la DIAN</t>
  </si>
  <si>
    <t>Realizar seguimiento al pago de cuentas de cobro pendientes.</t>
  </si>
  <si>
    <t>Se presentó sobrecumplimiento de la meta fisica y rezago en la meta financiera programada, que se justifica por el no pago de honorarios al contratista.</t>
  </si>
  <si>
    <t>Atender solicitudes de certificaciones de autorización del ejercicio del Talento Humano en Salud y PQRS.</t>
  </si>
  <si>
    <t>2500-04</t>
  </si>
  <si>
    <t>Solicitudes de certificaciones de autorización del ejercicio del Talento Humano en Salud y PQRS atendidas</t>
  </si>
  <si>
    <t>Número de solicitudes de certificaciones de autorización del ejercicio y PQRS asignadas que debieron se atendidas oportunamente durante el periodo del reporte / Número de solicitudes  certificaciones de autorización del ejercicio y PQRS atendidas oportunamente.</t>
  </si>
  <si>
    <t>Reporte de solicitudes de certificaciones de autorización del ejercicio del Talento Humano en Salud y PQRS, atendidas.</t>
  </si>
  <si>
    <t>Durante el primer trimestre de 2023, se recibieron 274 solicitudes de certificaciones de autorización del ejercicio y PQRS, de las cuales 274 solicitudes fueron atendidas oportunamente.</t>
  </si>
  <si>
    <t>Se presentó sobrecumplimiento de la meta fisica y cumplimiento de la meta financiera programada.</t>
  </si>
  <si>
    <t>Realizar plan piloto, ajuste y socialización de la propuesta de modelo de incentivos para el ejercicio de los perfiles requeridos en la Política de Atención Integral en Salud.</t>
  </si>
  <si>
    <t>2500-05</t>
  </si>
  <si>
    <t>Plan piloto, ajuste y socialización realizados a la propuesta de modelo de incentivos para el ejercicio de los perfiles requeridos en la Política de Atención Integral en Salud.</t>
  </si>
  <si>
    <t>Reporte de avance en el plan piloto, ajuste y socialización realizados a la propuesta de modelo de incentivos para el ejercicio de los perfiles requeridos en la Política de Atención Integral en Salud.</t>
  </si>
  <si>
    <t>Reporte de avance en el Plan piloto realizados a la propuesta de modelo de incentivos para el ejercicio de los perfiles requeridos en la Política de Atención Integral en Salud.</t>
  </si>
  <si>
    <t>Por temas de concertación interna en las acciones y línea a seguir en relación con la propuesta de modelo de incentivos, no se ha iniciado la ejecución de esta actividad, en este sentido mediante radicado 202325100129083, se remitió solicitud de modificación del plan de acción para el desarrollo de la actividad durante el segundo semestre de 2023.</t>
  </si>
  <si>
    <t>Concertación interna en las acciones y línea a seguir en relación con la propuesta de modelo de incentivos.</t>
  </si>
  <si>
    <t>Gestionar la continuidad de la actividad durante el segundo semestre de 2023.</t>
  </si>
  <si>
    <t>Actividad rezagada, que se espera ser adelantada durante el segundo semestre de la vigencia.</t>
  </si>
  <si>
    <t>Realizar análisis y proyectos de resolución de recursos de segunda instancia de tribunales de ética de medicina y odontología.</t>
  </si>
  <si>
    <t>2500-06</t>
  </si>
  <si>
    <t xml:space="preserve">Análisis y proyectos de resolución de recursos de segunda instancia de tribunales de ética de profesiones de la salud realizados. </t>
  </si>
  <si>
    <t xml:space="preserve">Número de reportes de avance de los análisis y proyectos de resolución de recursos de segunda instancia de tribunales de ética de profesiones de la salud realizados. </t>
  </si>
  <si>
    <t>Reporte de avance de los análisis y proyectos de resolución de recursos de segunda instancia de tribunales de ética de profesiones de la salud realizados.</t>
  </si>
  <si>
    <t>Se cuenta con informe de la gestión y actividades desarrolladas dentro de la Asesoría jurídica realizada a la Dirección de Desarrollo del Talento Humano en Salud, de conformidad con la función delegada en asuntos ético-profesionales, contenida en la Resolución No. 0740 de 2017, abordaje de procesos ético disciplinarios durante el periodo enero - marzo de 2023. 
En el informe se reportan los procesos asignados para trámite de segunda instancia, y el estado de los mismos.</t>
  </si>
  <si>
    <t>Se cumplió la meta financiera programada. La dependecia reporta cumplimiento de la meta fisica, sin embargo, el entregable es  un reporte de avance de los análisis y proyectos de resolución de recursos de segunda instancia de tribunales de ética de profesiones de la salud realizados, y en el espacio dispuesto (columna AD), no es posible identocar cual es el avance de los análisis y proyectos de resolución. O de ser posible describir donde puede ser consultado el informe.</t>
  </si>
  <si>
    <t xml:space="preserve">3.4. Fortalecer el Registro Unico Nacional del Talento Humano en Salud (RETHUS), para estimar las encesidades de talento humano en las regiones  </t>
  </si>
  <si>
    <t>Realizar acciones para la gestión y fortalecimiento de servicios de conocimiento e información relacionados con el Talento Humano en Salud.</t>
  </si>
  <si>
    <t>2500-07</t>
  </si>
  <si>
    <t>Acciones realizadas para la gestión y fortalecimiento de servicios de conocimiento e información relacionados con el Talento Humano en Salud.</t>
  </si>
  <si>
    <t>Número de reportes de avance en las acciones realizadas para la gestión y fortalecimiento de  servicios de conocimiento e información relacionados con el Talento Humano en Salud.</t>
  </si>
  <si>
    <t>Reporte de avance  en las acciones realizadas para la gestión y fortalecimiento de servicios de conocimiento e información relacionados con el Talento Humano en Salud.</t>
  </si>
  <si>
    <t>Se cuenta con reporte de avance en las acciones realizadas para la gestión y fortalecimieto de los servicios de conocimiento e información relacionados en el Talento Humano en Salud, al respecto se realizó la generación del Dataset de los indicadores: Densidad estimado de talento humano en salud, Número estimado de talento humano en salud por departamento (nacional y por departamento) e Ingreso base de cotizacion del THS serie 2011-2022 para ser dispuesto en el Observatorio de Talento Humano en Salud, Adicionalmente se generó salida del cubo y se hicieron los informes ejecutivos de Talento Humano en Salud por departamento para el Despacho de la Señora Ministra.</t>
  </si>
  <si>
    <t>Por demoras en el proceso contractual.</t>
  </si>
  <si>
    <t>Desistimiento de la persona que hacía parte del proceso contractual inicial.</t>
  </si>
  <si>
    <t>Mantener la gestión administrativa y operativa que se requiera para el desarrollo de la actividad durante la presente vigencia.</t>
  </si>
  <si>
    <t>Se cumplió con la meta fisica programada.
La meta financiera no fue cumplida, para lo cual adicional a mantener la gestión administrativa y operativa que se requiera para el desarrollo de la actividad durante la presente vigencia, se recomienda evaluar si los recursos programados son necesarios para llevar acabo la actividad, esto debido a quecon el 59,39% de ejecución fue posible cumplir la meta fisica al 100%</t>
  </si>
  <si>
    <t>3.5. Plan de financiamiento público para ampliar la formación en todas las áreas y niveles de la salud incluyendo las especialidades médicas</t>
  </si>
  <si>
    <t>Realizar validación de información reportada en el Módulo del Sistema Nacional de Residencias Médicas del Rethus.</t>
  </si>
  <si>
    <t>2500-08</t>
  </si>
  <si>
    <t>Número de reportes de la validación  realizada a la información reportada en el Módulo del Sistema Nacional de Residencias Médicas del Rethus.</t>
  </si>
  <si>
    <t>Reportes de avance de la validación  realizada a la información reportada en el Módulo del Sistema Nacional de Residencias Médicas del Rethus.</t>
  </si>
  <si>
    <t>Se cuenta con reporte de avance en la validación realizada entre enero y marzo de 2023, respecto de la información reportada en el módulo del Sistema Nacional de Residencias Médicas del Rethus; así:
Durante el primer trimestre de 2023 se realizó seguimiento diario a las Universidades para el cargue de los anexos 1, 2 y 3, (Registro de residentes y sus datos; envío de soportes y registro de documentos digitalizados; reporte de giros y novedades). Teniendo en cuenta que el reporte de novedades se recibe mes vencido, se detalla la siguiente gestión:
En enero de 2023, se realizó validación de 12 nuevas inscripciones, Contratos Especiales de Práctica Formativa, Matriculas, Certificaciones Bancarias, y 431 novedades reportadas en el módulo Rethus-SNRM por las Instituciones de Educación Superior para el periodo diciembre de 2022.
En febrero de 2023, se realizó validación de 99 nuevas inscripciones, Contratos Especiales de Práctica Formativa, Matriculas, Certificaciones Bancarias, y 588 novedades reportadas en el módulo Rethus-SNRM por las Instituciones de Educación Superior para el periodo enero de 2023.
En marzo de 2023, se realizó validación de 734 nuevas inscripciones, Contratos Especiales de Práctica Formativa, Matriculas, Certificaciones Bancarias, y 310 novedades reportadas en el módulo Rethus-SNRM por las Instituciones de Educación Superior para el periodo febrero de 2023.</t>
  </si>
  <si>
    <t>Se presentó cumplimiento de la meta fisica y  financiera programada.</t>
  </si>
  <si>
    <t>Realizar el análisis, gestión y seguimiento a los programas Becas Crédito y Sistema Nacional de Residencias Médicas -SNRM.</t>
  </si>
  <si>
    <t>2500-09</t>
  </si>
  <si>
    <t>Análisis y seguimiento realizados a los programas Becas Crédito y Sistema Nacional de Residencias Médicas.</t>
  </si>
  <si>
    <t>Número de reportes de avance de los análisis, gestión y seguimiento realizado a los programas de Becas Crédito y Sistema Nacional de Residencias Médicas.</t>
  </si>
  <si>
    <t>Reporte de avance de los análisis, gestión y seguimiento realizados a los programas de Becas Crédito y Sistema Nacional de Residencias Médicas.</t>
  </si>
  <si>
    <t xml:space="preserve">Se cuenta con reporte de avance de los análisis, gestión y seguimientos realizados a los programas Becas Crédito y Sistema Nacional de Residencia Médicas, así:
 BECAS CRÉDITO: En el marco del convenio 256 de 1995, tanto Minsalud como Icetex desde el año 2020 han realizado seguimiento a los beneficiarios de este convenio para la solicitud de la condonación del crédito beca, a fin de depurar la cartera del fondo y determinar la disponibilidad de recursos una vez se evacue la totalidad de las condonaciones.
Para el periodo de enero a marzo de 2023, El Icetex no ha puesto a consideración del ministerio solicitudes de condonación, por lo que, al corte de febrero de 2023, de los recursos entregados como adiciones al convenio inicial por valor de $652.855.628.647,50  se han condonado por parte del Ministerio y desde el año 2012 un total de $460.463.594.685. 
El seguimiento a la cartera pendiente de condonar para el mes de febrero de 2023 arrojó un total de 521 beneficiarios pendientes de condonar por un valor en cartera de $12.920.163.101 y 202 beneficiarios con saldo a su favor por valor de $102.582.927.
De estos beneficiarios en cartera 167, corresponden a los beneficiarios que a junio de 2020 estaban cursando estudios y se trasladaron al Sistema Nacional de Residencias Medicas. Se prevé realizar una campaña masiva a través de las universidades para acercar a estos beneficiarios a presentar su condonación.
SISTEMA NACIONAL DE RESIDENCIAS MÉDICAS: Durante el primer trimestre de 2023, para el SISTEMA NACIONAL DE RESIDENCIAS MEDICAS se han emitido 24 ordenes de giro referentes al reconocimiento del apoyo educativo a los residentes activos para cada periodo, así las cosas, en el informe presentado se evidencia la ejecución de los recursos destinados a su desarrollo en cada periodo, logrando entregar en un 99% de la totalidad del apoyo de sostenimiento a los residentes fortaleciendo mes a mes el compromiso por parte de las 37 Instituciones de Educación superior y el seguimiento que ha realizado este Ministerio para lograr un mejoramiento continuo en los procesos efectuados dentro de cada periodo. </t>
  </si>
  <si>
    <t>Aplicar mejoras, desarrollos tecnológicos y mantenimientos a los servicios de información en relación con el Talento Humano en Salud.</t>
  </si>
  <si>
    <t>2500-10</t>
  </si>
  <si>
    <t>Mejoras, desarrollos tecnológicos y mantenimientos aplicados a los servicios de información en relación con el Talento Humano en Salud.</t>
  </si>
  <si>
    <t>Número de reportes de avance en las mejoras, desarrollos tecnológicos y mantenimientos aplicados a los servicios de información en relación con el Talento Humano en Salud.</t>
  </si>
  <si>
    <t>Reporte de avance en las mejoras, desarrollos tecnológicos y mantenimientos aplicados a los servicios de información en relación con el Talento Humano en Salud.</t>
  </si>
  <si>
    <t>Se cuenta con reporte de las mejoras, desarrollos tecnológicos y mantenimientos aplicados a los servicios de información, al respecto durante el primer trimestre de 2023, se han desarrollado acciones de análisis y posterior depuración de datos en ReTHUS,	Se aplicaron modificaciones y se generó la versión 3.0 al capturado de tutelas, y 3.	Se realizaron acciones de estabilización relacionadas con un nuevo anexo técnico en proceso de desarrollo para el Rethus, en relación con información personal y académica, para este último se espera por parte de la Oficina de Tecnologías de la Información y la Comunicación el entendimiento para el siguiente paso de envío de correo y descargue de información.</t>
  </si>
  <si>
    <t xml:space="preserve">Definir las competencias transversales para la formación del talento humano en salud, en el marco del modelo basado en AtenciónPrimaria de Salud.
</t>
  </si>
  <si>
    <t>2500-11</t>
  </si>
  <si>
    <t xml:space="preserve">Competencias transversales definidas para la formación del talento humano en salud, en el marco del modelo basado en Atención Primaria de Salud.
</t>
  </si>
  <si>
    <t>Número de documentos entregados con el avance en la definición de Competencias transversales definidas para la formación del talento humano en salud, en el marco del modelo basado en Atención Primaria de Salud.</t>
  </si>
  <si>
    <t>Documento entregado con el avance en la definición de Competencias transversales para la formación del talento humano en salud, en el marco del modelo basado en Atención Primaria de Salud.</t>
  </si>
  <si>
    <t>Se cuenta con documento que incluye análisis realizados producto de talleres y acciones desarrolladas previamente, los cuales dan insumo para la actualización de competencias transversales para la formación del Talento Humano en Salud.</t>
  </si>
  <si>
    <t>Se cumplió la meta financiera programada. La dependecia reporta cumplimiento de la meta fisica, se recomienda indicar donde es posible encontrar el documento de análisis.</t>
  </si>
  <si>
    <t>Liderar la formulación de la Política Nacional de Talento Humano en Salud alineada al Modelo de salud preventivo y predictivo.</t>
  </si>
  <si>
    <t>2500-12</t>
  </si>
  <si>
    <t>Avance en la formulación de la Política Nacional de Talento Humano en Salud alineada al Modelo de salud preventivo y predictivo, de acuerdo con el plan de trabajo definido.</t>
  </si>
  <si>
    <t>Número de documentos entregados con el  avance en la formulación de la Política Nacional de Talento Humano en Salud alineada al Modelo de salud preventivo y predictivo, de acuerdo con el plan de trabajo definido.</t>
  </si>
  <si>
    <t>La presente actividad no cuenta con metas proyectadas para el primer trimestre de 2023, por cuanto se proyectó iniciar ejecución a partir del segundo trimestre de 2023.</t>
  </si>
  <si>
    <t xml:space="preserve"> No se programó meta fisica y financiera para el primer trimestre. </t>
  </si>
  <si>
    <t>Gestionar el ajuste e implementación del Sistema de Formación Continua del talento humano en salud, en el marco del modelo basado en Atención Primaria de Salud, para fortalecer las capacidades de los equipos multidisciplinarios en relación con el modelo de salud vigente.</t>
  </si>
  <si>
    <t>2500-13</t>
  </si>
  <si>
    <t>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</si>
  <si>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Número de informes de la gestion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</si>
  <si>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Informe de la 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</si>
  <si>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Se cuenta con informe de la gestión adelantada durante el primer trimestre de 2023 para el ajuste e  implementación del Sistema de Formación Continua del talento humano en salud, en el marco del modelo basado en Atención Primaria de Salud, para fortalecer las capacidades de los equipos multidisciplinarios en relación con el modelo de salud vigente.
Durante el primer semestre del año 2023 se  realizaron las siguientes actividades  para el ajuste e implementación del Sistema de Formación Continua del Talento Humano en Salud en el marco del modelo de Aatención Primaria en Salud:
Se realizó la socialización del Decreto 376 de 2022  a los 3 grupos de la Dirección del Desarrollo del Talento Humano donde se establecen los Lineamientos para el Fortalecimiento del Sistema de Formación Continua del THS con la salvedad de que por solicitud del despacho del Viceministro el Decreto de debe derogar, por lo que está pendiente el concepto del equipo jurídico  de la DDTHS que permita orientar la pertinencia de esta decisión y la ruta a seguir.
Se está formalizando la relación contractual del Ministerio de Salud y Protección Social y los oferentes aliados para fortalecer el desarrollo de acciones de formación continua dirigidas al THS y establecer mecanismos de reporte de información  con base en las necesidades del modelo de salud y su implementación en  los territorios, a través de la elaboración del convenios con la Universidad Nacional Abierta y A Distancia (UNAD) y con el SENA, los cuales a la fecha se encuentran en aprobación de estudios previos (UNAD) y elaboración de estudios previos (SENA)
En el marco de la definición de temas transversales para la formación masiva del Talento Humano en Salud en el marco de la implementación del Modelo Preventivo Predictivo y Resolutivo se realizó un taller  el 9 y 10 de marzo  del 2023 con las Instituciones de Educación Superior, Asociaciones de Facultades, Agremiaciones entre otros en el cual se trabaja la ruta de formación masiva del Talento Humano en Salud, en la cual se incluye la Formación Continua del Talento Humano en Salud. 
 La DDTHS elabora un catálogo con los 235 cursos gratuitos disponibles para la formación del THS  con base en la  oferta de cursos de formación complementaria del  SENA, CVSP-OPS, INS, USAID,  ASCOFAME, ACOFAEN, Universidad de los Andes,  el cual se socializa a todas las dependencias del Ministerio de Salud y Protección Social con el fin de realizar las actualizaciones correspondientes  y así establecer el diagnóstico de necesidades en el marco de la implementación de la Atención Primaria en Salud.
Para facilitar la implementación de los lineamientos para el fortalecimiento de la Sistema de Formación Continua, la DDTHS elaboró un documento  Guía para su implementación,  el cual durante el primer trimestre del 2023 se socializó a los 3 grupos de la DDTHS para realizar su  validación para luego socializarlo a las dependencias del Ministerio, se encuetra en proceso de validación.</t>
  </si>
  <si>
    <t>Gestionar la implementación de la Política Nacional del Talento Humano de Enfermería,  enfatizando en la integracion del promotor/a de salud,  en el marco del modelo basado en Atención Primaria de Salud y Promover la formación interprofesional del THS.</t>
  </si>
  <si>
    <t>2500-14</t>
  </si>
  <si>
    <t>Gestión realizada para la implementación de la Política Nacional del Talento Humano de Enfermería,  enfatizando en la integracion del promotor/a de salud,  en el marco del modelo basado en Atención Primaria de Salud y para promover la formación interprofesional del THS.</t>
  </si>
  <si>
    <t>Número de informes de la gestión realizada para la implementación de la Política Nacional del Talento Humano de Enfermería,  enfatizando en la integracion del promotor/a de salud,  en el marco del modelo basado en Atención Primaria de Salud y para promover la formación interprofesional del THS.</t>
  </si>
  <si>
    <t>Informe de la gestión realizada para la implementación de la Política Nacional del Talento Humano de Enfermería,  enfatizando en la integracion del promotor/a de salud,  en el marco del modelo basado en Atención Primaria de Salud y para promover la formación interprofesional del THS.</t>
  </si>
  <si>
    <t xml:space="preserve">Se cuenta con informe de la gestión realizada durante el primer trimestre de 2023, para la implementación de la Política Nacional del Talento Humano de Enfermería,  enfatizando en la integración del promotor/a de salud,  en el marco del modelo basado en Atención Primaria de Salud y para promover la formación interprofesional del Talento Humano en Salud, al respecto se destaca:  
Durante el primer trimestre del 2023 las agremiaciones y asociaciones: ANEC, ACOFAEN, TNNE, OCE, ACOEEN en conjunto con el equipo de la Dirección de Desarrollo de Talento Humano en Salud (DDTHS) del Ministerio de Salud y Protección Social (MSPS) definieron las actividades que se priorizarán para su ejecución y medición durante dicha vigencia teniendo en cuenta las metas definidas, así como los objetivos y las líneas operativas. </t>
  </si>
  <si>
    <t>Implementar estrategias para la incorporación del enfoque diferencial e intercultural (étnico) en la formación del Talento Humano en Salud, en el marco del modelo basado en Atención Primaria de Salud.</t>
  </si>
  <si>
    <t>2500-15</t>
  </si>
  <si>
    <t>Estrategias implementadas para la incorporación del enfoque diferencial e intercultural (étnico) en la formación del Talento Humano en Salud, en el marco del modelo basado en Atención Primaria de Salud.</t>
  </si>
  <si>
    <t>Número de informes sobre las  estrategia implementadas para la incorporación del enfoque diferencial e intercultural (étnico) en la formación y desarrollo del Talento Humano en Salud, en el marco del modelo basado en Atención Primaria de Salud.</t>
  </si>
  <si>
    <t>Informe de las estrategias implementadas para la incorporación del enfoque diferencial e intercultural (étnico) en la formación y desarrollo del Talento Humano en Salud, en el marco del modelo basado en Atención Primaria de Salud.</t>
  </si>
  <si>
    <t>Se cuenta con informe en el cual se destaca: Durante el primer trimestre del presente año se realiza la planificación, diseño e implementación de una estrategia pedagógica (Video: conceptos claves para entender la interculturalidad) https://youtu.be/i-clpSqtYt0,  realizado en trabajo colaborativo con la OPS/OMS, herramienta que se compartió con los  1314 profesionales de Talento Humano en Salud - THS, correspondientes a las plazas asignadas a nivel Nacional en el  marco del Servicio Social Obligatorio SSO, durante el primer sorteo del año, realizado el 19 de enero del  2023. Esta estrategia de acercamiento conceptual y perspectiva intercultural instala el fortalecimiento de capacidades en los profesionales que realizan el servicio social obligatorio en los territorios del país Colombia, donde existe alta probabilidad de prestar servicios de salud  a población con características diferenciales como lo son los grupos étnicos</t>
  </si>
  <si>
    <t>Promover la implementación de los lineamientos técnicos para la articulación de las Medicinas y las Terapias Alternativas y Complementarias, en el marco del modelo basado en Atención Primaria de Salud.</t>
  </si>
  <si>
    <t>2500-16</t>
  </si>
  <si>
    <t>Acciones promovidas para la implementación de los lineamientos técnicos para la articulación de las Medicinas y las Terapias Alternativas y Complementarias, en el marco del modelo basado en Atención Primaria de Salud.</t>
  </si>
  <si>
    <t>Número de informes de avance en las acciones promovidas para la implementación de los lineamientos técnicos para la articulación de las Medicinas y las Terapias Alternativas y Complementarias, en el marco del modelo basado en Atención Primaria de Salud.</t>
  </si>
  <si>
    <t>Informe de avance en las acciones promovidas para la implementación de los lineamientos técnicos para la articulación de las Medicinas y las Terapias Alternativas y Complementarias, en el marco del modelo basado en Atención Primaria de Salud.</t>
  </si>
  <si>
    <t>Se cuenta con informe de avance durante el primer trimestre de 2023, en las acciones promovidas para la implementación de los lineamientos técnicos para la articulación de las Medicinas y las Terapias Alternativas y Complementarias, en el marco del modelo basado en Atención Primaria de Salud, al respecto se destaca:
Durante el primer trimestre del año 2023, se ha trabajado con la Mesa interna de medicinas y terapias alternativas y complementarias- MTAC, conformada por delegados de diferentes de pendencias, en la actualización de los "Lineamientos técnicos para la articulación de las Medicinas y las Terapias Alternativas y Complementarias, en el marco del Sistema General de Seguridad Social en Salud. Sobre el consolidado entregado en diciembre 2022, se recibieron nuevos aportes de los miembros de la mesa, se está realizando consolidación de dichos aportes, ajustes de cronograma y de bibliografía alineándolo al Modelo preventivo, predictivo y resolutivo. 
Con la Mesa interna se está trabajando en una encuesta para caracterizar el talento humano en salud que se dedica a medicinas y terapias alternativas y complementarias- MTAC en el país, se realizó seguimiento con epidemiologia. Se encuentra en fase de revisión, para envió a las direcciones, validación y pilotaje. 
Se está trabajando la propuesta metodológica para la construcción de un documento base de medicinas y terapias alternativas y complementarias- MTAC.
El porcentaje de ejecución de recursos financieros se debe a demoras en la radicación de la cuenta de cobro.</t>
  </si>
  <si>
    <t>demoras en la radicación de la cuenta de cobro</t>
  </si>
  <si>
    <t>Realizar seguimiento al pago de la cuenta de cobro pendiente.</t>
  </si>
  <si>
    <t>Se cumpió con la meta fisica, la financiera presentó rezago por demoras en la redicacicón de la cuenta de cobro, la dependencia indica que se va a mitigar el riesgo de no ejecución con el seguimiento  correspodiente.</t>
  </si>
  <si>
    <t>Realizar análisis de la pertinencia a los programas de educación superior del área de la salud, de acuerdo a las solicitudes recibidas por parte del Ministerio de Educación Nacional – MEN.</t>
  </si>
  <si>
    <t>2500-17</t>
  </si>
  <si>
    <t>Análisis de pertinencia a los programas de educación superior del área de la salud, de acuerdo a las solicitudes que se reciban por parte del MEN.</t>
  </si>
  <si>
    <t>Número de análisis de la pertinencia de programas de educación superior del área de la salud realizados oportunamente dentro del periodo a reportar / Total de solicitudes de análisis de la pertinencia de programas de educación superior del área de la salud recibidas por parte del MEN, que debieron ser respondidas oportunamente dentro del periodo a reportar.</t>
  </si>
  <si>
    <t>C-1901-0300-36-0-1901003-02</t>
  </si>
  <si>
    <t>Reporte de los de análisis de pertinencia a los programas de educación superior del área de la salud, de acuerdo a las solicitudes que se reciban por parte del MEN.</t>
  </si>
  <si>
    <t>Durante el primer trimestre de 2023, se recibieron 33 solicitudes de análisis de la pertinencia de programas de educación superior del área de la salud recibidas por parte del MEN que debieron ser respondidas oportunamente durante el periodo objeto de monitoreo; así mismo, se realizaron 33 análisis de la pertinencia de programas de educación superior del área de la salud, cumpliendo con la meta establecida para el primer trimestre.</t>
  </si>
  <si>
    <t>Realizar asesorías y reconocimiento a las IPS como Hospitales Universitarios para la formación del talento humano en salud.</t>
  </si>
  <si>
    <t>2500-18</t>
  </si>
  <si>
    <t>Asesorías y reconocimientos realizados a IPS como Hospitales Universitarios para la formación del talento humano en salud.</t>
  </si>
  <si>
    <t>Número de asesorías y reconocimientos realizados oportunamente a las IPS como Hospitales Universitarios dentro del periodo a reportar / Total de solicitudes recibidas por parte de las IPS para asesorías y reconocimientos como Hospitales Universitarios, que debieron ser atendidas oportunamente dentro del periodo a reportar.</t>
  </si>
  <si>
    <t>Reporte de las asesorías y reconocimientos realizados oportunamente a las IPS como Hospitales Universitarios, de acuerdo con las solicitudes que se reciban por parte de estas.</t>
  </si>
  <si>
    <t>Durante el primer trimestre de 2023, se recibieron 18 solicitudes  por parte de las IPS para asesorías y  3 solicitudes de reconocimientos como Hospitales Universitarios con plazo de respuesta igual o inferior al 31 de marzo; así mismo, se realizaron 18 asesorías y 3 reconocimientos a IPS como Hospitales Universitarios, cumpliendo con la meta establecida para el primer trimestre.</t>
  </si>
  <si>
    <t xml:space="preserve">Evaluar la relación docencia servicio de programas de educación superior del área de la salud, de acuerdo con las solicitudes que se reciban del Ministerio de Educación Nacional - MEN </t>
  </si>
  <si>
    <t>2500-19</t>
  </si>
  <si>
    <t>Evaluación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</si>
  <si>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que se reciban del MEN de acuerdo con el cronograma  concertado. </t>
  </si>
  <si>
    <t>Reporte de las evaluaciones de la relación docencia servicio de programas de educación superior del área de la salud realizadas oportunamente, de acuerdo con las solicitudes que se reciban del MEN y con el cronograma concertado.</t>
  </si>
  <si>
    <t>Durante el primer trimestre de 2023, se recibieron 83 solicitudes de evaluación docencia servicio de programas de educación superior con plazo de respuesta  igual o inferior al 31 de marzo; así mismo, se realizó evaluación docencia servicio de estos 83 programas, cumpliendo con la meta establecida para el primer trimestre.</t>
  </si>
  <si>
    <t xml:space="preserve">Realizar sesiones del Grupo Técnico de Apoyo en Educación para el Trabajo y Desarrollo Humano de la Comisión Intersectorial del Talento Humano en Salud para conceptuar sobre la relación docencia servicio de programas de educación para el trabajo y desarrollo humano en el área de la salud, cosmetología, estética integral y mecánica dental, de acuerdo a las solicitudes que se reciban de las Secretarias de Educación certificadas. </t>
  </si>
  <si>
    <t>2500-20</t>
  </si>
  <si>
    <t xml:space="preserve">Sesiones del Grupo Técnico de Apoyo en  Educación para el Trabajo y Desarrollo Humano de la Comisión Intersectorial del Talento Humano en Salud, realizadas para conceptuar sobre la relación docencia servicio de programas de educación para el trabajo y desarrollo humano en el área de la salud, cosmetología y estética integral y mecánica dental, de acuerdo a las solicitudes que se reciban de las Secretarias de Educación certificadas y asistencias técnicas brindadas a la entidades territoriales. </t>
  </si>
  <si>
    <t>Número de actas de las sesiones del Grupo Técnico de Apoyo en Educación para el Trabajo y Desarrollo Humano de la Comisión Intersectorial del Talento Humano en Salud, y de las asistencias técnicas brindadas a las entidades territoriales.</t>
  </si>
  <si>
    <t>Acta de la sesión del Grupo Técnico de Apoyo en Educación para el Trabajo y Desarrollo Humano de la Comisión Intersectorial del Talento Humano en Salud.</t>
  </si>
  <si>
    <t xml:space="preserve">Se cuenta con el Acta No. 01 del 21 de marzo de 2023, de la Sesión Virtual de Educación para el Trabajo y Desarrollo Humano de la Comisión Intersectorial de Talento Humano en Salud, Grupo de Apoyo de Educación para el Trabajo y Desarrollo Humano; en la cual, se presentaron 135 programas de de Educación para el Trabajo y Desarrollo Humano evaluados previamente. </t>
  </si>
  <si>
    <t xml:space="preserve"> Se cumplio conla meta fisica programada, para el periodo no se proyectaron recursos de inversión. </t>
  </si>
  <si>
    <t>Realizar asistencias técnicas a entidades territoriales para el fortalecimiento de las capacidades en formación, gestión del conocimiento y la información, ejercicio y desempeño del THS.</t>
  </si>
  <si>
    <t>2500-21</t>
  </si>
  <si>
    <t>Asistencias técnicas realizadas a entidades territoriales para el fortalecimiento de las capacidades en formación, gestión del conocimiento y la información, ejercicio y desempeño del THS.</t>
  </si>
  <si>
    <t>Número de reportes de asistencias técnicas realizadas a entidades territoriales para el fortalecimiento de las capacidades en formación, gestión del conocimiento y la información, ejercicio y desempeño del THS.</t>
  </si>
  <si>
    <t>C-1901-0300-36-0-1901012-02</t>
  </si>
  <si>
    <t xml:space="preserve">Reporte del número de asistencias técnicas realizadas a entidades territoriales para el fortalecimiento de las capacidades en formación, gestión del conocimiento y la información, ejercicio y desempeño del THS. </t>
  </si>
  <si>
    <t xml:space="preserve">Se cuenta con reporte de las asistencias técnicas realizadas a entidades territoriales, así:
Se participó en Mesa técnica de Salud con el fin de continuar con el proceso de construcción conjunta frente a las propuestas del sector salud que den respuesta al auto 696 de 2022 (Guajira)
Se participó en el taller de trabajo intensivo para cocrear propuesta de perfil técnico y laboral, así como las normas de competencia laboral y el currículo de formación para reactivar la figura emblemática de la Promotora y Promotor de Salud (Antioquia)
Se asistió a las Mesas de trabajo sobre “Metodologías Proyecto de Ley 339 De 2023 Reforma a la Salud” (Tolima)
Se realizó un taller  el 9 y 10 de marzo  del 2023 con las Instituciones de Educación Superior, Asociaciones de Facultades, Agremiaciones entre otros en el cual se trabaja la ruta de formación masiva del Talento Humano en Salud, en la cual se incluye la Formación Continua del Talento Humano en Salud. 
Se realizó asistencia técnica para el tema Servicio Social Obligatorio, a los departamentos de Caldas y Meta.
El porcentaje de ejecución de recursos financieros se debe a que el pago de tiquetes para algunas asistencias técnicas en territorio se realizó con cargo a recursos constituidos como reserva presupuestal. </t>
  </si>
  <si>
    <t>Se cumpió con la meta fisica programada.
La meta financiera tuvo avance del 32,49%, de acuerdo con lo anterior es necesario adelantar la gestiones necesarias para mitigar el riesgo de no ejecución de los recursos apropiados o evaluar si estos deben reprogramarse dado que sin ejecutar el 67,51% de los recursos se logró cumplir la meta.</t>
  </si>
  <si>
    <t xml:space="preserve">Realizar transferencia de recursos a los tribunales nacionales de ética médica, odontología y enfermería. </t>
  </si>
  <si>
    <t>2500-22</t>
  </si>
  <si>
    <t>Transferencias realizadas a  los tribunales nacionales de ética médica, odontología y enfermería.</t>
  </si>
  <si>
    <t>Número de reportes de las transferencias realizadas a  los tribunales nacionales de ética médica, odontología y enfermería.</t>
  </si>
  <si>
    <t>03-03-04-018</t>
  </si>
  <si>
    <t>Reporte de transferencias realizadas a  los tribunales nacionales de ética médica, odontología y enfermería.</t>
  </si>
  <si>
    <t>A partir de lo definido en las Leyes 23 de 1981, 35 de 1989 y 266 de 1996 mediante las que se regulan las profesiones de medicina, odontología y enfermería respectivamente en materia ético disciplinaria, se crearon los Tribunales Nacionales de Ética Médica, Odontológica y de Enfermería. Así mismo, se dispuso que el Gobierno Nacional es la instancia responsable de asignar en su proyecto de presupuesto de gastos, las partidas necesarias para sufragar los gastos de los tribunales en ejercicio de las funciones asignadas.
Por lo anterior durante el primer trimestre de 2023, se realizaron transferencias para los tribunales de ética de medicina, odontología y enfermería para los meses de enero, febrero y marzo, así: Tribunal Nacional De Ética Médica Ley 23 De 1981 por un total de $214.850.775; Tribunal Nacional de Ética Odontológica Ley 35 De 1989 por un total de $98.460.333 Tribunal Nacional Ético de Enfermería Ley 266 De 1996 por un total de $74.786.298
Se aclara que la Dirección de Desarrollo del Talento Humano en Salud cuenta con reporte SIIF de las transferencias realizadas, así como, con copia de los memorandos e informes con los que fueron radicadas las cuentas de cobro.</t>
  </si>
  <si>
    <t>Se cumplió con la meta fisica y financiera programada.</t>
  </si>
  <si>
    <t>Realizar transferencias a ADRES para el apoyo del sostenimiento educativo mensual a residentes beneficiarios del programa Sistema Nacional de Residencias Médicas - SNRM.</t>
  </si>
  <si>
    <t>2500-23</t>
  </si>
  <si>
    <t>Residentes beneficiarios del programa Sistema Nacional de Residencias Médicas - SNRM.</t>
  </si>
  <si>
    <t>Número de beneficiarios</t>
  </si>
  <si>
    <t>03-11-01-009</t>
  </si>
  <si>
    <t>Residentes beneficiarios del programa Sistema Nacional de Residencias Médicas - SNRM</t>
  </si>
  <si>
    <t>Teniendo en cuenta que el pago a los residentes se realiza mes vencido, durante el primer trimestre de 2023 se efectuaron dos transferencias de recursos a la ADRES, para financiar el Programa Sistema Nacional de Residencias Médicas en los periodos de enero y febrero de 2023; así mismo, se registra el número de residentes beneficiarios reportados para estos dos periodos; en enero se cuenta con reporte de 5.707 residentes activos; en el periodo febrero se tiene reporte de 728 nuevas inscripciones y un total de 5.781 residentes activos en ese periodo. Finalmente, se estima se han beneficiado en los dos periodos objeto de reporte 5.811 residentes.
Se tiene un mayor porcentaje de ejecución de recursos en relación con el porcentaje de avance físico, teniendo en cuenta el porcentaje de incremento del salario mínimo, el cual es superior a las proyecciones realizadas inicialmente, y adicionalmente, se disponen recursos a la ADRES de acuerdo con las estimaciones proyectadas al interior de la Dirección que permitan el pago del total de órdenes de giro que se emiten a ADRES mensualmente.</t>
  </si>
  <si>
    <t>Se cumplió con la meta fisica  en un 97,09% presentando sobrecumplimiento en la meta financiera programada.</t>
  </si>
  <si>
    <t>Atender compromisos y requerimientos transversales relacionados con la formación, gestión de la información, ejercicio y desempeño del THS.</t>
  </si>
  <si>
    <t>2500-24</t>
  </si>
  <si>
    <t>Compromisos y requerimientos transversales relacionados con la formación, gestión de la información, ejercicio y desempeño del THS, atendidos.</t>
  </si>
  <si>
    <t>Número de reportes sobre los compromisos y requerimientos transversales relacionados con la formación, gestión de la información, ejercicio y desempeño del THS, atendidos.</t>
  </si>
  <si>
    <t>Reporte sobre compromisos y requerimientos transversales relacionados con la formación, gestión de la información, ejercicio y desempeño del THS, atendidos.</t>
  </si>
  <si>
    <t>Se cuenta con reporte de los compromisos y requerimientos transversales atendidos desde la Dirección de Desarrollo del Talento Humano en Salud, así: En el primer trimestre de 2023, se han atendido compromisos y requerimientos transversales tales como: ajuste a decreto de Plan de Acción 2023, presentación de informes mensuales de avance en actividades del proyecto de Inversión, elaboración de justificaciones técnico económicas para el anteproyecto de presupuesto 2024, en los rubros a cargo de esta Dirección, actualizaciones en Plan de Adquisiciones, solicitud de CDPs, consolidar información para actualizar los 32 informes de situación salud por departamentos, consolidación y reporte del informe de gestión 2022, remisión de solicitudes para la programación mensual del PAC, entre otros.</t>
  </si>
  <si>
    <t xml:space="preserve"> Se cumplió con la meta programada. </t>
  </si>
  <si>
    <t>Dirección de Aseguramiento en Salud RR LL y PP</t>
  </si>
  <si>
    <t>Fortalecer el aseguramiento social y el acceso a  través de actividades que apoyen la continuidad, focalización y la inscripción de las personas sin afiliar al SGSSS, incluyendo la población migrante en el territorio nacional</t>
  </si>
  <si>
    <t>3100-01</t>
  </si>
  <si>
    <t>Reporte de las actividades desarrolladas, socializadas y ejecutadas, de apoyo para el incremento y continuidad en el aseguramiento</t>
  </si>
  <si>
    <t>Número de reportes de actividades desarrolladas, socializadas y ejecutadas, de apoyo para el incremento y continuidad en el aseguramiento</t>
  </si>
  <si>
    <t>NÚMERO</t>
  </si>
  <si>
    <t xml:space="preserve">Reporte de actividades desarrolladas, socializadas y ejecutadas en el trimestre que reflejen el apoyo, continuidad, focalización e incremento de población sin afiliar al SGSSS y que residan legalmente en el territorio nacional. </t>
  </si>
  <si>
    <t>Por parte de la Dirección de Asguramiento, ha sido posible realizar las siguientes asistencias técnicas:
Durante el mes de febrero se realizó asistencia técnica de manera virtual y telefónica a las entidades que así lo requirieron. Además de la participación en la conferencia denominada “Decreto 441 de 2022 y el fortalecimiento de la protección al usuario en los contratos, y propuesta de modificación de la resolución 3047 de 2008" y XV SEMINARIO DE CONTRATACIÓN SERVICIOS DE SALUD.
En el mes de marzo, se adelantaron las siguientes asistencias técnicas:
2 de Marzo/23, Asistencia Técnica a equipo del proyecto de aseguramiento de ACNUR,  en temas de Aseguramiento en Salud (Normas y Mecanismos de Afiliación);   Sistema de Afiliación Transaccional SAT, Afiliación Migrantes
24 de marzo/23, Asistencia Técnica a funcionarios de la Secretaria Departamental de Antioquia, en Sistema de Afiliación Transaccional.</t>
  </si>
  <si>
    <t xml:space="preserve"> Se cumpliò con las metas establecidas en el primer trimestre.
No se programaron para el trimestee recursos de inversión </t>
  </si>
  <si>
    <t>5.2. Plataforma robusta para el desarrollo de la estrategia</t>
  </si>
  <si>
    <t>Implementar las funcionalidades en el SAT relacionadas con las novedades en salud, riesgos laborales, pensiones y cajas de compensación,  asi como hacer seguimiento al desarrollo y ajustes en el sistema de información  de listados censales para poblaciones especiales.</t>
  </si>
  <si>
    <t>3100-02</t>
  </si>
  <si>
    <t>Porcentaje de avance en la implementación de las funcionalidades del sistema de afiliación transaccional para en salud, riesgos laborales, pensiones y cajas de compensación</t>
  </si>
  <si>
    <t>(Número de funcionalidades implementadas en en salud, riesgos laborales, pensiones y cajas de compensación en el SAT por trimestre / total de funcionalidades a implementar en en salud, riesgos laborales, pensiones y cajas de compensación en el SAT por trimestre)</t>
  </si>
  <si>
    <t>PORCENTAJE</t>
  </si>
  <si>
    <t>C-1902-0300-10</t>
  </si>
  <si>
    <t>C-1902-0300-10-0-1902024-02</t>
  </si>
  <si>
    <t>Implementación de las funcionalidades requeridas en el SAT en el primer trimestre</t>
  </si>
  <si>
    <t xml:space="preserve">A corte de marzo de 2023, el Sistema de Afiliación Transaccional cuenta en Salud con 36 funcionalidades en producción, 3 funcionalidades en pruebas, 5 para desarrollo y 9 en revisión y ajuste; para el tema de Riegos laborales el avance es de 16 servicios web en producción y 6 funcionalidades en pruebas. Para el tema de Pensiones y Cajas de compensación se viene integrando los web service con las AFP y CCF. 
En lo que respecta al primer trimestre de 2023 se ha trabajado en la definición, seguimiento al desarrollo y puesta en producción de los diferentes requerimientos;  donde en Salud se ha avanzado en la definición y radicación ante la oficina de tecnología de 6 nuevas funcionalidades y 4 controles de cambio y en el tema de Riesgos laborales se elaboraron  controles de cambios aclarando la GE41, el valor del IBC para que sea mayor a cero, los días futuros para el reporte de inicio relación laboral y se colocaron en pruebas externas el Web service de actividad económica de la empresa y en pruebas de calidad por parte de OTIC el Web service para permitir varios tipos de cotizantes y subtipos, al igual que se radicaron para desarrollo dos requerimientos de consulta para la Subdirección de Riesgos Laborales 
De forma paralela y debido a los nuevos lineamientos por cambio de gobierno, se viene realizando una propuesta de ajuste y reestructuración del Sistema de Afiliación Transaccional – SAT.  </t>
  </si>
  <si>
    <t>No se cumplió la meta financiera propuesta debido a demoras en la radicación de cuenta de cobro de un contrato de prestación de servicios que solicito la terminación anticipada del contrato y relizó la entrega de informes de manera atrasada</t>
  </si>
  <si>
    <t xml:space="preserve">Realizar mayor seguimiento y acciones para requerir productos finales e informes de manera que sean entregados durante el periodo esperado. </t>
  </si>
  <si>
    <t xml:space="preserve"> Se cumpliò on la meta fìsica programada con la puesta en marcha de 36 funcionalidades. La meta financiera se cumplio en un 92,72%, situaciòn generada por las demoras en la radicaciòn de la cuenta de cobro por parte de contratista. </t>
  </si>
  <si>
    <t>Realizar asistencia técnica a los integrantes del SGSSS en lo referente a la política del aseguramiento en salud, el uso del SAT, la implementación de nuevas funcionalidades sobre el aseguramiento en salud y el relacionamiento entre los agentes para gestionar la atención en salud de las personas.</t>
  </si>
  <si>
    <t>3100-03</t>
  </si>
  <si>
    <t>Porcentaje de asistencias técnicas a los integrantes del SGSSS respecto a las políticas del aseguramiento en salud, el uso del SAT, la implementación de nuevas funcionalidades sobre el aseguramiento en salud y el relacionamiento entre los agentes para gestionar la atención en salud de las personas.</t>
  </si>
  <si>
    <t>Numero de asistencias realizadas a los integrantes del SGSSS respecto a las políticas del aseguramiento en salud, el uso del SAT, la implementación de nuevas funcionalidades sobre el aseguramiento en salud y el relacionamiento entre los agentes para gestionar la atención en salud de las personas / Total de asistencias programadas a los integrantes del SGSSS respecto a las políticas del aseguramiento en salud, el uso del SAT, la implementación de nuevas funcionalidades sobre el aseguramiento en salud y el relacionamiento entre los agentes para gestionar la atención en salud de las personas.</t>
  </si>
  <si>
    <t>Asistencias técnicas a los integrantes del SGSSS respecto a nuevos lineamientos técnicos que contienen  las políticas del aseguramiento en salud, el uso del SAT, la implementación de nuevas funcionalidades sobre el aseguramiento en salud y el relacionamiento entre los agentes para gestionar la atención en salud de las personas.</t>
  </si>
  <si>
    <t>Por parte de la Dirección de Asguramiento, ha sido posible realizar las siguientes asistencias técnicas:
El 16 de febrero, se dio asistencia técnica a la mesa de ayuda de PISIS, sobre listado censal y servicios negados.
Se dio asistencia técnica en el mes de febrero al ICBF y la Dirección de Veteranos, sobre listado censal.
Se realizaron 2 capacitaciones relacionadas con el funcionamiento de SAT enfatizando en la afiliación de Oficio (Asesores de ACNUR y Departamento de Antioquia)
Se da soporte continuo a las diferentes situaciones que se presentan a nivel departamental y municipal de aproximadamente 8 departamentos y unos 20 municipios en lo relacionado con el Sistema de Afiliación transaccional – SAT en la funcionalidad de afiliación de oficio en cada uno de los 3 meses.
Se efectuaron reuniones dando soportes a usuarios-ciudadanos guiándolos en el registro ciudadano y en la aplicación de las diferentes funcionalidades de aproximadamente 14 personas
Se efectuaron reuniones de 6 IPS en la búsqueda de la actualización de represente legal como del delegado y finalmente la autorización de afiliaciones de oficio
Se realiza desarrollo de los orfeos a través de llamadas telefónicas cuando se encuentra registrado el numero celular, guiando y asesorando de acuerdo con el requerimiento registrado.
Se da atención a traves de correo electrónico a las entidades territoriales (municioales y departamentales) y a los asesores de la Subdirección de Aseguramiento
Se apoya a los profesionales de la Subdirección de Aseguramiento  en las diferentes requerimientos que nos presentan.
Se dio asistencia técnica a la Guajira el 9 de marzo de 2023, a la EPS AIC el 10 de marzo de 2023, Municipio de Dibulla sobre listado censal y al ICBF el 30 marzo de 2023 sobre Resolución 406 de 2023 AS y MS.</t>
  </si>
  <si>
    <t>No se cumplió la meta financiera propuesta debido a que una de las contrataciones previstas para apoyar en ésta actividad presento retrasos, aun así se dio cumplimiento a las asistencias técnicas que fueron solicitadas por los diferentes actores del SSSI.
Las asistencias técnicas han sido dadas muchas a través de teams, por correo, telefónicas y por orfeo. El contrato pendiente, se hizo efectivo en marzo, pero si logró realizar un adelanto del trabajo requerido y se trabajo una parte con personal de planta, para dar respuesta al compromiso.</t>
  </si>
  <si>
    <t>Es necesario programar y mejorar el proceso de contratación de manera que las actividades planeadas para los proximos trimestres, las cuales se veran incrementadas teniendo en cuenta las mejoras del sistema de salud que se realizaran y el nuevo plan de desarrollo entre otros, generarán mayor necesidad a ser atendidas.</t>
  </si>
  <si>
    <t>La meta fìsica se cumpliò, adelantando el 100% de las asistencia tecnicas programadas.
El avance financiero fue de unicamente el 25,28%, situaciòn que debe revisarse mas alla de lamejora del proceso dado que con los recursos ejecutados fue cumplida la meta fisica.</t>
  </si>
  <si>
    <t>Realizar proyectos de actos administrativos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</si>
  <si>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3100-04</t>
  </si>
  <si>
    <t>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</si>
  <si>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Total de Proyectos de actos admistrativos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emitidos</t>
  </si>
  <si>
    <t>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gestionados.</t>
  </si>
  <si>
    <t xml:space="preserve">Durante el I trimestre se publican el Decreto 439 del 29 de marzo de 2023, por el cual se modifica el artículo 6 del Decreto 616 de 2022 en sentido de ampliar un plazo, de igual forma se publico la Resolución 406 del 11 de marzo de 2023 por medio de la cual se establecen parametros para la depuración de los documentos temporales de adulto y menior sin identificar (AS y MS) que se encuentran en la Base Única de Afiliados BDUA. </t>
  </si>
  <si>
    <t xml:space="preserve">No se cumplió la meta financiera propuesta debido a que una de las contrataciones previstas para apoyar en ésta actividad presento retrasos. De otra parte, la Dirección logró dar cumplimiento en la generación de actos administrativos realizando mesas de trabajo en apoyo a la ejecución de los compromisos adquiridos.
</t>
  </si>
  <si>
    <t>se presentó cumplimiento en la meta fisica planteada, pero no se cumplió la meta financiera planteada, se recomienda adelantar las gestiones tendientes  a la aplicación de la acción de mejora a fin de evitar futuors retrasos en esta y otras actividade que apoyan el proceso.</t>
  </si>
  <si>
    <t xml:space="preserve">Realizar seguimiento a requerimientos de la Corte Constitucional en materia judicial, que competen al aseguramiento, y conceptualizar la normatividad que garantice la operación del aseguramiento en salud. </t>
  </si>
  <si>
    <t>3100-05</t>
  </si>
  <si>
    <t>Informes de seguimiento a requerimientos judiciales y regulación del aseguramiento en el SGSS</t>
  </si>
  <si>
    <t>Número de Informes de seguimiento a requerimientos judiciales y regulación del aseguramiento en el SGSS.</t>
  </si>
  <si>
    <t>C-1902-0300-10-0-1902004-02</t>
  </si>
  <si>
    <t>Informe de conceptualización de proyectos normativos y respuesta a requerimientos judiciales sobre la operación del aseguramiento en salud</t>
  </si>
  <si>
    <t xml:space="preserve">En atención a los requerimientos de la Corte Constitucional en materia judicial, cabe anotar que se expide trimestralmente con destino a dicha Corporación, el informe de servicios negados en salud en el marco de lo requerido por dicho tribunal en cumplimiento de la orden decimonovena (19) de la sentencia T-760 de 2008 y sus autos de seguimiento, dentro de los que se encuentran principalmente los autos 122 de 2019, 093A de 2020 y 439 de 2021. Para los fines pertinentes, el referido informe se encuentra publicado en la página web del Ministerio de Salud y Protección Social, en el siguiente enlace:
https://www.minsalud.gov.co/sites/rid/Lists/BibliotecaDigital/RIDE/VP/DOA/orden-19-sentencia-t760-2008-informe-iv-trimestre-2022.pdf
Aunado a lo anterior, cabe anotar que en los siguientes radicados de Orfeo, remitidos en el primer trimestre de 2023, también se evidencia el cumplimiento a órdenes judiciales impartidas por la Corte Constitucional, a saber:
202311200556011, 202331200179661 y 202331200338941.
</t>
  </si>
  <si>
    <t>Se evidencia cumplimiento de la meta   financiera programada para el trimesttre.
La meta fisica de acuerdo con lo mencionado por la Depndencia fue cumplida, argumentando que se expidio el informe que corresponde, sin embargo, en el enlace no es posible verificar la informaciòn de la vigencia 2023. Por lo tanto  es importate que se pueda acceder a la informaciòn o hacer una breve descripciòn de los avances contenidos en el informe.</t>
  </si>
  <si>
    <t xml:space="preserve">Fortalecer  los mecanismos de monitoreo y seguimiento al acceso efectivoen salud y generar los análisis procesados para la actualización de los lineamientos. </t>
  </si>
  <si>
    <t>3100-06</t>
  </si>
  <si>
    <t>Informes de monitoreo y seguimiento a la operación del aseguramiento que contenga los análisis procesados para la actualización de los lineamientos</t>
  </si>
  <si>
    <t>Informes que contienen datos cuantitativos y cualitativos de monitoreo y seguimiento a la operación del aseguramiento en salud para la actualización de los lineamientos</t>
  </si>
  <si>
    <t>Para lograr fortalecer  los mecanismos de monitoreo y seguimiento al acceso efectivo en salud, la Dirección de Regulación de la Operación del Aseguramiento en Salud, Riesgos Laborales y Pensiones, publicó tres informes para los meses de diciembre/22, enero y febrero de 2023 con la siguiente información:  
 - Un informe de Cobertura en Salud Régimen Contributivo y de excepción, discriminado a nivel nacional, departamental y municipal
- Un informe de afiliados por EPS, discriminado a nivel Nacional, Departamental y Municipal
- Un informe de caracterización de afiliados por grupo etario discriminado por EPS y régimen.
Información que es analizada y tenida en cuenta para la toma de decisiones basados en evidencia. Los informes son publicados en página web: 
https://www.minsalud.gov.co/proteccionsocial/Paginas/cifras-aseguramiento-salud.aspx</t>
  </si>
  <si>
    <t>No se cumplió la meta financiera propuesta debido a que una de las contrataciones previstas para apoyar en ésta actividad presento retrasos. De otra parte, la Dirección logró dar cumplimiento a la presentación de informes mensuales y trimestrales realizando mesas de trabajo en apoyo a la ejecución de los compromisos adquiridos</t>
  </si>
  <si>
    <t>Se cumpliò la meta fìsica y financiera.
La meta financiera se rezagò en un 54,55%, al respecto se indica que con recursos inferiores a los programados fue cumplida la meta fisica, situaciòn que pudo haber generado traumatismos en el desarrollo de otras actividades, en sentido se recomienda poner en marcha la acciòn de mejora con el fin de evitar el riesgo de  incumplimiento en otras actividades.</t>
  </si>
  <si>
    <t xml:space="preserve">Poner en marcha del modulo de datos en el Sistema de Información de incapacidades temporales de origen laboral </t>
  </si>
  <si>
    <t>3100-07</t>
  </si>
  <si>
    <t>Modelo de datos para consulta de información de incapacidades temporales de origen laboral implementado en el periodo y diagnósticos priorizados CIE 10</t>
  </si>
  <si>
    <t>Reporte con análisis de información sobre incapacidades de origen laboral relacionados con los diagnósticos priorizados del CIE 10 relacionados con la actividad economica u ocupación.</t>
  </si>
  <si>
    <t>Durante el trimestre se procede al análisis inicial de información la fuente de suficiencia para las vigencias 2019, 2020 y 2021.
Se realizaron las respectivas estadísticas descriptivas y se propusieron algunos indicadores que entran en proceso de validación para complementar los compromisos de las actividades.
Se estructura documento que conlleva la descripción de la metodología de análisis en su primera versión.
Se elaboran especificaciones y requerimientos para desarrollo del aplicativo SIPE componeten relacionado con incpacidades de origen laboral. Requerimiento elaborados y remitidos a OTIC para su desarrollo.
Se realiza requerimiento a las entidades ARL y AFP  para que carguen a través del aplicativo SIPE lo relacionado a las incapacidades de origen laboral. Orfeo oicio realizando requerimiento.</t>
  </si>
  <si>
    <t xml:space="preserve">Elaborar los proyectos de actos administrativos relacionados con el sistema general de riesgos laborales </t>
  </si>
  <si>
    <t>3100-08</t>
  </si>
  <si>
    <t>Porcentaje de Proyectos de actos administrativos relacionados con el sistema general de riesgos laborales tramitados</t>
  </si>
  <si>
    <t>Proyectos actos administrativos tramitados con relación a el sistema general de riesgos laborales / Proyectos actos administrativos requeridos con relación a el sistema general de riesgos laborales *100</t>
  </si>
  <si>
    <t xml:space="preserve">Proyectos actos administrativos tramitados con relación a el sistema general de riesgos laborales </t>
  </si>
  <si>
    <t>1. Acompañamiento por la Subdirección de Riesgos Laborales en el ajuste de la Resolución 1035 de 2022 "Que adopta el plan decenal de salud pública 2022-2031" con el propósito de incluir la temática relacionada con la salud de los trabajadores a través de reuniones realizadas 22022023,28022023 y 02032023. 
2. Ajustar proyecto de decreto "Por el cual se adiciona la Parte 5 al Libro 3 del Decreto 780 de 2016, Decreto Único Reglamentario del Sector Salud y Protección Social, que esrtablece el procedimiento para determinar en primera oportunidad el origen de la enfermedad o el accidente, la pérdida de la capacidad laboral y ocupacional, el grado de invalidez, la fecha de su estructruración  y la revisión del estado de invalizez" atendiendo los comentarios de MInHacienda; posteriormente se remite a la Dirección Jurídica del MSPS quien adelantó los tramites pertinentes para dar continuidad al proceso remtiendose nuevamente al Minitrabajo con quien se adelando reunión 23032023 llegando al concenso de  publicar el proyecto aquí mencionado por 5 días actualmetne se encuentra publicado en la pagína web del MSPS entre 28032023 al 03042023.</t>
  </si>
  <si>
    <t>Proponer la estructura de un observatorio de la salud de los trabajadores de acuerdo con la metodología definida por el Ministerio de Salud y Protección Social.</t>
  </si>
  <si>
    <t>3100-09</t>
  </si>
  <si>
    <t>Documento que contenga la estructura de un observatorio de la salud de los trabajadores de acuerdo con la metodología definida por el Ministerio de Salud y Protección Social.</t>
  </si>
  <si>
    <t>C-1902-0300-10-0-1902018-02</t>
  </si>
  <si>
    <t>Definición de criterios para la estructuración del observatorio de la salud de los trabajadores de acuerdo con la metodologia definida por el Ministerio de Salud y protección Social</t>
  </si>
  <si>
    <t>1. Se realizaron dos reuniones  el 14032023  y 23032023 con la DEYD del MSPS y la Dirección de Riesgos del Ministerio del Trabajo para definir criterios de contratación requeridos para la estructuración del observatorio. Los litados de asistencia se encuentran en carpeta digital en la Subdirección de Riesgos Laborales en C:\Users\mcorchuelo\Desktop\asistencia mesas de trabajo OBSERVATORIO SALUD TRABAJADORES. Si se requiere el acceso, por favor solicitarlo a la Subdirección de Riesgos Laborales
Se pudó establecer que el MSPS cuenta con un rubro de $85.000.000 para la contratación del recurso humano idoneo para lo cual se está elaborando desde la Subdirección de Riesgos Laborales la ficha técnica de necesidad GCOF40 para contrato de prestación de servicios profesionales.</t>
  </si>
  <si>
    <t xml:space="preserve">No se cumplió con la meta financiera del trimestre programado. De acuerdo con lo anterior, es relevante evaluar si para el desarrollo de esta actividad no se requieren recursos o describir los factores internos o externos que dificultaron la ejecuciòn de los recursos.
La meta fisica fue cumplida, con la realizaciòn de reuniones para avanzar en la estructuraciòn del observatorio.
En la columan AD no es posible identicar donde se encuntran anexas las listas de aisistencia.  </t>
  </si>
  <si>
    <t>Realizar asistencia ténica en el Sistema General de Riesgos Laborales para el fortalecimiento de capacidades institucionales a las Entidades Administradores de Planes de Beneficios -EAPB-.</t>
  </si>
  <si>
    <t>3100-10</t>
  </si>
  <si>
    <t>Porcentaje de asistencias técnicas realizadas a la Entidades Administradores de Planes de Beneficios -EAPB- para el fortalecimiento de capacidades institucionales en Sistema General de Riesgos Laborales</t>
  </si>
  <si>
    <t>Asistencias técnicas realizadas a la Entidades Administradores de Planes de Beneficios -EAPB- para el fortalecimiento de capacidades institucionales en Sistema General de Riesgos Laborales /Total de Asistencias técnicas programadas a la Entidades Administradores de Planes de Beneficios -EAPB- para el fortalecimiento de capacidades institucionales en Sistema General de Riesgos Laborales</t>
  </si>
  <si>
    <t>Se ha realizado asistencias técnicas al 100% de las Administradoras de Riesgos Laborales, en lo que tiene que ver con glosas de estructura y negocio. Es decir 10 Administradoras asistidas en diferentes eventos programados durante los meses de febrero y marzo de 2023. En especial fortaleciendo la usabilidad del sistema SAT.
Así mismo se adelantaron tareas enfocadas al Sistema General de Riesgos Laborales que requieren adelantar fortalecimiento de capacidades institucionales a las Entidades Administradores de Planes de Beneficios -EAPB como:
1. Continua la estructuración de la plataforma web para la solicitud y expedición de las LSO a cargo de las secretarias de salud a nivel nacional. Actividad coordinada con OTIC.
2. Seguimiento a requerimientos y especificaciones técnicas que soportan la estructuración del aplicativo web de LSO, lo cual se realizó a través de reuniones 01022023,08022023,08022023 y 15022023.
3. Actualización permanente de registros de licencias expedidas por las secretaria de salud a nivel nacional. 
4. Validación interna de variables y categorias del instrumento de caracterización de los trabajadores pertenecientes al economia popular y comunitaria 23032023.</t>
  </si>
  <si>
    <t xml:space="preserve"> La meta fìsica se cumpliò, adelantando el 100% de las asistencia tecnicas programadas.
No se apropiaron recursos de inversiòn </t>
  </si>
  <si>
    <t>Apoyar el fortalecimiento de la  Cultura de la Seguridad Social</t>
  </si>
  <si>
    <t>3100-11</t>
  </si>
  <si>
    <t>Porcentaje de acciones ejecutadas para el fortalecimiento de la  Cultura de la Seguridad Social</t>
  </si>
  <si>
    <t>Número de acciones ejecutadas para el fortalecimiento de la Cultura de la Seguridad Social / Total de acciones programadas en el trimestre para el fortalecimiento de la Cultura de la Seguridad Social</t>
  </si>
  <si>
    <t>C-1902-0300-10-0-1902025-02</t>
  </si>
  <si>
    <t>Acciones ejecutadas para el fortalecimiento de la Cultura de la Seguridad Social en el trimestre 1</t>
  </si>
  <si>
    <t xml:space="preserve">1. Se definió el plan de trabajo 2023 para el fortalecimiento de la seguridad social. https://minsaludcol.sharepoint.com/:x:/r/sites/CulturadelaSeguridadSocial/_layouts/15/Doc.aspx?sourcedoc=%7B6B2B5A9E-99D6-4AAB-917F-B9FC4ABB716F%7D&amp;file=2023.xlsx&amp;action=default&amp;mobileredirect=true 
2. Estructuración de la propuesta para la semana de la seguridad social a realizarse en abril de 2023. https://minsaludcol.sharepoint.com/sites/CulturadelaSeguridadSocial/_layouts/15/Doc.aspx?sourcedoc=%7B44035B5D-C475-4F41-A9CC-456C2F7DE4A9%7D&amp;file=Alineaci%C3%B2n%20.pptx&amp;action=edit&amp;mobileredirect=true&amp;CT=1681396917903&amp;OR=ItemsView
3. Preparación y realización de la comisión intersectorial de seguimiento a la cultura de seguridad social realizada el 28032023. https://minsaludcol.sharepoint.com/:p:/r/sites/CulturadelaSeguridadSocial/_layouts/15/Doc.aspx?sourcedoc=%7B9359D4B7-F4F3-4487-9270-C0BC3FAE6604%7D&amp;file=CISCSS%2028-03-2023.pptx&amp;action=edit&amp;mobileredirect=true </t>
  </si>
  <si>
    <t>No se cumplió la meta financiera propuesta debido a que una de las contrataciones previstas para apoyar en ésta actividad presento retrasos. De otra parte, la Dirección logró dar cumplimiento a las acciones propuestas correspondientes al primer trimestre realizando mesas de trabajo en apoyo a la ejecución de los compromisos adquiridos.</t>
  </si>
  <si>
    <t xml:space="preserve">Es necesario programar y mejorar el proceso de contratación de manera que las actividades planeadas para los proximos trimestres, las cuales se veran incrementadas teniendo en cuenta las mejoras del sistema de salud que se realizaran y el nuevo plan de desarrollo entre otros, generarán mayor necesidad a ser atendidas. </t>
  </si>
  <si>
    <t xml:space="preserve"> Se evidencia cumplimiento de la meta fìsica programada.
La ejecuciòn fianciera fue de 57,02%, se recomienda adelantar prontamente la acciòn de mejora con el fin de evitar retrasos en otras actividades. </t>
  </si>
  <si>
    <t>Elaborar los proyectos normativos de pensiones, afiliación al Sistema de Seguridad Social Integral y Parafiscales, y recaudo de aportes.</t>
  </si>
  <si>
    <t>3100-12</t>
  </si>
  <si>
    <t>Porcentaje de proyectos normativos tramitados de pensiones, afiliación al Sistema de Seguridad Social Integral y Parafiscales, y recaudo de aportes.</t>
  </si>
  <si>
    <t>Numero de proyectos normativos tramitados de pensiones, afiliación al Sistema de Seguridad Social Integral y Parafiscales, y recaudo de aportes / Total de proyectos normativos requeridos de pensiones, afiliación al Sistema de Seguridad Social Integral y Parafiscales, y recaudo de aportes</t>
  </si>
  <si>
    <t>proyectos normativos tramitados y/o gestionados de pensiones, afiliación al Sistema de Seguridad Social Integral y Parafiscales, y recaudo de aportes</t>
  </si>
  <si>
    <t>Durante el primer trimestre se tramitó el siguiente proyecto normativo de conformidad a los requerimientos asignados a la dependencia: Proyecto de Resolución “Por la cual se modifica el Anexo Técnico 2 y se adiciona el anexo técnico 6 a la Resolución 2388 de 2016”, la cual, fue publicada en la página web del Ministerio de Salud y Protección para observaciones de la ciudadanía del 15 al 30 de marzo de 2023. La evidencia del trámite del acto administrativo referenciado se encuentra en el Sistema de Correspondencia ORFEO y en la página web de este Ministerio.</t>
  </si>
  <si>
    <t xml:space="preserve">Emitir conceptos tecnicos requeridos para defensa legal de la normativa del Sistema General de Pensiones y de Aportes al Sistema de Seguridad Social  Integral  y   proyectos de ley de competencia  de la dependencia   </t>
  </si>
  <si>
    <t>3100-13</t>
  </si>
  <si>
    <t>Porcentaje de Conceptos técnicos emitidos oportunamente para la defensa legal de la normativa del Sistema General de Pensiones y de Aportes al Sistema de Seguridad Social Integral, así como para los proyectos de ley.</t>
  </si>
  <si>
    <t>Número de conceptos técnicos emitidos oportunamente para la defensa legal del Sistema General de Pensiones y de Aportes al Sistema de Seguridad Social Integral, así como para los proyectos de ley / Número de conceptos técnicos requeridos para la defensa legal del Sistema General de Pensiones y de Aportes al Sistema de Seguridad Social Integral, así como para los proyectos de ley</t>
  </si>
  <si>
    <t>Conceptos técnicos emitidos oportunamente para la defensa legal de la normativa del Sistema General de Pensiones y de Aportes al Sistema de Seguridad Social Integral, así como para los proyectos de ley.</t>
  </si>
  <si>
    <t>Durante el primer trimestre se emitieron el 100% de los conceptos técnicos requeridos para la defensa legal de la normativa del Sistema General de Pensiones y de Aportes al Sistema de Seguridad Social Integral y proyectos de ley de competencia de la dependencia. Así las cosas, se asignaron treinta y ocho (38) conceptos, los cuales, fueron tramitados en su totalidad. Los treinta y ocho (38) conceptos técnicos emitidos se desagregan de la siguiente manera: ". a) Defensa judicial: Se emitieron treinta y seis (36) conceptos frente a tutelas, los cuales corresponden a los radicados 202331400118063 del 29/03/2023; 202331400101303 del 17/03/2023; 202331400100613 del 17/03/2023; 202331400087893 del 09/03/2023; 202331400081043 del 06/03/2023; 202331400081033 del 06/03/2023; 202331400072263 del 01/03/2023; 202331400065563 del 23/02/2023; 202331200065433 del 23/02/2023; 202331200065683 del 23/02/2023; 202331400062543 del 21/02/2023; 202331400060913 del 20/02/2023; 202331400054253 del 15/02/2023; 202331400052493  del 13/02/2023; 202331400052473 del 13/02/2023; 202331400049963 del 10/02/2023; 202331400046933 del 08/02/2023; 202331400047573 del 09/02/2023; 202331400043853 del 07/02/2023; 202331400039343 del 03/02/2023; 202331400038973 del 03/02/2023; 202331400036983 del 02/02/2023; 202331400036703 del 02/02/2023; 202331400034993 del 01/02/2023; 202331400034713 del 01/02/2023; 202331400022243 del 23/01/2023; 202331400019803 del 19/01/2023; 202331400017083 del 17/01/2023; 202331400017703 del 18/01/2023; 202331400016853 del 17/01/2023; 202331400015633 del 16/01/2023; 202331400014053 del 13/01/2023; 202331400013923 del 13/01/2023; 202331400008983 del 10-01-2023; 202331400008873 del 10/01/2023; 202331400004283 del 04/01/2023. b) Proyectos de Ley: Se emitieron dos (2) conceptos, los cuales corresponden a los radicados 202331400117743 del 29 de marzo de 2023 Proyecto de Ley 136 de 2022S “Por la cual se reduce la cotización mensual al régimen contributivo de salud de los pensionados” y 202331400116893 del 29 de marzo de 2022 Proyecto de Ley 149 de 2022S “Por la cual se establece el reconocimiento del tiempo doble en número de semanas cotizadas ante el Sistema General de Pensiones al personal médico y demás trabajadores de la salud o de apoyo a ésta que realizaron la prestación personal de servicios en la atención y mitigación de los efectos derivados de la pandemia covid 19, entre el 7 de marzo de 2020 y el 6 de marzo de 2021" "Ley heroínas y héroes de bata blanca. La evidencia de los treinta y ocho (38) conceptos emitidos se encuentra en el Sistema de Correspondencia ORFEO.</t>
  </si>
  <si>
    <t xml:space="preserve"> Atender con oportunidad el 100% de la PQR que correspondan a la Subdirección de Pensiones y otras prestaciones. </t>
  </si>
  <si>
    <t>3100-14</t>
  </si>
  <si>
    <t>Porcentaje de PQR atendidas oportunamente que correspondan a la Subdirección de Pensiones y otras prestaciones.</t>
  </si>
  <si>
    <t>Número PQR tramitadas oportunamente durante el trimestre que correspondan a la Subdirección de Pensiones y otras prestaciones / Total de PQR radicadas en el trimestre que correspondan a la Subdirección de Pensiones y otras prestaciones.</t>
  </si>
  <si>
    <t>Oficios de respuesta a PQR tramitados oportunamente en el trimestre que correspondan a la Subdirección de Pensiones y otras prestaciones.</t>
  </si>
  <si>
    <t>Durante el primer trimestre fueron radicadas en la dependencia mil ciento sesenta y seis (1.166) PQR, tramitándose el 100% de las mismas con oportunidad. Las PQR estuvieron relacionadas con los siguientes temas: Exoneración de intereses por mora aportes al Sistema de Seguridad Social Integral; reporte novedad de retiro y mora pago de aportes Sistema de Seguridad Social Integral;   Ingreso base de cotización - IBC de trabajadores independientes (art 89 Ley 2277 de 2022); IBC trabajadores dependientes; IBC de servidores públicos; cotización seguridad social trabajadores por días; cotización seguridad social concejales; autorización subtipo de Cotizante 6; cotización trabajadores en el exterior; obligación de afiliación a EPS de contratista beneficiario en un régimen exceptuado en salud; IBC vacaciones, incapacidades, licencia de maternidad y permisos no remunerados; cotización a salud art. 30 Ley 1393 de 2010;  obligación de afiliación en salud pensionado del SGP; obligación cotización a salud beneficiarios del régimen exceptuado; cotización pensiones extranjeros en Colombia; obligación cotización a salud colombianos residentes en el exterior; cotización a pensiones cuando se ha recibido la devolución de saldos o la indemnización sustitutiva; Subtipos de cotizantes; pago de seguridad social en salud retroactivo salarial; disminución porcentaje de cotización a salud de pensionados; exoneración de cotizar a pensiones por razón de la edad; cese de la obligación de cotizar a pensiones; cotización a pensiones beneficiarios de asignación de retiro; acreditación pago de aportes al Sistema de Seguridad Social Integral y parafiscales. La Evidencia de las mil ciento sesenta y seis (1.166) respuestas tramitadas reposa en el Sistema de Correspondencia ORFEO.</t>
  </si>
  <si>
    <t>Dirección de Financiamiento Sectorial</t>
  </si>
  <si>
    <t>Análisis de Recursos del SGSSS y Planeación Financiera Territorial</t>
  </si>
  <si>
    <t>Estructurar bases de datos de los beneficios de la población</t>
  </si>
  <si>
    <t>3200-01</t>
  </si>
  <si>
    <t>Base de datos consolidada de giro directo</t>
  </si>
  <si>
    <t>No. de bases de datos consolidada de giro directo</t>
  </si>
  <si>
    <t>Número (NO ACUMULABLE)</t>
  </si>
  <si>
    <t>C-1902-0300-8</t>
  </si>
  <si>
    <t>C-1902-0300-7-0-1902001-02</t>
  </si>
  <si>
    <t>Bases de datos consolidada de giro directo a marzo de 2023</t>
  </si>
  <si>
    <t>*Consolidación de la base de Giro Directo del Régimen Subsidiado y Régimen Contributivo a 30 de marzo 2023</t>
  </si>
  <si>
    <t xml:space="preserve"> La Dirección de financiamiento sectorial registra el cumplimiento de la meta en un 100%, mientras que el avance financiero es del 50% </t>
  </si>
  <si>
    <t>Analizar Cualitativa y cuantitativamente las Bases de Datos</t>
  </si>
  <si>
    <t>3200-02</t>
  </si>
  <si>
    <t>Base de datos consolidada de cuentas maestras de ET</t>
  </si>
  <si>
    <t>No. de bases de datos consolidadas de cuentas maestras de entidades territoriales</t>
  </si>
  <si>
    <t>Bases de datos consolidada de cuentas maestras de entidades territoriales a febrero de 2023.</t>
  </si>
  <si>
    <t>Consolidación de las cuentas maestras de las Entidades Territoriales a 28 de febrero 2023</t>
  </si>
  <si>
    <t xml:space="preserve"> La Dirección de Financiamiento Sectorial registra el cumplimiento de la meta física y financiera en un 100% </t>
  </si>
  <si>
    <t>Elaborar documento de análisis</t>
  </si>
  <si>
    <t>3200-03</t>
  </si>
  <si>
    <t>Documento de actualización de la metodología del gasto en salud</t>
  </si>
  <si>
    <t>Avance del documento de actualización de la metodología del gasto en salud</t>
  </si>
  <si>
    <t>Se avanzó en el análisis de diferencias generadas al descontar las cuentas transitorias de reservas técnicas no conocidas, amortización, deterioro y provisión en las vigencias 2018 a 2021, queda en proceso de presentación para aprobación de la Coordinación y posterior ajuste de la actualización de la guía. 
Se adelantó exposición de los conceptos y matrices Resto del Mundo y Formación Capital. Se adelantaron reuniones semanales de avance en gasto de bolsillo con el grupo de cuentas en salud, para presentar la metodología de cálculo y los diferentes pasos del razonamiento y cálculo, para su revisión histórica desde el año 2015 al presente. En particular, se estimaron los datos 2015-2019 con base en la metodología sugerida por la OECD, según la cual ante ausencia de datos a nivel de hogares se calcula el resultado anual mediante la interpolación basada en el apoyo de cifras alternas relacionadas y su crecimiento en el tiempo. Por otra parte, se exploraron diferentes metodologías estadísticas para determinar el gasto de bolsillo.</t>
  </si>
  <si>
    <t xml:space="preserve"> La Dirección de financiamiento sectorial registra el cumplimiento de la meta en un 100%, mientras que el avance financiero es del 93,78% </t>
  </si>
  <si>
    <t>Identificar la necesidad de cambios para mejorar la política</t>
  </si>
  <si>
    <t>3200-04</t>
  </si>
  <si>
    <t>Documento de diagnóstico sobre las necesidades de cambios en la regulación, procedimientos y/o metodologías para mejorar las políticas públicas</t>
  </si>
  <si>
    <t>C-1902-0300-8-0-1902004-02</t>
  </si>
  <si>
    <t>Avance del documento de diagnóstico sobre las necesidades de cambios en la regulación, procedimientos y/o metodologías para mejorar las políticas públicas</t>
  </si>
  <si>
    <t>Se expidió la Resolución 253 de 2023 por medio de la cual se modifica la Resolución 1545 de 2019, en cuanto al plazo (ampliación) para efectuar aplicaciones, traslados y devoluciones de excedentes conciliados en el procedimiento para el saneamiento de aportes patronales de las vigencias 2012 a 2016, financiados con recursos del Sistema General de Participaciones de aportes patronales de las vigencias 2012 a 2016.
El  12 de enero de 2023, se expidio la Resolución 052 de 2023 "Por la cual se emiten lineamientos para la distribución, asignación y giro de los recursos del esquema de solidaridad, a que se refiere el artículo 3 de la Ley 1929 de 2018, modificado por el artículo 7 del Decreto Ley 800 de 2020 ".
El  16 de enero de 2023, se expidio la Resolución 064 de 2023 "Por la cual se establece la terminación del registro de las cuentas maestras de las Empresas Sociales del Estado - ESE a través de las cuales se manejaban los recursos del Sistema General de Participaciones en Salud  Correspondientes a aportes patronales y se dictan otras disposiciones".</t>
  </si>
  <si>
    <t>Diseñar la norma</t>
  </si>
  <si>
    <t>3200-05</t>
  </si>
  <si>
    <t xml:space="preserve">Acto administrativo expedido en virtud de la normatividad vigente </t>
  </si>
  <si>
    <t>Número de actos administrativos generados</t>
  </si>
  <si>
    <t xml:space="preserve">Proyecto de actos administrativos sobre la normatividad vigente </t>
  </si>
  <si>
    <t xml:space="preserve">Se envió por correo a las entidades territoriales el link para su conocimiento y comentarios el proyecto de Resolución sobre los términos para la presentación de los Planes financieros Territoriales de Salud y la nueva metodología para la elaboración, presentación, viabilidad seguimiento y actualización de los mismos. 
El 21 de febrero se expidió la resolución 253 de 2023: Por medio de la cual se modifica la Resolución 1545 de 2019, en cuanto al plazo para efectuar aplicaciones, traslados y devoluciones de excedentes conciliados en el procedimiento para el saneamiento de aportes patronales de las vigencias 2012 a 2016, financiados con recursos del Sistema General de Participaciones de aportes patronales de las vigencias 2012 a 2016, financiados con recursos del Sistema General de Participaciones.
</t>
  </si>
  <si>
    <t>Revisar la normatividad vigente</t>
  </si>
  <si>
    <t>3200-06</t>
  </si>
  <si>
    <t>Propuesta de artículos relacionados con la Ley del Plan Nacional de Desarrollo 2023-2026</t>
  </si>
  <si>
    <t>Número de propuestas de artículos relacionados con la Ley del Plan Nacional de Desarrollo 2023-2026</t>
  </si>
  <si>
    <t>Avance en las propuestas de artículos relacionados con la Ley del Plan Nacional de Desarrollo 2023-2026</t>
  </si>
  <si>
    <t>Para el mes de enero, la Dirección de Financiamiento Sectorial conforme a los análisis de necesidad de financiamiento del sector, propuso cinco (5) artículos a integrar en el Plan Nacional de Desarrollo, así como los indicadores de monitoreo y seguimiento sobre estos. Los artículos se encuentran en revisión del Departamento Nacional de Planeación - DNP.</t>
  </si>
  <si>
    <t>Analizar los planes Financieros Territoriales presentados</t>
  </si>
  <si>
    <t>3200-07</t>
  </si>
  <si>
    <t>Reporte de la distribución del recaudo de las rentas de las Entidades Territoriales para la Liquidación Mensual de  Afiliados LMA</t>
  </si>
  <si>
    <t xml:space="preserve">No. de reportes de la distribución del recaudo de las rentas de las Entidades Territoriales para la LMA </t>
  </si>
  <si>
    <t>C-1902-0300-8-0-1902025-02</t>
  </si>
  <si>
    <t xml:space="preserve">Reporte de la distribución del recaudo de las rentas de las Entidades Territoriales para la LMA </t>
  </si>
  <si>
    <t>Se realizó el envío de los techos de las Entidades Territoriales a ADRES para la Liquidación Mensual de Afiliados de febrero 2022
* Se publicó el ajuste del monto estimado de recursos 2023 con corte a marzo 2023 y se informó por correo las entidades territoriales</t>
  </si>
  <si>
    <t>Evaluar los Planes Financieros Territoriales frente a la normatividad vigente</t>
  </si>
  <si>
    <t>3200-08</t>
  </si>
  <si>
    <t>Informes relacionados con ingresos, gastos y flujo de los recursos entre los actores del sistema que permitan hacer seguimiento a las políticas de sostenibilidad del SGSSS, a nivel nacional y territorial</t>
  </si>
  <si>
    <t>No. De  informes sobre los ingresos, gastos y flujo de los recursos entre los actores del sistema.</t>
  </si>
  <si>
    <t>Informe sobre los ingresos, gastos y flujo de los recursos entre los actores del sistema.</t>
  </si>
  <si>
    <t>Se consolidó la información mensual y anual de las variables de ingresos, gastos, afiliaciones e indicadores macroeconómicos que sirven de base para las proyecciones del presupuesto de 2024. Con base en esta información, se escribió Script en lenguaje R para realizar el análisis descriptivo de las variables (distribuciones, correlaciones, gráficos de línea de tiempo) y se realizaron algunos ejercicios preliminares de modelos de series de tiempo y modelos multivariados.
Se esquematizó el proceso de cálculo de las proyecciones de cotizaciones, UPC total del régimen contributivo y UPC total del régimen subsidiado para organizar una propuesta de trabajo para la elaboración del anteproyecto de presupuesto del 2024, y se diseñó archivo de trabajo en Excel para la realización de los análisis de resultados.</t>
  </si>
  <si>
    <t>Capacitar a las Entidades Territoriales en el diligenciamiento y contenido de los formatos y ejecución de recursos</t>
  </si>
  <si>
    <t>3200-09</t>
  </si>
  <si>
    <t xml:space="preserve">Asistencias técnicas a las entidades territoriales en el proceso de reportes de información sobre la presupuestación y ejecución de los recursos </t>
  </si>
  <si>
    <t>No. Entidades territoriales asistidas frente al reporte de información de presupuestación y ejecución de recursos.</t>
  </si>
  <si>
    <t>C-1902-0300-8-0-1902006-02</t>
  </si>
  <si>
    <t>Se informó por correo a todas las entidades territoriales el link sobre el listado de las ESE Monopolio de Servicios Trazadores en Salud. 
Se efectuó asistencia técnica a Positiva Compañía de Seguros sobre el reporte de ejecución de recursos en el aplicativo GAP.
Se efectuó capacitación a las entidades territoriales, en temas relacionados con el proceso de saneamiento de aportes patronales 2012-2016.</t>
  </si>
  <si>
    <t>Analizar las rentas de las Entidades Territoriales</t>
  </si>
  <si>
    <t>3200-10</t>
  </si>
  <si>
    <t>Entidades territoriales que realizaron reportes respecto a la presupuestación y ejecucion de los recursos de rentas territoriales para la salud</t>
  </si>
  <si>
    <t>No. De entidades territoriales que presentaron los reportes de presupuestación y ejecución de los recursos de rentas territoriales para la salud</t>
  </si>
  <si>
    <t>Se publicó la consolidación del reporte de “Ejecución de Excedentes de CM-RS - Resolución 1413 2020" con corte a diciembre de 2022 y Se informó por correo a todas las entidades territoriales el link sobre el cual se puede consultar la información.</t>
  </si>
  <si>
    <t>Revisar estrategias de aseguramiento y ejecución de recursos</t>
  </si>
  <si>
    <t>3200-11</t>
  </si>
  <si>
    <t>Validación de la consistencia de reportes en la información de ejecución de recursos</t>
  </si>
  <si>
    <t>No  de  reportes validados de la ejecución de los recursos</t>
  </si>
  <si>
    <t>Reporte consolidado de las validaciones de la ejecución de los recursos</t>
  </si>
  <si>
    <t>Se realizó la validación de la información y consolidación de la información</t>
  </si>
  <si>
    <t>Emitir concepto de aprobación</t>
  </si>
  <si>
    <t>3200-12</t>
  </si>
  <si>
    <t>Análisis a los reportes realizados por las Entidades Territoriales respecto al nuevo catálogo presupuestal CCPET para la adecuada presupuestación y ejecución de los recursos del sector salud.</t>
  </si>
  <si>
    <t>No. Entidades territoriales revisadas sobre la consistencia de la información reportada según el CCPET</t>
  </si>
  <si>
    <t>C-1902-0300-8-0-1902007-02</t>
  </si>
  <si>
    <t>El 9 de febrero se realizó la asistencia técnica Municipio Sardinata-Norte de Santander Reporte CUIPO-FUT.
El 16 de febrero se enviaron las cartas para 32 departamentos y 8 distritos sobre la validación del reporte CUIPO-FUT a septiembre de 2022.</t>
  </si>
  <si>
    <t>Evaluar los planes financieros frente a la normatividad vigente</t>
  </si>
  <si>
    <t>3200-13</t>
  </si>
  <si>
    <t>Entidades territoriales asistidias  respecto al nuevo catálogo presupuestal CCPET para la adecuada presupuestación y ejecución de los recursos del sector salud.</t>
  </si>
  <si>
    <t>No. Entidades territoriales asistidas y evaluadas frente al  reporte de información según el CCPET en salud</t>
  </si>
  <si>
    <t xml:space="preserve">El 20 de febrero se realizó la asistencia técnica Municipio Confines-Santander CUIPO-FUT-Apertura plataforma, y la asistencia técnica Municipio Tamalameque-Cesar-CUIPO-FUT-Reporte extemporáneo.
El 22 de febrero se efectuó la solicitud Ministerio de Hacienda y Crédito Público – reporte CUIPO-FUT a diciembre de 2022.
El 24 de febrero se realizó la asistencia técnica Municipio Caldas-Antioquia- Solicitud Corrección FUT.
</t>
  </si>
  <si>
    <t>6.4. Generar un plan para el saneamiento de deudas del sistema</t>
  </si>
  <si>
    <t>Analizar la información reportada en la Circular 030</t>
  </si>
  <si>
    <t>3200-14</t>
  </si>
  <si>
    <t>Informes sobre la conciliación entre actores del Sistema General de Seguridad Social en Salud</t>
  </si>
  <si>
    <t>No. de informes sobre la conciliación entre actores del Sistema General de Seguridad Social en Salud</t>
  </si>
  <si>
    <t>C-1902-0300-8-0-1902013-02</t>
  </si>
  <si>
    <t>El 22 de febrero 2023 se informa por correo a todas las Entidades Territoriales que se disponible en el SISPRO, el resultado de los cruces de cartera de la Circular Conjunta 030 de 2013 con corte a 31 de diciembre de 2022, los cuales podrán ser consultados a través del aplicativo SAC – Saneamiento Cartera, dispuesto en la URL web.sispro.gov.co</t>
  </si>
  <si>
    <t>Capacitar para el adecuado reporte de la información de la Circular 030</t>
  </si>
  <si>
    <t>3200-15</t>
  </si>
  <si>
    <t>Asistencias técnicas a las entidades territoriales en el flujo de los recursos de SGSSS</t>
  </si>
  <si>
    <t>No. de asistencias técnicas a las entidades territoriales en el flujo de los recursos de SGSSS</t>
  </si>
  <si>
    <t>Se realizó el seguimiento a las entidades territoriales para el cierre de las fases de APF.</t>
  </si>
  <si>
    <t xml:space="preserve"> La Dirección de financiamiento sectorial registra el cumplimiento de la meta en un 100%, mientras que el avance financiero es del 74,68% </t>
  </si>
  <si>
    <t>Elaborar documento de análisis de la información de la Circular 030</t>
  </si>
  <si>
    <t>3200-16</t>
  </si>
  <si>
    <t>Informes para el seguimiento a las medidas preventivas y correctivas en el marco del Decreto 028 ( a nivel nacional)</t>
  </si>
  <si>
    <t>No. de Informes para el seguimiento a las medidas preventivas y correctivas en el marco del Decreto 028 ( a nivel nacional)</t>
  </si>
  <si>
    <t>Con relación al departamento de Vaupés, la primera semana de marzo hacienda remitió el Decreto No. 002 del 02 de enero de 2023 presentado por el Departamento de Vaupés mediante el cual se adopta el Plan de Desempeño para el Sector Salud, en cumplimiento de lo ordenado por la Resolución No. 3165 del 24 de noviembre de la Dirección General de Apoyo Fiscal “Por la cual se ordena la adopción de la Medida Preventiva de Plan de Desempeño en el Sector de Salud al Departamento de Vaupés, de acuerdo con el artículo 11 del Decreto 028 de 2008 y los artículos 2.6.3.4.1. y 2.6.3.4.1.1 del Decreto 1068 de 2015”. El MSPS envió los comentarios correspondientes mediante el radicado 202332010558831. Por otra parte, de acuerdo con el último informe de seguimiento remitido por el MHCP con corte a octubre de 2022, el departamento de Córdoba no ha cumplido la totalidad de las actividades para el levantamiento de la medida, por lo cual, la misma se mantiene vigente.</t>
  </si>
  <si>
    <t>Adelantar la planeación y gestión de los recursos del Presupuesto General de la Nación  - PGN del rubro de Aseguramiento en Salud a cargo de la Dirección de Financiamiento Sectorial - DFS.</t>
  </si>
  <si>
    <t>3200-17</t>
  </si>
  <si>
    <t>Porcentaje de las solicitudes de giro  de los recursos del aseguramiento  gestionados por la Dirección de Financiamiento Sectorial</t>
  </si>
  <si>
    <t>porcentaje</t>
  </si>
  <si>
    <t>Rubro: A-03-03-04-052 
Nombre: Aseguramiento, reclamaciones y servicios integrales de Salud (Ley 100 de 1993 – Decreto 780 de 2016)</t>
  </si>
  <si>
    <t>Porcentaje de las solicitudes de giro  de los recursos del aseguramiento  gestionados por la Dirección de Financiamiento Sectorial duante el primer trimestre</t>
  </si>
  <si>
    <t>La DFS en virtud de las 5 resoluciones de asignación de recursos realizó la ejecución de acuerdo con las solicitudes de giro gestionadas ante la S. Financiera. No obstante, la ejecución fue menor por cuanto en la apropiación presupuestal prevista en el Decreto de Liquidación del PGN fue asignada una partida de $2 mm como Rec 11 SSF, la cual está pendiente de aclaración por parte del MHCP y adicionalmente la ejecución de la ADRES por concepto de Reclamaciones, recursos SSF, fue inferior a la programada y estuvo sujeta a los procesos de auditoría que realizan para tal efecto.</t>
  </si>
  <si>
    <t xml:space="preserve"> La Dirección de financiamiento sectorial registra el cumplimiento de la meta en un 96%, mientras que el avance financiero es del 95,4% </t>
  </si>
  <si>
    <t>Adelantar la gestión de los recursos del Presupuesto General de la Nación -PGN correspondientes a la participación de Salud del SGP a cargo de la Dirección de Financiamiento Sectorial - DFS.</t>
  </si>
  <si>
    <t>3200-18</t>
  </si>
  <si>
    <t>Porcentaje de las solicitudes de giro de los recursos del SGP gestionados por la Dirección de Financiamiento Sectorial</t>
  </si>
  <si>
    <t>Rubro: A-03-03-05-002 
Nombre: PARTICIPACIÓN PARA SALUD - DISTRIBUCIÓN PREVIO CONCEPTO DNP</t>
  </si>
  <si>
    <t>Porcentaje de las solicitudes de giro de los recursos del SGP gestionados por la Dirección de Financiamiento Sectorial durante el primer trimestre</t>
  </si>
  <si>
    <t>La DFS en virtud de las resoluciones de desagregación y asignación de recursos expedidas el 31 de enero, 16 de febrero y 21 de marzo de 2023, realizó la ejecución de acuerdo con las solicitudes de giro gestionadas ante la S. Financiera. No obstante, la ejecución fue mayor por cuanto la apropiación presupuestal en el Decreto de Liquidación del PGN fue mayor a la inicialmente programada, por lo que se efectuará trámite ante la OAPES.</t>
  </si>
  <si>
    <t xml:space="preserve"> La dirección de Financiamiento Sectorial registra un cumplimiento para la meta y los recursos de tranferencias por encima del 100% respecto de lo programado </t>
  </si>
  <si>
    <t xml:space="preserve">2.6. Fortalecer la participación de los distintos grupos de valor e interés del Ministerio de Salud y protección social  </t>
  </si>
  <si>
    <t>Dirección de Beneficios Costos y Tarifas</t>
  </si>
  <si>
    <t>Ejecutar el procedimiento técnico científico para la definición de exclusiones y ampliación progresiva del plan de beneficios.</t>
  </si>
  <si>
    <t>3400-01</t>
  </si>
  <si>
    <t>Informes trimestrales de la aplicación de la metodología para la actualización integral del Plan de Beneficios.</t>
  </si>
  <si>
    <t>Número de informes presentados</t>
  </si>
  <si>
    <t>C-1902-0300-7</t>
  </si>
  <si>
    <t>C-1902-0300-7-0-1902003-02</t>
  </si>
  <si>
    <t>Informe de avance de la aplicación de las metodologías para la actualización integral del Plan de Beneficios.</t>
  </si>
  <si>
    <t>Se publicó la metodología de la fase 1 del PTC, se dió início a la fase de Nominación de Tecnologías para su posible exclusión. Se iniciaron los eventos de Socializacion de la Actualización de la CUPS "Resolución 2275 de 2022",  la Actualziación Integral "Resolución 2808 de 2022", MIPRES y la Modificatoria de la Resolución 330 de 2021 "Resolución 318 de 2023".</t>
  </si>
  <si>
    <t>Para este primer trimestre, el avance financiero registrado se encuentra a corte de 31 de marzo de 2023, por cuanto los recursos obligados se verán reflejados para el siguiente mes de abril. Por lo anterior, se espera que en el segundo trimestre la meta financiera prevista sea superada.</t>
  </si>
  <si>
    <t xml:space="preserve">De acuerdo a la información entregada por la dependencia se evidencia que existe un cumplimiento del 100% en la meta física, sin embargo el avance finaciero fue del 66,67%, esto debido a que los pagos se veran reflejados en el  mes de abril. </t>
  </si>
  <si>
    <t>Actualizar la Clasificación Única de Procedimientos en Salud - CUPS</t>
  </si>
  <si>
    <t>3400-02</t>
  </si>
  <si>
    <t>Informe final sobre el desarrollo de las fases que componen la actualización de la CUPS.</t>
  </si>
  <si>
    <t>Informe final</t>
  </si>
  <si>
    <t>Definición del listado de nominaciones avaladas por el equipo técnico para la actualización de la CUPS.</t>
  </si>
  <si>
    <t>De acuerdo a la resolución 3804 de 2016, se continua con la fase de nominación de TS para la actualización de la CUPS, se realiza  el seguimiento y la validaciónd de las nominaciones de forma semanal. Se inicia el desarrollo de las socializaciones de la resolución 2275 de 2022.</t>
  </si>
  <si>
    <t>Adelantar el proceso de Participación Ciudadana para validar el ejercicio de definición de exclusiones o ampliación progresiva del Plan de Beneficios y definir valor de prima de aseguramiento</t>
  </si>
  <si>
    <t>3400-03</t>
  </si>
  <si>
    <t>Eventos de participación ciudadana realizados</t>
  </si>
  <si>
    <t>Número de eventos realizados</t>
  </si>
  <si>
    <t>Desarrollar los eventos de participación ciudadana programados</t>
  </si>
  <si>
    <t>Se iniciaron los eventos de Socializacion de la Actualización de la CUPS "Resolución 2275 de 2022",  la Actualziación Integral "Resolución 2808 de 2022", MIPRES y la Modificatoria de la Resolución 330 de 2021 "Resolución 318 de 2023"</t>
  </si>
  <si>
    <t xml:space="preserve">  De acuerdo a la información entregada por la dependencia se evidencia que existe un cumplimiento del 100% en la meta física, sin embargo el avance finaciero fue de tan solo el  34,83%, esto debido a que los pagos se veran reflejados en el  mes de abril. </t>
  </si>
  <si>
    <t>Actualizar y mantener la herramienta POS-pópuli y Mi vox populi</t>
  </si>
  <si>
    <t>3400-04</t>
  </si>
  <si>
    <t xml:space="preserve">Herramientas MI VOX PÓPULI y POS PÓPULI actualizadas </t>
  </si>
  <si>
    <t>Actualización de las herramientas tecnológicas</t>
  </si>
  <si>
    <t xml:space="preserve">Programación de la herramienta MI VOX PÓPULI con el fin de brindar soporte técnico al Procedimiento Técnico Científico (PTC) de Exclusiones y actualización de la CUPS. </t>
  </si>
  <si>
    <t>Se continua en la actualización Web y movil de la herramienta Pos Populi y la herramienta Mi Vox populi para el inicio de las fases para la actualización de la CUPS, el procedimiento técnico-cietífico de exclusiones y la actualización integral de los servicios y tecnologias en salud financiados con la UPC</t>
  </si>
  <si>
    <t xml:space="preserve">De acuerdo a la información entregada por la dependencia se evidencia que existe un cumplimiento del 100% en la meta física, sin embargo No se tuvo avance financiero, esto debido a que los pagos se veran reflejados en el  mes de abril. </t>
  </si>
  <si>
    <t>Apoyar el proceso de definición de exclusiones o ampliación progresivo del plan de beneficios y definición de la prima de aseguramiento.</t>
  </si>
  <si>
    <t>3400-05</t>
  </si>
  <si>
    <t xml:space="preserve">Número de documentos generados en el Procedimiento Técnico - Científico y Participativo de Exclusiones  </t>
  </si>
  <si>
    <t>Número de documentos elaborados</t>
  </si>
  <si>
    <t>Validar la metodología para el desarrollo de las fases del Procedimiento Técnico - Científico y Participativo de Exclusiones.</t>
  </si>
  <si>
    <t>Se continúan los procesos a desarrollar para la ampliación progresiva de los beneficios en salud financiados con la UPC y se dío inició a la Fase 1 del PTC para la definición de las exclusiones. Se iniciaron los eventos de Socializacion de la Actualización de la CUPS "Resolución 2275 de 2022",  la Actualziación Integral "Resolución 2808 de 2022", MIPRES y la Modificatoria de la Resolución 330 de 2021 "Resolución 318 de 2023"</t>
  </si>
  <si>
    <t>Definir la Unidad de Pago por Capitación (UPC)</t>
  </si>
  <si>
    <t>3400-06</t>
  </si>
  <si>
    <t>Acto administrativo que define el valor de la UPC</t>
  </si>
  <si>
    <t>Acto administrativo</t>
  </si>
  <si>
    <t xml:space="preserve">Instructivo "Solicitud de información" que contiene la estructura del anexo técnico para cargue de información en la plataforma PISIS. a los actores del SGSSS </t>
  </si>
  <si>
    <t>Se envía esta información a la Otic para la construcción del cubo SISPRO.Se realiza la elaboración de los informes de resultados a las EPS y su envío a cada representante legal. Se realizan reuniones para coordinar la elaboración del documento de estudio de suficiencia.</t>
  </si>
  <si>
    <t xml:space="preserve">De acuerdo a la información entregada por la dependencia se evidencia que existe un cumplimiento del 100% en la meta física, sin embargo el avance finaciero fue del 50,10%, esto debido a que los pagos se veran reflejados en el  mes de abril. </t>
  </si>
  <si>
    <t>Analizar, validar y hacer seguimiento de las tecnologías en Salud en el Plan de Beneficios en Salud Unidad de Pago por Capitación</t>
  </si>
  <si>
    <t>3400-07</t>
  </si>
  <si>
    <t>Monitoreo de los servicios y las tecnologías en salud financiados con recursos de la UPC</t>
  </si>
  <si>
    <t>Número de reportes entregados</t>
  </si>
  <si>
    <t xml:space="preserve">Reporte de avance sobre el comportamiento de los servicios y las tecnologías en salud financiadas con recursos de la UPC </t>
  </si>
  <si>
    <t>Se realiza el proceso de revision por parte de experto sobre las justificaciones enviadas por las entidades, cuarto trimestre de 2022</t>
  </si>
  <si>
    <t xml:space="preserve">Analizar, validar y hacer seguimiento de las tecnologías en Salud no financiadas por la prima de aseguramiento en salud. </t>
  </si>
  <si>
    <t>3400-08</t>
  </si>
  <si>
    <t>Documento técnico para la definición del presupuesto máximo de los servicios y las tecnologías en salud NO financiados con recursos de la UPC</t>
  </si>
  <si>
    <t xml:space="preserve">Documento técnico  </t>
  </si>
  <si>
    <t xml:space="preserve">Reporte de avance sobre el comportamiento de los servicios y las tecnologías en salud NO financiadas con recursos de la UPC </t>
  </si>
  <si>
    <t>Durante el mes de marzo se finiquitó la revisión pormenorizada de las EPS que faltaban, por lo cual se procesaron los cálculos de 10 EPS faltantes de ajuste definitivo de 2021, e igualmente los cálculos del ajuste de la vigencia 2022 completa para 32 EPS.</t>
  </si>
  <si>
    <t>Definir el Manual del Régimen Tarifario</t>
  </si>
  <si>
    <t>3400-09</t>
  </si>
  <si>
    <t>Actualización del Manual del Régimen Tarifario</t>
  </si>
  <si>
    <t xml:space="preserve"> Acto administrativo con las pautas para la actualización del manual del régimen tarifario </t>
  </si>
  <si>
    <t xml:space="preserve">Reporte de avance de la actualización del manual del régimen tarifario </t>
  </si>
  <si>
    <t>se mantiene en producción la herramienta de calificación del trabajo de los profesionales de la salud (W) hasta el 31 de marzo de 2023, con la participación de diferentes sociedades entre las que se resaltan las que algunas por ser las que reúnen el mayor número de procedimientos en salud o su celeridad para el logro del objetivo de calificación: FECOLSOG, SCCOT, ACRO, ACR, ACORL y Asociación Colombiana de Neurocirugía, entre otras, favorecido con reuniones presenciales y virtuales de apoyo a las sociedades.</t>
  </si>
  <si>
    <t>Desarrollar actividades para la determinación de gastos de administración</t>
  </si>
  <si>
    <t>3400-10</t>
  </si>
  <si>
    <t>Seguimiento del porcentaje de la UPC para los gastos de administración de las EPS.</t>
  </si>
  <si>
    <t>Documento técnico que contiene el porcentaje de gastos de administración de la UPC.</t>
  </si>
  <si>
    <t>Reporte de avance de los gastos de administración de las EPS</t>
  </si>
  <si>
    <t>En el mes de febrero, se realizó reunión de redireccionamiento con el equipo de trabajo a fin de socializar el cronograma de actividades para 2023, en donde también se presentaron los métodos formulados para la definición y análisis de las cuentas de los gastos de administración, así como la propuesta de solicitud de información a las EPS para la vigencia 2023, a fin de ser revisados y complementados por el equipo de trabajo. Adicionalmente, se inició la recepción de la información financiera de las EPS, con corte a diciembre de 2022, para ser consolidada, evaluada y analizada, desde la perspectiva de los gastos de administración.</t>
  </si>
  <si>
    <t xml:space="preserve">De acuerdo a la información entregada por la dependencia se evidencia que existe un cumplimiento del 100% en la meta física, sin embargo el avance finaciero fue del 44,05%, esto debido a que los pagos se veran reflejados en el  mes de abril. </t>
  </si>
  <si>
    <t>Apoyar la gestión operacional para la actualización del Plan de Beneficios en Salud Unidad de Pago por Capitación</t>
  </si>
  <si>
    <t>3400-11</t>
  </si>
  <si>
    <t>Herramientas de apoyo para la gestión operacional del proyecto</t>
  </si>
  <si>
    <t xml:space="preserve">Numero de Herramientas para la gestión operacional del proyecto
</t>
  </si>
  <si>
    <t>Informe sobre el proceso de actualización y desarrollo de las herramientas de soporte</t>
  </si>
  <si>
    <t>Se inicia el proceso de elaboración de los estudios previos para las adquisiciones necesarias de la actualización de licencias Modeler, Oracle y la adquisición de software.</t>
  </si>
  <si>
    <t xml:space="preserve">De acuerdo a la información entregada por la dependencia se evidencia que existe un cumplimiento del 100% en la meta física, Es importante mencionar que  No se tuvo avance financiero, esto debido a que se inicia fase estudios previos.  </t>
  </si>
  <si>
    <t>Desarrollar la metodología para solicitudes de inclusión de tecnologías en salud al Plan de Beneficios en Salud con cargo a la Unidad de Pago por Capitación, para la definición de agrupamientos en medicamentos y procedimientos, y para desarrollar las actividades que apliquen a la metodología de exclusiones</t>
  </si>
  <si>
    <t>3400-12</t>
  </si>
  <si>
    <t>Aplicación de la metodología para la actualización de los servicios y tecnologías financiadas con recursos de la UPC y del procedimiento técnico - científico y participativo de Exclusiones.</t>
  </si>
  <si>
    <t xml:space="preserve">Metodologia aplicada </t>
  </si>
  <si>
    <t>C-1902-0300-9-0-1902003-02</t>
  </si>
  <si>
    <t>Definición de la metodología para la actualización de los servicios y tecnologías financiadas con recursos de la UPC y del procedimiento técnico - científico y participativo de Exclusiones.</t>
  </si>
  <si>
    <t>Se recibió la propuesta del IETS con los posibles productos para el contrato de la vigencia 2023, la cual se encuentra en análsis por parte del equipo técnico de la Dirección para definir los productos a contratar</t>
  </si>
  <si>
    <t xml:space="preserve">De acuerdo a la información entregada por la dependencia se evidencia que existe un cumplimiento del 100% en la meta física, Es importante mencionar que  No se tuvo avance financiero, dado que se cuenta apenas con recepción de propuestas.  </t>
  </si>
  <si>
    <t>Realizar evaluaciones de tecnologías en salud para apoyar actualización del Plan de Beneficios en Salud con Cargo a la Unidad de Pago por Capitación, seguridad, efectividad, costo efectividad o impacto presupuestal y realizar análisis de calidad de evaluaciones presentadas por terceros.</t>
  </si>
  <si>
    <t>3400-13</t>
  </si>
  <si>
    <t>Evaluaciones realizadas</t>
  </si>
  <si>
    <t xml:space="preserve">Número de informes </t>
  </si>
  <si>
    <t>Informe de avance de  la Evaluación de tecnologías en salud realizadas en el periodo</t>
  </si>
  <si>
    <t xml:space="preserve">De acuerdo a la información entregada por la dependencia se evidencia que existe un cumplimiento del 100% en la meta física, Es importante mencionar que  No se tuvo avance financiero, dado que se cuenta apenas con recepción de propuestas y validación de productos.  </t>
  </si>
  <si>
    <t>8.1. Fortalecer el entorno laboral del ministerio.</t>
  </si>
  <si>
    <t>Gestión de Operaciones</t>
  </si>
  <si>
    <t>Administración de Bienes e Insumos</t>
  </si>
  <si>
    <t>Acciones para adecuacion, mejora, ajustes de diseño y dotación de espacios en las sedes del Ministerio de Salud y Protección Social</t>
  </si>
  <si>
    <t>4100-01</t>
  </si>
  <si>
    <t xml:space="preserve">Número acciones para adecuación, mejora, ajustes de diseño y dotación en las sedes del Ministerio </t>
  </si>
  <si>
    <t>Número acciones para adecuación, mejora, ajustes de diseño y dotación  ejecutadas</t>
  </si>
  <si>
    <t>C-1999-0300-14</t>
  </si>
  <si>
    <t>C-1999-0300-14-0-1999012-02</t>
  </si>
  <si>
    <t xml:space="preserve">Estudios de mercado para procesos de contratación. Contratación apoyo profesional para asesoría en adecuaciones y certificación RETIE.  </t>
  </si>
  <si>
    <t>Se logra cumplimiento de la meta física programada para el periodo. Se adelantan los estudios de mercado para el desarrollo de actividades de adecuación frente a la normativa RETIE en sedes de la entidad. Igualmente se adelantan estudios respectivos para transferencia eléctrica y se adelanta contratación de profesional e ingeniería eléctrica para el desarrollo de actividades de asesoría a la Subdirección. Se obligan recursos correspondientes al 27,78% de la programación inicial.</t>
  </si>
  <si>
    <t>El contrato correspondiente a la contratación del Ingeniero Electrico inicio a una fecha posterior a la programada, debido a la demora en el proceso de aprobación y legalización del proceso. Igualmente a la fecha se encuentra en trámite de obligación presupuestal el pago correspondiente al mes de marzo de 2023 por valor de $5,594,397,  con lo cual se ejecutarán recursos para el primer trimestre por valor de $8.205.116, correspondiente al 87,3% de la programación inicial.</t>
  </si>
  <si>
    <t>Revisar la programación para la ejecución de recursos, asegurando inicio de los procesos contractuales de manera oportuna</t>
  </si>
  <si>
    <t>Según la información de la dependencia se cumplió con la meta física. No obstante, la ejecución de recursos financieros fue baja. Se sugiere el cumplimiento de la acción de mejora propuesta y reprogramar los recursos en los otros trimestres del año.</t>
  </si>
  <si>
    <t>2.3. Compras y Contratación Pública</t>
  </si>
  <si>
    <t>Subdirección Administrativa</t>
  </si>
  <si>
    <t>Gestión de Contratación</t>
  </si>
  <si>
    <t>Implementar el piloto de expediente electrónico para contratos de prestación de servicios profesionales y de apoyo a la gestión</t>
  </si>
  <si>
    <t>4200-01</t>
  </si>
  <si>
    <t>Etapas de implementación del plan piloto finalizadas</t>
  </si>
  <si>
    <t>Número de etapas finalizadas</t>
  </si>
  <si>
    <t>Revisar, validar y probar la solución de firma electrónica para los documentos contractuales</t>
  </si>
  <si>
    <t xml:space="preserve">La Subdirección Administrativa contribuyó con la generación e inclusión de la firma electrónica de todos los servidores públicos y contratistas del MSPS a través del programa ACROBAT y estableció su uso obligatorio mediante en el artículo tercero de la circular 500 del 29 de marzo de 2023. Así mismo, en la intranet se dispuso los pasos para la firma electrónica que aporta a la seguridad y la gestión de los documentos. </t>
  </si>
  <si>
    <t>Según la información de la dependencia se cumplió con la meta física. No hay programación de recursos financieros</t>
  </si>
  <si>
    <t>Actualizar el proceso y procedimientos del Proceso de Gestión de Contratación para reflejar las funciones del grupo Ejecucion y Liquidación contractual</t>
  </si>
  <si>
    <t>4200-02</t>
  </si>
  <si>
    <t>Etapas de actualización finalizadas</t>
  </si>
  <si>
    <t xml:space="preserve">Efectuar la revisión del proceso y procedimientos actuales con los servidores del Grupo de Ejecución y Liquidación </t>
  </si>
  <si>
    <t>Durante el trimestre se llevaron a cabo reuniones junto con los servidores del Grupo de Ejecución y Liquidación Contractua en las cuales se revisaron aspectos generales del proceso, caracterización, procedimientos, guías y se determinó ajustes requeridos para reflejar las funciones del grupo. Estas reuniones se realizaron en las siguientes fechas 2 y 23 de febrero, 1, 3, 6, 21 y 23 de marzo de 2023, generando actualización de la guía GCOG02 Guía para expedición de certificaciones de contratos en línea igualmente se encuentra en actualización GCOG06 Guía de usuario SIGA – contratista, GCOG07 Guía de usuario Siga – Supervisor de contratos.</t>
  </si>
  <si>
    <t>5.1. Gestión documental</t>
  </si>
  <si>
    <t>1. Plan Institucional de Archivos de la Entidad -PINAR</t>
  </si>
  <si>
    <t>Gestión Documental</t>
  </si>
  <si>
    <t>Elaborar el programa de gestión de documentos electronicos de archivo.</t>
  </si>
  <si>
    <t>4200-03</t>
  </si>
  <si>
    <t>Porcentaje de avance del documento final del Programa</t>
  </si>
  <si>
    <t>Porcentaje de avance del documento del Programa</t>
  </si>
  <si>
    <t>Elaboración marco normativo y de buenas prácticas aplicables a la gestión documental electronica del Ministerio.</t>
  </si>
  <si>
    <t>Se elaboró el documento de marco normativo y de buenas prácticas aplicables a la gestión documental electrónica del Ministerio.</t>
  </si>
  <si>
    <t>Administrar y soportar la infraestructura tecnológica del Ministerio incluyendo la plataforma de seguridad, redes y comunicaciones.</t>
  </si>
  <si>
    <t>4200-04</t>
  </si>
  <si>
    <t>Elementos y/o servicios actualizados y/o adquiridos</t>
  </si>
  <si>
    <t>Número de contrataciones para adquirir elementos y/o servicios completadas</t>
  </si>
  <si>
    <t>No hay programación de esta actividad en el trimestre.</t>
  </si>
  <si>
    <t>Gestión de Servicio al Ciudadano</t>
  </si>
  <si>
    <t>Generar el Modelo de Servicio al Ciudadano para el Sector Salud por parte del Ministerio</t>
  </si>
  <si>
    <t>4200-05</t>
  </si>
  <si>
    <t xml:space="preserve"> Porcentaje de implementación de la  fase de consolidación  del Modelo de Servicio al Ciudadano para el Sector Salud por parte del Ministerio implementada</t>
  </si>
  <si>
    <t xml:space="preserve"> Fase consolidación del Modelo de Servicio al Ciudadano para el Sector Salud por parte del Ministerio implementada.</t>
  </si>
  <si>
    <t>C-1999-0300-13</t>
  </si>
  <si>
    <t>C-1999-0300-13-0-1999056-02</t>
  </si>
  <si>
    <t>Difusión y sensibilización al Sector Salud de la fase de consolidación del Modelo de Servicio al ciudadano con las entidades del sector administrativo de salud programada.</t>
  </si>
  <si>
    <t xml:space="preserve">Se realizaron mesas de trabajo entre el contratista encargado y los demás miembros del equipo para incorporar la programación para la difusión y sensibilización de la fase de consolidación del Modelo de Servicio al ciudadano en el cronograma de la implementación del proyecto de inversión. El valor de recursos ejecutados corresponde al primer pago por las actividades llevadas a cabo por el contratista encargado desde el 17 de febrero.  </t>
  </si>
  <si>
    <t>El contrato que se suscribió con un profesional encargado de realizar actividades de consolidación del Modelo de Servicio al Ciudadano se firmó el 17 de febrero de 2023 por lo que solo se realizó un pago en el periodo reportado, sin perjuicio del cumplimiento de la actividad planificada para el trimestre, que fue del 100%.</t>
  </si>
  <si>
    <t>Según la información de la dependencia se cumplió con la meta física. La ejecución de recursos financieros fue parcial, por lo tanto se sugiere revisar esa ejecución y si es del caso reprogramar el dinero disponible.</t>
  </si>
  <si>
    <t>Implementar el Centro Especializado de Servicio al Ciudadano en las entidades del Sector en Salud</t>
  </si>
  <si>
    <t>4200-06</t>
  </si>
  <si>
    <t>Porcentaje de actualización del  Centro Especializado de Servicio al Ciudadano en las entidades del Sector en Salud actualizado</t>
  </si>
  <si>
    <t>Centro Especializado de Servicio al Ciudadano en las entidades del Sector en Salud actualizado.</t>
  </si>
  <si>
    <t>Información de las entidades que conforman el sector administrativo en salud actualizada y cargada a marzo de 2023</t>
  </si>
  <si>
    <t>Se realizaron las gestiones precontractuales para la suscripción de dos contratos de profesionales encargados de administrar los contenidos del Centro Especializado y de realizar mediciones de calidad de la respuesta. A pesar de que se firmaron los dos contratos el 17 de febrero, se logró  la actualización de contenidos y la medición de calidad de la respuesta al mes de marzo.</t>
  </si>
  <si>
    <t>Los dos contratos que ejecutan esta actividad iniciaron el 17 de febrero de 2023 por lo que solo se realizó un pago en el periodo, no obstante se logró cumplir con la actividad planeada para el trimestre.</t>
  </si>
  <si>
    <t>Desarrollar acciones de cultura de servicio para la apropiación del modelo, en las entidades del sector</t>
  </si>
  <si>
    <t>4200-07</t>
  </si>
  <si>
    <t>Porcentaje de implementación de acciones de cultura de servicio para la apropiación de la fase de consolidación del modelo implementadas</t>
  </si>
  <si>
    <t>Acciones de cultura de servicio para la apropiación del modelo correspondientes a la fase de consolidación  implementadas</t>
  </si>
  <si>
    <t>Estrategia comunicacional con los lideres de las entidades del sector administrativo de salud para la implementación de la fase de consolidación, socializada.</t>
  </si>
  <si>
    <t xml:space="preserve">A través del CESC se divulgaron a las entidades del sector administrativo en salud seis boletines informativos para el fortalecimiento y posicionamiento del Centro Especializado en su fase de consolidación. </t>
  </si>
  <si>
    <t>Según la información de la dependencia se cumplió con la meta física y la ejecución de recursos financieros.</t>
  </si>
  <si>
    <t>Realizar seguimiento a la implementación del modelo de servicio al ciudadano en cada Entidad del sector administrativo en salud</t>
  </si>
  <si>
    <t>4200-08</t>
  </si>
  <si>
    <t>Porcentaje de  consolidación de resultados al seguimiento  a la implementación del  modelo en cada Entidad  del sector administrativo de salud realizado</t>
  </si>
  <si>
    <t>Consolidación de resultados al seguimiento a la implementación del modelo en cada Entidad  del sector administrativo de salud realizado.</t>
  </si>
  <si>
    <t>C-1999-0300-13-0-1999054-02</t>
  </si>
  <si>
    <t>Seguimiento a la implementación del modelo programado.</t>
  </si>
  <si>
    <t>Se consolidó un comparativo de las mediciones de la encuesta del servicio aplicada a servidores del Ministerio y entidades del sector  y ciudadanos. Se desarrollaron unas guias para la medición del componente 7 - medición a la implementación del Modelo en las entidades del sector administrativo en salud.</t>
  </si>
  <si>
    <t>9.1. Pedagogía</t>
  </si>
  <si>
    <t>Diseñar una ruta de transparencia focalizada para el acceso a la información de un segmento poblacional priorizado (puede ser discapacidad, victimas, ciclo de vida, etc)</t>
  </si>
  <si>
    <t>4200-09</t>
  </si>
  <si>
    <t>Informe de cumplimiento de actividades para el diseño de la ruta de transparencia</t>
  </si>
  <si>
    <t>Informes realizados / informes programados</t>
  </si>
  <si>
    <t xml:space="preserve">Identificación de insumos y priorización de población </t>
  </si>
  <si>
    <t xml:space="preserve">Se elaboró una identificación documental de insumos para el diseño de la ruta de transparencia con enfoque diferencial. Se destacan especialmente elementos asociados con: Rutas de transparencia e integridad - ACTUE Colombia (presenta rutas con enfoque diferencial para estudiantes de colegios, estudiantes universitarios y servidores públicos); Ruta Colombiana de la Integridad Empresarial de la Secretaría de Transparencia de la Presidencia de la República, Ruta de la transparencia en Hábitat de la Alcaldía de Bogotá; Plan Nacional de Formación para el Control Social (especialmente el módulo de control social al derecho a  la salud -pasos para el control social-; Hoja de Ruta por la Transparencia de la Federación Colombiana de Municipios; Ruta por la transparencia de la Secretaría de Salud de la Alcaldía de Ibagué; entre otros.
De igual forma, se elaboró una matriz de priorización poblacional preliminar, identificando posibles grupos poblacionales y cruces territoriales para la posterior definición de la ruta. </t>
  </si>
  <si>
    <t>Acompañar metodologicamente la construcción de un Indice de transparencia para entidades del sector salud.</t>
  </si>
  <si>
    <t>4200-10</t>
  </si>
  <si>
    <t>Actividades finalizadas para tener un Indice de transparencia aplicable a entidades del sector</t>
  </si>
  <si>
    <t>Actividades Realizadas</t>
  </si>
  <si>
    <t>Reuniones para definiciones con areas misionales involucradas para aplicar el Indice de transparencia a crear</t>
  </si>
  <si>
    <t>En el marco del ajuste a la estrategia de transparencia y acceso a la información del Plan Anticorrupción y de Atención al Ciudadano, se adelantaron reuniones con áreas misionales y de apoyo para establecer el alcance de las actividades allí contempladas, incluyendo la construcción de un índice de transparencia para las entidades del sector salud. Se dio inicio al proceso de identificación documental y elaboración del estado del arte en la materia, con el fin de consolidar los insumos para la elaboración del esquema del índice en cuestión.</t>
  </si>
  <si>
    <t>Modernización sistema ingreso y CCTV Ministerio de Salud y Protección Social</t>
  </si>
  <si>
    <t>4200-11</t>
  </si>
  <si>
    <t>Cumplimiento actividades modernización sistema ingreso y camaras</t>
  </si>
  <si>
    <t>Análisis de necesidad y sondeo de mercado para modernización sistemas de ingreso y CCTV</t>
  </si>
  <si>
    <t xml:space="preserve">Se gestionó la solicitud de una cotización con el proveedor que realizó la  modernización del CCTV en el año 2017, esto con el fin de tener caracteristicas de nuevos equipos y con ello poder dar inicio al estudio de mercado, por tal motivo no se requirio presupuesto alguno ya que estamos en la fase inicial del proceso que es la consecución de información. </t>
  </si>
  <si>
    <t>Análisis de mejoramiento del parque automotor</t>
  </si>
  <si>
    <t>4200-12</t>
  </si>
  <si>
    <t>Actividades finalizadas para mejoramiento del parque automotor</t>
  </si>
  <si>
    <t>Gestión Financiera</t>
  </si>
  <si>
    <t>Presentar el Anteproyecto de presupuesto 2024 ante el Ministerio de Hacienda y Crédito Publico</t>
  </si>
  <si>
    <t>4300-01</t>
  </si>
  <si>
    <t>Anteproyecto de Presupuesto</t>
  </si>
  <si>
    <t>Anteproyecto de presupuesto presentado</t>
  </si>
  <si>
    <t>Según la información de la dependencia, se cumplió completamente con la meta física. No hay recursos financieros programados.</t>
  </si>
  <si>
    <t>Seguimiento a la ejecución presupuestal</t>
  </si>
  <si>
    <t>4300-02</t>
  </si>
  <si>
    <t>Informes de seguimiento a la ejecución presupuestal publicados</t>
  </si>
  <si>
    <t>Informes elaborados y publicados</t>
  </si>
  <si>
    <t>Informes de seguimiento a la ejecución elaborados, comunicado a las áreas interesadas y publicado en la página web</t>
  </si>
  <si>
    <t>Registro de pasivos contingentes</t>
  </si>
  <si>
    <t>4300-03</t>
  </si>
  <si>
    <t>Comprobantes de contabilidad de pasivos contingentes</t>
  </si>
  <si>
    <t>Comprobante de contabilidad registrado</t>
  </si>
  <si>
    <t>Comprobantes de contabilidad registrados y generados</t>
  </si>
  <si>
    <t>Estados Financieros Consolidados</t>
  </si>
  <si>
    <t>4300-04</t>
  </si>
  <si>
    <t>Estados financieros transmitidos y publicados</t>
  </si>
  <si>
    <t>Estados Financieros de la vigencia 2022 transmitidos y publicados</t>
  </si>
  <si>
    <t>Estados Financieros de la vigencia 2022 remitido vía chip a la Contaduría y publicado en la página web del Ministerio</t>
  </si>
  <si>
    <t>Transferencias contabilizadas</t>
  </si>
  <si>
    <t>4300-05</t>
  </si>
  <si>
    <t xml:space="preserve">Conciliaciones de peraciones con terceros </t>
  </si>
  <si>
    <t>Comprobantes de conciliación</t>
  </si>
  <si>
    <t>Conciliaciones realizadas y comprobantes de conciliación generados</t>
  </si>
  <si>
    <t>8.6. Fortalecer el talento humano, según las necesidades identificadas, en términos de calidad, equidad,
pertinencia y eficiencia</t>
  </si>
  <si>
    <t>6. Plan Institucional de Capacitación</t>
  </si>
  <si>
    <t>Gestión del Talento Humano</t>
  </si>
  <si>
    <t>Dar continuidad a la formación de los servidores a través de los recursos gestionados del convenio Icetex Minsalud.</t>
  </si>
  <si>
    <t>4400-01</t>
  </si>
  <si>
    <t>Servidores Públicos beneficiados</t>
  </si>
  <si>
    <t>Número de Servidores Públicos Beneficiados</t>
  </si>
  <si>
    <t>C-1999-0300-11</t>
  </si>
  <si>
    <t>C-1999-0300-11-0-1999058-03</t>
  </si>
  <si>
    <t>Servidores Públicos beneficiados con los recursos del Fondo Icetex - Minsalud</t>
  </si>
  <si>
    <t>Se adjudicaron 14 Créditos condonables.</t>
  </si>
  <si>
    <t>No se tuvo en cuenta dentro de la planeación el incremento tan elevado de los costos educativos.</t>
  </si>
  <si>
    <t>Incrementos elevados en los costos educativos.</t>
  </si>
  <si>
    <t>Solicitud de adición de recursos al fondo minsalud y traslado de la meta rezagada al segundo trimestre.</t>
  </si>
  <si>
    <t>Hacer mencion sobre el porcentaje del incremento real  de los costos educativos  y el incremento previsto para este año.</t>
  </si>
  <si>
    <t>8. Plan de Trabajo Anual en Seguridad y Salud en el Trabajo</t>
  </si>
  <si>
    <t>Realizar actividades de promoción y prevención de la salud, la identificación, evaluación y control de los riesgos laborales y la mejora continua del Sistema de Gestión de Seguridad y Salud en el Trabajo SG – SST.</t>
  </si>
  <si>
    <t>4400-02</t>
  </si>
  <si>
    <t>C-1999-0300-11-0-1999059-02</t>
  </si>
  <si>
    <t xml:space="preserve"> No se programó meta para el trimestre. </t>
  </si>
  <si>
    <t>No se programó meta para el trimestre.</t>
  </si>
  <si>
    <t>7. Plan de Incentivos Institucionales</t>
  </si>
  <si>
    <t>Desarrollar las actividades de las estrategias del Ministerio en familia; Hábitos Saludables; Gestión, incentivos, estímulos y reconocimientos; Sistema de información para la planeación y gestión del talento humano y, Planeta saludable para el cumplimiento de los objetivos institucionales.</t>
  </si>
  <si>
    <t>4400-03</t>
  </si>
  <si>
    <t>Gestionar capacitaciones en educación para el trabajo y desarrollo humano.</t>
  </si>
  <si>
    <t>4400-04</t>
  </si>
  <si>
    <t>4. Plan de Previsión de Recursos Humanos</t>
  </si>
  <si>
    <t>Publicar Plan de Previsión de Recursos Humanos</t>
  </si>
  <si>
    <t>4400-05</t>
  </si>
  <si>
    <t>Plan de Previsión de Recursos Humanos publicado</t>
  </si>
  <si>
    <t>Plan publicado</t>
  </si>
  <si>
    <t>Plan de previsión de recursos humano publicado</t>
  </si>
  <si>
    <t xml:space="preserve"> chrome-extension://efaidnbmnnnibpcajpcglclefindmkaj/https://www.minsalud.gov.co/sites/rid/Lists/BibliotecaDigital/RIDE/SG/GT/plan-anual-vacantes-2023-msps.pdf </t>
  </si>
  <si>
    <t>No se hace ninguina mención a lo realizado. Al ingresar al el link copiado aparece mensaje de página bloqueada. 
La página efaidnbmnnnibpcajpcglclefindmkaj está bloqueadaChrome ha bloqueado esta página
ERR_BLOCKED_BY_CLIENT</t>
  </si>
  <si>
    <t>3. Plan Anual de Vacantes</t>
  </si>
  <si>
    <t>Publicar Plan Anual de Vacantes</t>
  </si>
  <si>
    <t>4400-06</t>
  </si>
  <si>
    <t>Plan Anual de Vacantes publicado</t>
  </si>
  <si>
    <t>No se hace ninguina mención a lo realizado. Al ingresar al el link copiado aparece mensaje de página bloqueada.
La página efaidnbmnnnibpcajpcglclefindmkaj está bloqueadaChrome ha bloqueado esta página
ERR_BLOCKED_BY_CLIENT</t>
  </si>
  <si>
    <t xml:space="preserve">Publicar el Informe de gestión del Código de Integridad y Conflictos de Interés </t>
  </si>
  <si>
    <t>4400-07</t>
  </si>
  <si>
    <t>Informe publicado</t>
  </si>
  <si>
    <t xml:space="preserve"> </t>
  </si>
  <si>
    <t>5. Plan Estratégico de Talento Humano</t>
  </si>
  <si>
    <t>Publicar Plan Estratégico de Talento Humano</t>
  </si>
  <si>
    <t>4400-08</t>
  </si>
  <si>
    <t>Plan Estratégico de Talento Humano publicado</t>
  </si>
  <si>
    <t xml:space="preserve"> chrome-extension://efaidnbmnnnibpcajpcglclefindmkaj/https://www.minsalud.gov.co/sites/rid/Lists/BibliotecaDigital/RIDE/SG/GT/plan-estrategico-talento-humano-2023.pdf </t>
  </si>
  <si>
    <t xml:space="preserve">No se hace ninguina mención a lo realizado. 
</t>
  </si>
  <si>
    <t>Oficina de Control Interno Disciplinario</t>
  </si>
  <si>
    <t>Gestión y Prevención de Asuntos Disciplinarios</t>
  </si>
  <si>
    <t>Formular y ejecutar las sensibilizaciones del plan de trabajo de la OCID para 2023 en temas disciplinarios y plan anticorrupción</t>
  </si>
  <si>
    <t>4500-01</t>
  </si>
  <si>
    <t>Nivel de cumplimiento del Plan de Trabajo</t>
  </si>
  <si>
    <t>(No. socializaciones realizadas/No. De Socializaciones programadas )* 100</t>
  </si>
  <si>
    <t>No hay programación en esta actividad para el trimestre correspondiente</t>
  </si>
  <si>
    <t>Elaborar  las publicaciones  que seran divulgadas en el boletín institucional "Saludable" conforme a lo propuesto en el plan de trabajo  de la OCID para 2023 de temas disciplinarios y plan anticorrupción</t>
  </si>
  <si>
    <t>4500-02</t>
  </si>
  <si>
    <t>(No. Publicaciones realizadas/No. Publicaciones programadas )* 100</t>
  </si>
  <si>
    <t>Dar cumplimiento a las  publicaciones en el saludable programadas en el plan de trabajo.</t>
  </si>
  <si>
    <t>Durante este trimestre se realizaron 4 publicaciones en la Revista virtual del Ministerio "El Saludable", sobre Ley Disciplinaria y Plan Anticorrupción Ediciones Nos. 918, 932, 940 y 946</t>
  </si>
  <si>
    <t>Según la información de la dependencia se cumpió la meta física. No hay recursos programados</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</si>
  <si>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</si>
  <si>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</si>
  <si>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reuniones de seguimiento programadas/No. reuniones de seguimiento realizadas)* 100</t>
  </si>
  <si>
    <t>Tramitar oportunamente la totalidad de las quejas recibidas durante el año 2023</t>
  </si>
  <si>
    <t>4500-04</t>
  </si>
  <si>
    <t>Oportunidad en la atención de las quejas recibidas</t>
  </si>
  <si>
    <t>(No. De quejas recibidass/No. de quejas tramitadas)* 100</t>
  </si>
  <si>
    <t>Dar trámite oporturno alas quejas recibidas</t>
  </si>
  <si>
    <t>En este trimestre se gestionaron 4 quejas que se encontraba en estudio durante el trimestre anterior, las cuales dieron origen a:  2 remisiones por competencia, 1 apertura de indagación previa y 1 investigación.  Así mismo, durante el I trimestre 2023 ingresaron 37 quejas que se tramitaron con los siguientes autos:  8 autos de indagación previa, 4 autos de investigación disciplinaria, 18 autos de remisión por competencia, 5 autos inhibitorios y 2 quejas asignadas que se encuentra en estudio dentro de términos para su trámite.</t>
  </si>
  <si>
    <t>RUBRO SIIF</t>
  </si>
  <si>
    <t>DIFERENCIA</t>
  </si>
  <si>
    <t>Grupo_de_Comunicaciones</t>
  </si>
  <si>
    <t>Grupo_de_Cooperación_y_Relaciones_Internacionales</t>
  </si>
  <si>
    <t>Oficina_Asesora_de_Planeación_y_Estudios_Sectoriales</t>
  </si>
  <si>
    <t>Oficina_de_Tecnologías_de_la_Información_y_las_Comunicaciones</t>
  </si>
  <si>
    <t>Oficina_de_Calidad</t>
  </si>
  <si>
    <t>Oficina_de_Promoción_Social</t>
  </si>
  <si>
    <t>Oficina_de_Gestión_Territorial_Emergencias_y_Desastres</t>
  </si>
  <si>
    <t>Dirección_de_Promoción_y_Prevención</t>
  </si>
  <si>
    <t>Dirección_de_Epidemiología_y_Demografía</t>
  </si>
  <si>
    <t>Dirección_de_Prestación_de_Servicios</t>
  </si>
  <si>
    <t>Dirección_de_Medicamentos_y_Tecnologías_en_Salud</t>
  </si>
  <si>
    <t>Dirección_de_Desarrollo_del_Talento_Humano_en_Salud</t>
  </si>
  <si>
    <t>Dirección_de_Aseguramiento_en_Salud_RR_LL_y_PP</t>
  </si>
  <si>
    <t>Dirección_de_Financiamiento_Sectorial</t>
  </si>
  <si>
    <t>Dirección_de_Beneficios_Costos_y_Tarifas</t>
  </si>
  <si>
    <t>C-1902-0300-9</t>
  </si>
  <si>
    <t>Secretaría_General</t>
  </si>
  <si>
    <t>SUBTOTAL MINISTERIO</t>
  </si>
  <si>
    <t>UAE_Fondo_Nacional_de_Estupefacientes_FNE</t>
  </si>
  <si>
    <t>MINISTERIO + FNE</t>
  </si>
  <si>
    <t>Año Fiscal:</t>
  </si>
  <si>
    <t/>
  </si>
  <si>
    <t>Vigencia:</t>
  </si>
  <si>
    <t>Actual</t>
  </si>
  <si>
    <t>Periodo:</t>
  </si>
  <si>
    <t>Enero-Marzo</t>
  </si>
  <si>
    <t>UEJ</t>
  </si>
  <si>
    <t>NOMBRE UEJ</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</si>
  <si>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</si>
  <si>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</si>
  <si>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</si>
  <si>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</si>
  <si>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</si>
  <si>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</si>
  <si>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</si>
  <si>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</si>
  <si>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</si>
  <si>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</si>
  <si>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</si>
  <si>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</si>
  <si>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</si>
  <si>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</si>
  <si>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</si>
  <si>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</si>
  <si>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</si>
  <si>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</si>
  <si>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</si>
  <si>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</si>
  <si>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</si>
  <si>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</si>
  <si>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</si>
  <si>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</si>
  <si>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19-01-01</t>
  </si>
  <si>
    <t>MINISTERIO DE SALUD Y PROTECCIÓN SOCIAL - GESTIÓN GENERAL</t>
  </si>
  <si>
    <t>A-01-01-01</t>
  </si>
  <si>
    <t>A</t>
  </si>
  <si>
    <t>01</t>
  </si>
  <si>
    <t>Nación</t>
  </si>
  <si>
    <t>10</t>
  </si>
  <si>
    <t>CSF</t>
  </si>
  <si>
    <t>SALARIO</t>
  </si>
  <si>
    <t>A-01-01-02</t>
  </si>
  <si>
    <t>02</t>
  </si>
  <si>
    <t>CONTRIBUCIONES INHERENTES A LA NÓMINA</t>
  </si>
  <si>
    <t>A-01-01-03</t>
  </si>
  <si>
    <t>03</t>
  </si>
  <si>
    <t>REMUNERACIONES NO CONSTITUTIVAS DE FACTOR SALARIAL</t>
  </si>
  <si>
    <t>A-02</t>
  </si>
  <si>
    <t>ADQUISICIÓN DE BIENES  Y SERVICIOS</t>
  </si>
  <si>
    <t>A-03-02-02</t>
  </si>
  <si>
    <t>A ORGANIZACIONES INTERNACIONALES</t>
  </si>
  <si>
    <t>A-03-03-01-029</t>
  </si>
  <si>
    <t>029</t>
  </si>
  <si>
    <t>DECISIONES JUDICIALES EN CONTRA DE LA NACIÓN EN LA LIQUIDACIÓN DE ENTIDADES PÚBLICAS DEL ORDEN NACIONAL</t>
  </si>
  <si>
    <t>A-03-03-01-999</t>
  </si>
  <si>
    <t>999</t>
  </si>
  <si>
    <t>OTRAS TRANSFERENCIAS - DISTRIBUCIÓN PREVIO CONCEPTO DGPPN</t>
  </si>
  <si>
    <t>003</t>
  </si>
  <si>
    <t>ASISTENCIA ANCIANOS, NIÑOS ADOPTIVOS Y POBLACIÓN DESPROTEGIDA LEY 1251 DE 2002</t>
  </si>
  <si>
    <t>A-03-03-02-006</t>
  </si>
  <si>
    <t>006</t>
  </si>
  <si>
    <t>SUMINISTRO DE MEDICAMENTOS DE LEISHMANIASIS</t>
  </si>
  <si>
    <t>A-03-03-02-013</t>
  </si>
  <si>
    <t>013</t>
  </si>
  <si>
    <t>APORTES A PROGRAMAS DE PREVENCIÓN Y CONTROL DE ENFERMEDADES TRANSMITIDAS POR VECTORES</t>
  </si>
  <si>
    <t>A-03-03-04-018</t>
  </si>
  <si>
    <t>04</t>
  </si>
  <si>
    <t>018</t>
  </si>
  <si>
    <t>TRIBUNALES DE ÉTICA MÉDICA, ODONTOLOGÍA Y ENFERMERÍA</t>
  </si>
  <si>
    <t>052</t>
  </si>
  <si>
    <t>ASEGURAMIENTO, RECLAMACIONES Y SERVICIOS INTEGRALES EN SALUD, (LEY 100 DE 1993 y DECRETO 780 DE 2016)</t>
  </si>
  <si>
    <t>11</t>
  </si>
  <si>
    <t>SSF</t>
  </si>
  <si>
    <t>13</t>
  </si>
  <si>
    <t>15</t>
  </si>
  <si>
    <t>16</t>
  </si>
  <si>
    <t>A-03-03-05-002</t>
  </si>
  <si>
    <t>05</t>
  </si>
  <si>
    <t>002</t>
  </si>
  <si>
    <t>PARTICIPACIÓN PARA SALUD - DISTRIBUCIÓN PREVIO CONCEPTO DNP</t>
  </si>
  <si>
    <t>A-03-04-01-001</t>
  </si>
  <si>
    <t>001</t>
  </si>
  <si>
    <t>MESADAS PENSIONALES ENFERMOS DE LEPRA (LEY 148 DE 1961) (DE PENSIONES)</t>
  </si>
  <si>
    <t>A-03-04-01-008</t>
  </si>
  <si>
    <t>008</t>
  </si>
  <si>
    <t>CAMPAÑAS CONTROL LEPRA (LEY 148 DE 1961 Y LEY 380 DE 1997) (NO DE PENSIONES)</t>
  </si>
  <si>
    <t>A-03-04-01-009</t>
  </si>
  <si>
    <t>009</t>
  </si>
  <si>
    <t>PROGRAMA ATENCIÓN ÁREAS MARGINADAS Y POBLACIÓN DISPERSA (LEY 100 DE 1993) (NO DE PENSIONES)</t>
  </si>
  <si>
    <t>019</t>
  </si>
  <si>
    <t>ATENCION EN SALUD A POBLACION INIMPUTABLE POR TRASTORNO MENTAL (LEY 65 DE 1993) (NO DE PENSIONES)</t>
  </si>
  <si>
    <t>A-03-04-02-002</t>
  </si>
  <si>
    <t>CUOTAS PARTES PENSIONALES (DE PENSIONES)</t>
  </si>
  <si>
    <t>A-03-04-02-012</t>
  </si>
  <si>
    <t>012</t>
  </si>
  <si>
    <t>INCAPACIDADES Y LICENCIAS DE MATERNIDAD Y PATERNIDAD (NO DE PENSIONES)</t>
  </si>
  <si>
    <t>A-03-04-02-027</t>
  </si>
  <si>
    <t>027</t>
  </si>
  <si>
    <t>APORTES CONVENCIONALES A SALUD Y AUXILIO FUNERARIOS FONDO PASIVO SOCIAL EMPRESA PUERTOS DE COLOMBIA (OTRAS PRESTACIONES DE JUBILACIÓN)</t>
  </si>
  <si>
    <t>A-03-04-03-002</t>
  </si>
  <si>
    <t>PRESTACIONES CONVENCIONALES PENSIONADOS PUERTOS DE COLOMBIA (OTRAS PRESTACIONES DE JUBILACIÓN)</t>
  </si>
  <si>
    <t>A-03-04-03-003</t>
  </si>
  <si>
    <t>TRANSFERIR OBLIGACIONES LABORALES RECONOCIDAS INSOLUTAS  EMPRESAS SOCIALES DEL ESTADO CREADAS POR EL DECRETO 1750 DE 2003 (NO DE PENSIONES)</t>
  </si>
  <si>
    <t>A-03-10</t>
  </si>
  <si>
    <t>SENTENCIAS Y CONCILIACIONES</t>
  </si>
  <si>
    <t>A-03-11-01-001</t>
  </si>
  <si>
    <t>CAMPAÑA Y CONTROL ANTITUBERCULOSIS</t>
  </si>
  <si>
    <t>PLAN NACIONAL DE SALUD RURAL</t>
  </si>
  <si>
    <t>A-03-11-01-003</t>
  </si>
  <si>
    <t>PROGRAMA EMERGENCIA SANITARIA</t>
  </si>
  <si>
    <t>A-03-11-01-005</t>
  </si>
  <si>
    <t>005</t>
  </si>
  <si>
    <t xml:space="preserve">TRANSFERENCIA AL INSTITUTO NACIONAL DE CANCEROLOGÍA </t>
  </si>
  <si>
    <t>A-03-11-01-006</t>
  </si>
  <si>
    <t>TRANSFERENCIA AL SANATORIO DE CONTRATACIÓN</t>
  </si>
  <si>
    <t>A-03-11-01-007</t>
  </si>
  <si>
    <t>007</t>
  </si>
  <si>
    <t>TRANSFERENCIA AL SANATORIO DE AGUA DE DIOS</t>
  </si>
  <si>
    <t>A-03-11-01-008</t>
  </si>
  <si>
    <t>TRANSFERENCIA AL CENTRO DERMATOLÓGICO FEDERICO LLERAS ACOSTA</t>
  </si>
  <si>
    <t>A-03-11-01-009</t>
  </si>
  <si>
    <t xml:space="preserve"> APOYO A SOSTENIMIENTO A RESIDENTES QUE CURSEN PROGRAMAS DE ESPECIALIZACIÓN MÉDICO QUIRÚRGICA LEY 1917 DE 2018</t>
  </si>
  <si>
    <t>A-08-01</t>
  </si>
  <si>
    <t>08</t>
  </si>
  <si>
    <t>IMPUESTOS</t>
  </si>
  <si>
    <t>A-08-04-01</t>
  </si>
  <si>
    <t>CUOTA DE FISCALIZACIÓN Y AUDITAJE</t>
  </si>
  <si>
    <t>B-10-04-01</t>
  </si>
  <si>
    <t>B</t>
  </si>
  <si>
    <t>APORTES AL FONDO DE CONTINGENCIAS</t>
  </si>
  <si>
    <t>C</t>
  </si>
  <si>
    <t>1901</t>
  </si>
  <si>
    <t>0300</t>
  </si>
  <si>
    <t>23</t>
  </si>
  <si>
    <t>FORTALECIMIENTO DE LOS ACTORES PARA LA APROPIACIÓN DEL ENFOQUE DIFERENCIAL EN LA ATENCIÓN EN SALUD Y PROMOCIÓN SOCIAL EN SALUD  NACIONAL</t>
  </si>
  <si>
    <t>24</t>
  </si>
  <si>
    <t>APOYO PARA LA IMPLEMENTACIÓN DE LAS MEDIDAS DE ASISTENCIA Y REHABILITACIÓN A VÍCTIMAS DEL CONFLICTO ARMADO  NACIONAL</t>
  </si>
  <si>
    <t>25</t>
  </si>
  <si>
    <t>IMPLEMENTACIÓN DE LA ESTRATEGIA DE LA PARTICIPACIÓN SOCIAL EN EL SECTOR SALUD Y PROTECCIÓN SOCIAL  NACIONAL</t>
  </si>
  <si>
    <t>26</t>
  </si>
  <si>
    <t>FORTALECIMIENTO DE LA PRESTACIÓN DE LOS SERVICIOS DE SALUD EN CONDICIONES DE INTEGRALIDAD, CONTINUIDADY CALIDAD  NACIONAL</t>
  </si>
  <si>
    <t>27</t>
  </si>
  <si>
    <t>ASISTENCIA PARA INCREMENTAR LA CAPACIDAD DE RESPUESTA  DEL SECTOR SALUD HACIA LA POBLACIÓN  AFECTADA POR EMERGENCIAS Y DESASTRES  NACIONAL</t>
  </si>
  <si>
    <t>28</t>
  </si>
  <si>
    <t>IMPLEMENTACIÓN DE ACCIONES DEL PROGRAMA AMPLIADO DE INMUNIZACIONES - PAI   NACIONAL</t>
  </si>
  <si>
    <t>29</t>
  </si>
  <si>
    <t>IMPLEMENTACIÓN DE ACCIONES DE PROMOCIÓN DE LA SALUD Y PREVENCIÓN DE LA ENFERMEDAD.  NACIONAL</t>
  </si>
  <si>
    <t>31</t>
  </si>
  <si>
    <t>IMPLEMENTACIÓN DE ESTRATEGIAS DE COMUNICACIÓN PARA LA PROMOCIÓN Y DIVULGACIÓN DE LOS TEMAS RELACIONADOS CON SALUD Y PROTECCIÓN SOCIAL A NIVEL  NACIONAL</t>
  </si>
  <si>
    <t>32</t>
  </si>
  <si>
    <t>FORTALECIMIENTO  DE LA  INFORMACIÓN RELACIONADA CON LA SITUACIÓN DE SALUD DE LA POBLACIÓN A NIVEL  NACIONAL</t>
  </si>
  <si>
    <t>33</t>
  </si>
  <si>
    <t>FORTALECIMIENTO SISTEMA DE INFORMACIÓN DE SALUD Y PROTECCIÓN SOCIAL    NACIONAL</t>
  </si>
  <si>
    <t>34</t>
  </si>
  <si>
    <t>FORTALECIMIENTO DE LA RECTORÍA Y REGULACIÓN DE LAS TECNOLOGÍAS EN SALUD EN COLOMBIA.  NACIONAL</t>
  </si>
  <si>
    <t>35</t>
  </si>
  <si>
    <t>MEJORAMIENTO DE LA CALIDAD EN LA GESTIÓN DE LOS AGENTES DEL SISTEMA DE SALUD A NIVEL  NACIONAL</t>
  </si>
  <si>
    <t>36</t>
  </si>
  <si>
    <t>FORTALECIMIENTO DE LA CAPACIDAD DEL MINISTERIO DE SALUD Y PROTECCIÓN SOCIAL PARA ORIENTAR LA GESTIÓN DEL TALENTO HUMANO EN SALUD.  NACIONAL</t>
  </si>
  <si>
    <t>37</t>
  </si>
  <si>
    <t>APOYO AL PROCESO DE CERTIFICACIÓN DE DISCAPACIDAD  NACIONAL</t>
  </si>
  <si>
    <t>38</t>
  </si>
  <si>
    <t>MEJORAMIENTO DE LA CAPACIDAD INSTALADA ASOCIADA A LA PRESTACIÓN DE SERVICIOS DE SALUD NACIONAL</t>
  </si>
  <si>
    <t>39</t>
  </si>
  <si>
    <t>FORTALECIMIENTO DE LA ATENCIÓN EN SALUD DE LA POBLACIÓN MIGRANTE NO ASEGURADA NACIONAL</t>
  </si>
  <si>
    <t>1902</t>
  </si>
  <si>
    <t>7</t>
  </si>
  <si>
    <t>ACTUALIZACIÓN DEL PLAN DE BENEFICIOS EN SALUD UNIDAD DE PAGO POR CAPITACIÓN Y SU IMPACTO PRESUPUESTAL RESPECTO A LAS NECESIDADES EN SALUD DE LA POBLACIÓN  NACIONAL</t>
  </si>
  <si>
    <t>8</t>
  </si>
  <si>
    <t>IMPLEMENTACIÓN DEL SISTEMA DE GESTION FINANCIERA Y ADMINISTRATIVA DE LOS RECURSOS DEL SECTOR SALUD A NIVEL   NACIONAL</t>
  </si>
  <si>
    <t>9</t>
  </si>
  <si>
    <t>ANÁLISIS DE TECNOLOGÍAS EN SALUD QUE BENEFICIEN LA PRESTACIÓN DE LOS SERVICIOS EN SALUD.  NACIONAL</t>
  </si>
  <si>
    <t>FORTALECIMIENTO DE LA RECTORIA PARA EL MEJORAMIENTO DEL ACCESO A LOS SERVICIOS DE SALUD EN EL SISTEMA GENERAL DE SEGURIDAD SOCIAL EN SALUD -SGSSS-  NACIONAL</t>
  </si>
  <si>
    <t>1905</t>
  </si>
  <si>
    <t>1</t>
  </si>
  <si>
    <t>GENERACION DE EVALUACIONES DE TECNOLOGIA EN SALUD BASADA EN LA EVIDENCIA CIENTIFICA PARA LA TOMA DE DECISIONES A NIVEL  NACIONAL</t>
  </si>
  <si>
    <t>1999</t>
  </si>
  <si>
    <t>FORTALECIMIENTO DE LOS SISTEMAS DE GESTIÓN EN EL MINISTERIO DE SALUD Y PROTECCIÓN SOCIAL    NACIONAL</t>
  </si>
  <si>
    <t>FORTALECIMIENTO DE LOS PROCESOS PARA LA ELABORACIÓN DE ESTUDIOS, INVESTIGACIONES Y EVALUACIÓN DE LAS POLÍTICAS PÚBLICAS SECTORIALES Y DE LA GESTIÓN DE INFORMACIÓN PARA TOMA DE DECISIONES.  NACIONAL</t>
  </si>
  <si>
    <t>FORTALECIMIENTO DEL ENTORNO LABORAL EN EL MINISTERIO DE SALUD Y PROTECCIÓN SOCIAL A NIVEL  NACIONAL</t>
  </si>
  <si>
    <t>12</t>
  </si>
  <si>
    <t>FORTALECIMIENTO DE LA COOPERACIÓN Y RELACIONES INTERNACIONALES DEL SECTOR SALUD  NACIONAL</t>
  </si>
  <si>
    <t>IMPLEMENTACIÓN DEL MODELO DE SERVICIO AL CIUDADANO EN EL SECTOR SALUD A NIVEL  NACIONAL</t>
  </si>
  <si>
    <t>14</t>
  </si>
  <si>
    <t>REMODELACIÓN DE LAS SEDES DEL MINISTERIO DE SALUD Y PROTECCIÓN SOCIAL  BOGOTÁ</t>
  </si>
  <si>
    <t>19-01-06</t>
  </si>
  <si>
    <t>MINISTERIO  DE SALUD Y PROTECCIÓN SOCIAL - UNIDAD ADMINISTRATIVA ESPECIAL FONDO NACIONAL DE ESTUPEFACIENTES</t>
  </si>
  <si>
    <t>A-01-01-04</t>
  </si>
  <si>
    <t>OTROS GASTOS DE PERSONAL - DISTRIBUCIÓN PREVIO CONCEPTO DGPPN</t>
  </si>
  <si>
    <t>A-03-03-02-007</t>
  </si>
  <si>
    <t>PREVENCIÓN DE LA FARMACODEPENDENCIA Y DE MEDICAMENTOS DE CONTROL ESPECIAL</t>
  </si>
  <si>
    <t>A-05</t>
  </si>
  <si>
    <t>GASTOS DE COMERCIALIZACIÓN Y PRODUCCIÓN</t>
  </si>
  <si>
    <t>INCREMENTO DE LA DISPONIBILIDAD DE MEDICAMENTOS MONOPOLIO DEL ESTADO PARA LOS PACIENTES EN COLOMBIA NACIONAL</t>
  </si>
  <si>
    <t>1903</t>
  </si>
  <si>
    <t>FORTALECIMIENTO DEL PROCESO DE CONTROL Y FISCALIZACIÓN REALIZADO POR EL FNE A NIVEL NACIONAL</t>
  </si>
  <si>
    <t>MEJORAMIENTO EN LA DISPONIBILIDAD Y CONTROL DE MEDICAMENTOS Y SUSTANCIAS FISCALIZADAS A NIVEL NACIONAL</t>
  </si>
  <si>
    <t>19-03-00</t>
  </si>
  <si>
    <t>INSTITUTO NACIONAL DE SALUD (INS)</t>
  </si>
  <si>
    <t>Propios</t>
  </si>
  <si>
    <t>20</t>
  </si>
  <si>
    <t>A-08-03</t>
  </si>
  <si>
    <t>TASAS Y DERECHOS ADMINISTRATIVOS</t>
  </si>
  <si>
    <t>C-1901-0300-10</t>
  </si>
  <si>
    <t>FORTALECIMIENTO DE LA VIGILANCIA, DETECCIÓN, VALORACIÓN Y RESPUESTA ANTE RIESGOS, EVENTOS, EMERGENCIAS Y EPIDEMIAS EN SALUD PÚBLICA A NIVEL  NACIONAL</t>
  </si>
  <si>
    <t>C-1901-0300-11</t>
  </si>
  <si>
    <t>FORTALECIMIENTO DE LA CAPACIDAD INSTITUCIONAL EN LA PROVISIÓN DE BIENES Y SERVICIOS DE INTERÉS PARA LA SALUD PÚBLICA  NACIONAL</t>
  </si>
  <si>
    <t>C-1901-0300-12</t>
  </si>
  <si>
    <t>RENOVACIÓN TECNOLÓGICA DE LOS LABORATORIOS DEL INS  NACIONAL</t>
  </si>
  <si>
    <t>C-1901-0300-13</t>
  </si>
  <si>
    <t>FORTALECIMIENTO  DE LA CAPACIDAD RESOLUTIVA DEL  LABORATORIO NACIONAL DE REFERENCIA Y REDES DE LABORATORIOS DE SALUD PÚBLICA.  NACIONAL</t>
  </si>
  <si>
    <t>C-1901-0300-14</t>
  </si>
  <si>
    <t>MEJORAMIENTO DE LA SITUACIÓN NUTRICIONAL DE LA POBLACIÓN  A NIVEL   NACIONAL</t>
  </si>
  <si>
    <t>C-1901-0300-15</t>
  </si>
  <si>
    <t>FORTALECIMIENTO DEL ANÁLISIS DE INFORMACIÓN EN SALUD PARA LA TOMA DE DECISIONES EN EL ÁMBITO  NACIONAL</t>
  </si>
  <si>
    <t>C-1901-0300-16</t>
  </si>
  <si>
    <t>FORTALECIMIENTO DE LA COORDINACIÓN DE LAS  REDES DE BANCOS DE SANGRE Y DE  DONACIÓN Y TRASPLANTES  NACIONAL</t>
  </si>
  <si>
    <t>C-1901-0300-17</t>
  </si>
  <si>
    <t>17</t>
  </si>
  <si>
    <t>INVESTIGACIÓN EN SALUD PÚBLICA Y BIOMEDICINA  NACIONAL</t>
  </si>
  <si>
    <t>C-1999-0300-4</t>
  </si>
  <si>
    <t>4</t>
  </si>
  <si>
    <t>FORTALECIMIENTO CONSTRUCCIÓN, ADECUACIÓN Y MANTENIMIENTO DE INFRAESTRUCTURA FÍSICA DEL INSTITUTO NACIONAL DE SALUD  NACIONAL</t>
  </si>
  <si>
    <t>C-1999-0300-5</t>
  </si>
  <si>
    <t>5</t>
  </si>
  <si>
    <t>FORTALECIMIENTO INSTITUCIONAL EN TECNOLOGÍAS DE INFORMACIÓN Y COMUNICACIONES  NACIONAL</t>
  </si>
  <si>
    <t>C-1999-0300-6</t>
  </si>
  <si>
    <t>6</t>
  </si>
  <si>
    <t>FORTALECIMIENTO ENTORNO LABORAL SALUDABLE DEL INSTITUTO NACIONAL DE SALUD   NACIONAL-[PREVIO CONCEPTO  DNP]</t>
  </si>
  <si>
    <t>19-10-00</t>
  </si>
  <si>
    <t>SUPERINTENDENCIA NACIONAL DE SALUD</t>
  </si>
  <si>
    <t>21</t>
  </si>
  <si>
    <t>C-1902-0300-4</t>
  </si>
  <si>
    <t>OPTIMIZACIÓN DEL USO DE LOS MECANISMOS  DE CONCILIACIÓN Y FACULTAD JURISDICCIONAL EN EL SISTEMA GENERAL DE SEGURIDAD SOCIAL EN SALUD DISPUESTOS POR LA SUPERINTENDENCIA NACIONAL DE SALUD  NACIONAL</t>
  </si>
  <si>
    <t>C-1903-0300-4</t>
  </si>
  <si>
    <t>FORTALECIMIENTO DE LA INSPECCIÓN, VIGILANCIA Y CONTROL REALIZADA POR LA SUPERINTENDENCIA NACIONAL DE SALUD AL SISTEMA GENERAL DE SEGURIDAD SOCIAL EN SALUD, A NIVEL  NACIONAL</t>
  </si>
  <si>
    <t>C-1903-0300-5</t>
  </si>
  <si>
    <t>MEJORAMIENTO DEL CONOCIMIENTO  DE LOS GRUPOS DE INTERÉS DE LAS ACCIONES DE IVC DE LA SUPERSALUD Y LA NORMATIVIDAD Y DISPOSICIONES DEL SGSSS   NACIONAL</t>
  </si>
  <si>
    <t>C-1903-0300-6</t>
  </si>
  <si>
    <t>FORTALECIMIENTO DE LA ATENCIÓN, PROTECCIÓN Y PROMOCIÓN DE LA PARTICIPACIÓN DE LOS CIUDADANOS EN EL SISTEMA GENERAL DE SEGURIDAD SOCIAL EN SALUD  NACIONAL  NACIONAL</t>
  </si>
  <si>
    <t>OPTIMIZACIÓN DE LA PRESTACIÓN DE SERVICIOS Y PROVISIÓN DE SOLUCIONES DE TECNOLOGÍAS DE LA INFORMACIÓN Y LA COMUNICACIONES -TIC DE LA SUPERINTENDENCIA NACIONAL DE SALUD  NACIONAL</t>
  </si>
  <si>
    <t>FORTALECIMIENTO EN LA IMPLEMENTACIÓN DE POLÍTICAS, CRITERIOS, Y DIRECTRICES JURÍDICAS DE LA SUPERINTENDENCIA NACIONAL DE SALUD  NACIONAL</t>
  </si>
  <si>
    <t>CONSOLIDACIÓN DEL SISTEMA INTEGRADO DE PLANEACIÓN Y GESTIÓN DE LA SUPERSALUD A NIVEL  NACIONAL</t>
  </si>
  <si>
    <t>DESARROLLO DE LA GESTIÓN ESTRATÉGICA DEL TALENTO HUMANO EN LA SUPERSALUD A NIVEL  NACIONAL</t>
  </si>
  <si>
    <t>FORTALECIMIENTO DE LA ADMINISTRACION DE LA GESTION DOCUMENTAL EN LA SUPERSALUD  NACIONAL</t>
  </si>
  <si>
    <t>19-12-00</t>
  </si>
  <si>
    <t>INSTITUTO NACIONAL DE VIGILANCIA DE MEDICAMENTOS Y ALIMENTOS - INVIMA</t>
  </si>
  <si>
    <t>FORTALECIMIENTO DE LA ARQUITECTURA TECNOLÓGICA Y LOS PROCESOS ASOCIADOS A LA GESTIÓN DE LAS TECNOLOGÍAS DE LA INFORMACIÓN Y COMUNICACIONES  NACIONAL</t>
  </si>
  <si>
    <t>C-1903-0300-7</t>
  </si>
  <si>
    <t>FORTALECIMIENTO   DE LA INSPECCIÓN  VIGILANCIA Y CONTROL DE LOS PRODUCTOS COMPETENCIA DEL INVIMA A NIVEL   NACIONAL</t>
  </si>
  <si>
    <t>C-1903-0300-9</t>
  </si>
  <si>
    <t>MEJORAMIENTO DE LA CAPACIDAD ANALITICA DE LOS LABORATORIOS RELACIONADA CON LOS PRODUCTOS COMPETENCIA DEL INVIMA NACIONAL</t>
  </si>
  <si>
    <t>FORTALECIMIENTO INSTITUCIONAL EN LA GESTION ADMINISTRATIVA Y DE APOYO DEL INVIMA A NIVEL  NACIONAL</t>
  </si>
  <si>
    <t>19-13-01</t>
  </si>
  <si>
    <t>FONDO DE PREVISIÓN SOCIAL DEL CONGRESO - PENSIONES</t>
  </si>
  <si>
    <t>A-03-04-02-001</t>
  </si>
  <si>
    <t>MESADAS PENSIONALES (DE PENSIONES)</t>
  </si>
  <si>
    <t>A-03-04-02-004</t>
  </si>
  <si>
    <t>004</t>
  </si>
  <si>
    <t>BONOS PENSIONALES (DE PENSIONES)</t>
  </si>
  <si>
    <t>A-03-04-02-014</t>
  </si>
  <si>
    <t>014</t>
  </si>
  <si>
    <t>AUXILIO FUNERARIO (OTRAS PRESTACIONES DE JUBILACIÓN)</t>
  </si>
  <si>
    <t>A-03-04-02-017</t>
  </si>
  <si>
    <t>017</t>
  </si>
  <si>
    <t>BIENESTAR SOCIAL DEL PENSIONADO (OTRAS PRESTACIONES DE JUBILACIÓN)</t>
  </si>
  <si>
    <t>A-03-04-02-095</t>
  </si>
  <si>
    <t>095</t>
  </si>
  <si>
    <t>INDEMNIZACIÓN SUSTITUTIVA (OTRAS PRESTACIONES DE JUBILACIÓN)</t>
  </si>
  <si>
    <t>A-08-04-02</t>
  </si>
  <si>
    <t>CONTRIBUCIÓN - SUPERINTENDENCIA FINANCIERA DE COLOMBIA</t>
  </si>
  <si>
    <t>FORTALECIMIENTO DE LA GESTION DOCUMENTAL DEL FONDO DE PREVISION SOCIAL DEL CONGRESO DE LA REPUBLICA BOGOTA</t>
  </si>
  <si>
    <t>19-13-02</t>
  </si>
  <si>
    <t>FONDO DE PREVISIÓN SOCIAL DEL CONGRESO - CESANTÍAS Y VIVIENDA</t>
  </si>
  <si>
    <t>A-07-01</t>
  </si>
  <si>
    <t>07</t>
  </si>
  <si>
    <t>CESANTÍAS</t>
  </si>
  <si>
    <t>19-14-01</t>
  </si>
  <si>
    <t xml:space="preserve">FONDO PASIVO SOCIAL DE FERROCARRILES NACIONALES DE COLOMBIA - SALUD </t>
  </si>
  <si>
    <t>A-03-04-02-019</t>
  </si>
  <si>
    <t>PROMOCIÓN Y PREVENCIÓN EN SALUD (NO DE PENSIONES)</t>
  </si>
  <si>
    <t>A-03-04-02-020</t>
  </si>
  <si>
    <t>020</t>
  </si>
  <si>
    <t>SERVICIOS MÉDICOS ASISTENCIALES (NO DE PENSIONES)</t>
  </si>
  <si>
    <t>A-03-04-02-021</t>
  </si>
  <si>
    <t>021</t>
  </si>
  <si>
    <t>SERVICIOS MÉDICOS CONVENCIONALES (NO DE PENSIONES)</t>
  </si>
  <si>
    <t>A-08-04-07</t>
  </si>
  <si>
    <t>CONTRIBUCIÓN DE VIGILANCIA – SUPERINTENDENCIA NACIONAL DE SALUD</t>
  </si>
  <si>
    <t>A-08-05</t>
  </si>
  <si>
    <t>MULTAS, SANCIONES E INTERESES DE MORA</t>
  </si>
  <si>
    <t>FORTALECIMIENTO DE LA GESTIÓN ADMINISTRATIVA, TECNOLÓGICA Y OPERATIVA DEL FONDO DE PASIVO SOCIAL DE FERROCARRILES NACIONALES DE COLOMBIA  NACIONAL</t>
  </si>
  <si>
    <t>19-14-02</t>
  </si>
  <si>
    <t>FONDO PASIVO SOCIAL DE FERROCARRILES NACIONALES DE COLOMBIA - PENSIONES</t>
  </si>
  <si>
    <t>A-03-03-01-070</t>
  </si>
  <si>
    <t>070</t>
  </si>
  <si>
    <t>GASTOS DE ADMINISTRACIÓN DE PENSIONES, NÓMINA, ARCHIVO Y OTRAS ACTIVIDADES INHERENTES DECRETO 4986 DE 2007, DECRETO 2721 DE 2008 Y DECRETO 2601 DE 2009</t>
  </si>
  <si>
    <t>A-03-04-02-011</t>
  </si>
  <si>
    <t>011</t>
  </si>
  <si>
    <t>MESADAS PENSIONALES HOSPITAL SAN JUAN DE DIOS E INSTITUTO MATERNO INFANTIL</t>
  </si>
  <si>
    <t>A-08-04-04</t>
  </si>
  <si>
    <t>CONTRIBUCIÓN DE VALORIZACIÓN MUNICIPAL</t>
  </si>
  <si>
    <t>MEJORAMIENTO  DE LA GESTIÓN ADMINISTRATIVA, OPERATIVA Y TECNOLÓGICA DE LA UNIDAD DE PENSIONES DEL FONDO DE PASIVO SOCIAL DE FERROCARRILES NACIONALES DE COLOMBIA  BOGOTÁ</t>
  </si>
  <si>
    <t>OBLIGADOS SIIF CIERRE MARZO 2023</t>
  </si>
  <si>
    <t>EJECUCION PLAN DE ACCION ACUMULADO MARZO 2023</t>
  </si>
  <si>
    <t>1. DESPACHO DEL MINISTRO</t>
  </si>
  <si>
    <t>2. VICEMINISTERIO SALUD PÚBLICA Y PRESTACIÓN DE SERVICIOS</t>
  </si>
  <si>
    <t>3. VICEMINISTERIO PROTECCION SOCIAL</t>
  </si>
  <si>
    <t>4. SECRETARIA GENERAL</t>
  </si>
  <si>
    <t>comparación con respecto a metas anuales</t>
  </si>
  <si>
    <t>comparación con respecto a metas programadas acumuladas al trimestre</t>
  </si>
  <si>
    <t>DEPENDENCIAS</t>
  </si>
  <si>
    <t xml:space="preserve">Oficina de Promoción Social </t>
  </si>
  <si>
    <t>Subdirección de Gestión de Operaciones (Administración de Bienes e Insumos)</t>
  </si>
  <si>
    <t xml:space="preserve">Oficina de Calidad </t>
  </si>
  <si>
    <t xml:space="preserve">Dirección de Desarrollo del Talento Humano en Salud </t>
  </si>
  <si>
    <t xml:space="preserve">Dirección de Regulación de Beneficios, Costos y Tarifas del Aseguramiento en Salud </t>
  </si>
  <si>
    <t>Subdirección Administrativa (Gestión de Servicio al Ciudadano, Gestión de Soporte a las Tecnologias, Gestión de Contratación, Gestión Documental)</t>
  </si>
  <si>
    <t xml:space="preserve">Grupo de Cooperación y Relaciones Internacionales </t>
  </si>
  <si>
    <t xml:space="preserve">Dirección de Prestación de Servicios y Atención Primaria </t>
  </si>
  <si>
    <t xml:space="preserve">Dirección Regulación de Operación del Aseguramiento en Salud, Riesgos Laborales y Pensiones </t>
  </si>
  <si>
    <t>Subdirección Financiera</t>
  </si>
  <si>
    <t>SIN RECURSOS PROGRAMADOS</t>
  </si>
  <si>
    <t xml:space="preserve">Oficina de Tecnología de la Información y la Comunicación - TIC </t>
  </si>
  <si>
    <t xml:space="preserve">Dirección de Epidemiología y Demografía </t>
  </si>
  <si>
    <t>TOTAL</t>
  </si>
  <si>
    <t>Subdirección de Gestión del Talento Humano</t>
  </si>
  <si>
    <t>Oficina de Gestión Territorial, Emergencias y Desastres</t>
  </si>
  <si>
    <t xml:space="preserve">Dirección de Medicamentos y Tecnologías en Salud </t>
  </si>
  <si>
    <t>Control Interno Disciplinario</t>
  </si>
  <si>
    <t xml:space="preserve">Grupo de Comunicaciones </t>
  </si>
  <si>
    <t xml:space="preserve">Unidad Administrativa Especial - Fondo Nacional de Estupefacientes </t>
  </si>
  <si>
    <t xml:space="preserve">Oficina Asesora de Planeación y Estudios Sectoriales </t>
  </si>
  <si>
    <t xml:space="preserve">Dirección Jurídica </t>
  </si>
  <si>
    <t xml:space="preserve">Oficina de Control Interno </t>
  </si>
  <si>
    <t>* Incluye todos los recursos programados en el plan: Inversión-Funcionamiento-Transferencias</t>
  </si>
  <si>
    <t>1. DESPACHO DEL MINISTRO-Total General</t>
  </si>
  <si>
    <t>2. VICEMINISTERIO SALUD PÚBLICA Y PRESTACIÓN DE SERVICIOS-Total General</t>
  </si>
  <si>
    <t>3. VICEMINISTERIO PROTECCION SOCIAL-Total General</t>
  </si>
  <si>
    <t>4. SECRETARIA GENERAL-Total General</t>
  </si>
  <si>
    <t>TOTAL GENERAL ACUMULADO DESPACHO</t>
  </si>
  <si>
    <t>GENERAL MINSALUD</t>
  </si>
  <si>
    <t>TABLAS PARA INFORME PLAN DE ACCION CORTE MARZO 2023</t>
  </si>
  <si>
    <t>PROGRAMACIÓN ANUAL DE RECURSOS PLAN DE ACCIÓN 2023*</t>
  </si>
  <si>
    <t>PROGRAMACIÓN DE RECURSOS PLAN DE ACCIÓN ACUMULADO MAR 2023*</t>
  </si>
  <si>
    <t>EJECUCIÓN FINANCIERA ACUMULADO CORTE MAR 2023</t>
  </si>
  <si>
    <t>% EJECUCION FINANCIERA CORTE MAR 2023</t>
  </si>
  <si>
    <t>% PROMEDIO AVANCE FÍSICO CORTE MAR 2023</t>
  </si>
  <si>
    <r>
      <t xml:space="preserve">% EJECUCION FINANCIERA CORTE MAR 2023 </t>
    </r>
    <r>
      <rPr>
        <sz val="8"/>
        <color rgb="FF000000"/>
        <rFont val="Arial"/>
        <family val="2"/>
      </rPr>
      <t>(con respecto a la meta anual)</t>
    </r>
  </si>
  <si>
    <r>
      <t xml:space="preserve">% PROMEDIO AVANCE FÍSICO CORTE MAR 2023 </t>
    </r>
    <r>
      <rPr>
        <sz val="8"/>
        <color rgb="FF000000"/>
        <rFont val="Arial"/>
        <family val="2"/>
      </rPr>
      <t>(con respecto a la meta anual)</t>
    </r>
  </si>
  <si>
    <t>“Se realizo transferencia de recursos a las entidades territoriales mediante resolución 0403-2023 para la implementación de Certificado en Discapacidad y Registro de Localización Y Caracterización de Población con Discapacidad
Se distribuyó de la siguiente manera: Barrancabermeja Distrito Especial $498.982.625; Barranquilla Distrito Especial Industrial y Portuario $335.126.474 y Bogotá Distrito Capital $2.267.021.474, las transferencias de las 39 entidades territoriales faltantes, se realizaron en la primer semana del mes de abril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</si>
</sst>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 #,##0;\-&quot;$&quot;\ #,##0"/>
    <numFmt numFmtId="7" formatCode="&quot;$&quot;\ #,##0.00;\-&quot;$&quot;\ #,##0.00"/>
    <numFmt numFmtId="43" formatCode="_-* #,##0.00_-;\-* #,##0.00_-;_-* &quot;-&quot;??_-;_-@_-"/>
    <numFmt numFmtId="164" formatCode="_(* #,##0.00_);_(* \(#,##0.00\);_(* &quot;-&quot;??_);_(@_)"/>
    <numFmt numFmtId="165" formatCode="_-&quot;$&quot;* #,##0.00_-;\-&quot;$&quot;* #,##0.00_-;_-&quot;$&quot;* &quot;-&quot;??_-;_-@_-"/>
    <numFmt numFmtId="166" formatCode="00"/>
    <numFmt numFmtId="167" formatCode="&quot;$&quot;\ #,##0.00"/>
    <numFmt numFmtId="168" formatCode="&quot;$&quot;\ #,##0"/>
    <numFmt numFmtId="169" formatCode="[$-1240A]&quot;$&quot;\ #,##0.00;\-&quot;$&quot;\ #,##0.00"/>
    <numFmt numFmtId="170" formatCode="0.0%"/>
  </numFmts>
  <fonts count="42"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sz val="10"/>
      <name val="Calibri"/>
      <family val="2"/>
      <scheme val="minor"/>
    </font>
    <font>
      <sz val="14"/>
      <color theme="1"/>
      <name val="Calibri"/>
      <family val="2"/>
      <scheme val="minor"/>
    </font>
    <font>
      <sz val="10"/>
      <name val="Arial"/>
      <family val="2"/>
    </font>
    <font>
      <sz val="11"/>
      <color rgb="FF000000"/>
      <name val="Calibri"/>
      <family val="2"/>
    </font>
    <font>
      <b/>
      <sz val="9"/>
      <name val="Calibri"/>
      <family val="2"/>
      <scheme val="minor"/>
    </font>
    <font>
      <sz val="9"/>
      <color theme="1"/>
      <name val="Calibri"/>
      <family val="2"/>
      <scheme val="minor"/>
    </font>
    <font>
      <sz val="9"/>
      <name val="Calibri"/>
      <family val="2"/>
      <scheme val="minor"/>
    </font>
    <font>
      <b/>
      <sz val="9"/>
      <color theme="1"/>
      <name val="Calibri"/>
      <family val="2"/>
      <scheme val="minor"/>
    </font>
    <font>
      <b/>
      <sz val="15"/>
      <color rgb="FF000000"/>
      <name val="Arial Narrow"/>
      <family val="2"/>
    </font>
    <font>
      <b/>
      <sz val="15"/>
      <color theme="0"/>
      <name val="Arial Narrow"/>
      <family val="2"/>
    </font>
    <font>
      <b/>
      <sz val="15"/>
      <color rgb="FF000000"/>
      <name val="Calibri"/>
      <family val="2"/>
      <scheme val="minor"/>
    </font>
    <font>
      <b/>
      <sz val="15"/>
      <name val="Arial Narrow"/>
      <family val="2"/>
    </font>
    <font>
      <sz val="15"/>
      <color theme="1"/>
      <name val="Calibri"/>
      <family val="2"/>
      <scheme val="minor"/>
    </font>
    <font>
      <sz val="9"/>
      <name val="Calibri"/>
      <family val="2"/>
    </font>
    <font>
      <sz val="9"/>
      <color rgb="FF000000"/>
      <name val="Arial"/>
      <family val="2"/>
    </font>
    <font>
      <sz val="8"/>
      <name val="Calibri"/>
      <family val="2"/>
      <scheme val="minor"/>
    </font>
    <font>
      <sz val="8"/>
      <name val="Calibri"/>
      <family val="2"/>
    </font>
    <font>
      <sz val="8"/>
      <color theme="1"/>
      <name val="Calibri"/>
      <family val="2"/>
      <scheme val="minor"/>
    </font>
    <font>
      <sz val="8"/>
      <color rgb="FF000000"/>
      <name val="Times New Roman"/>
      <family val="1"/>
    </font>
    <font>
      <b/>
      <sz val="8"/>
      <color theme="1"/>
      <name val="Calibri"/>
      <family val="2"/>
      <scheme val="minor"/>
    </font>
    <font>
      <sz val="8"/>
      <color rgb="FFFF0000"/>
      <name val="Calibri"/>
      <family val="2"/>
      <scheme val="minor"/>
    </font>
    <font>
      <b/>
      <sz val="12"/>
      <name val="Calibri"/>
      <family val="2"/>
      <scheme val="minor"/>
    </font>
    <font>
      <b/>
      <sz val="12"/>
      <color theme="1"/>
      <name val="Calibri"/>
      <family val="2"/>
      <scheme val="minor"/>
    </font>
    <font>
      <b/>
      <sz val="8"/>
      <color rgb="FF000000"/>
      <name val="Times New Roman"/>
      <family val="1"/>
    </font>
    <font>
      <b/>
      <sz val="11"/>
      <color theme="1"/>
      <name val="Calibri"/>
      <family val="2"/>
      <scheme val="minor"/>
    </font>
    <font>
      <b/>
      <sz val="15"/>
      <color theme="1"/>
      <name val="Calibri"/>
      <family val="2"/>
      <scheme val="minor"/>
    </font>
    <font>
      <b/>
      <sz val="8"/>
      <color rgb="FF000000"/>
      <name val="Arial"/>
      <family val="2"/>
    </font>
    <font>
      <sz val="8"/>
      <color rgb="FF000000"/>
      <name val="Arial"/>
      <family val="2"/>
    </font>
    <font>
      <sz val="8"/>
      <color rgb="FF000000"/>
      <name val="Calibri"/>
      <family val="2"/>
      <scheme val="minor"/>
    </font>
    <font>
      <sz val="8"/>
      <name val="Arial"/>
      <family val="2"/>
    </font>
    <font>
      <b/>
      <sz val="9"/>
      <color rgb="FF000000"/>
      <name val="Calibri"/>
      <family val="2"/>
      <scheme val="minor"/>
    </font>
    <font>
      <sz val="8"/>
      <color theme="1"/>
      <name val="Arial"/>
      <family val="2"/>
    </font>
    <font>
      <sz val="12"/>
      <color rgb="FFFF0000"/>
      <name val="Calibri"/>
      <family val="2"/>
      <scheme val="minor"/>
    </font>
    <font>
      <sz val="9"/>
      <color rgb="FF000000"/>
      <name val="Calibri"/>
      <family val="2"/>
      <scheme val="minor"/>
    </font>
    <font>
      <b/>
      <sz val="8"/>
      <color rgb="FF000000"/>
      <name val="Calibri"/>
      <family val="2"/>
      <scheme val="minor"/>
    </font>
    <font>
      <b/>
      <sz val="20"/>
      <color theme="1"/>
      <name val="Calibri"/>
      <family val="2"/>
      <scheme val="minor"/>
    </font>
  </fonts>
  <fills count="20">
    <fill>
      <patternFill patternType="none"/>
    </fill>
    <fill>
      <patternFill patternType="gray125"/>
    </fill>
    <fill>
      <patternFill patternType="solid">
        <fgColor rgb="FFFFFFFF"/>
        <bgColor rgb="FFFFFFFF"/>
      </patternFill>
    </fill>
    <fill>
      <patternFill patternType="solid">
        <fgColor theme="0" tint="-0.249977111117893"/>
        <bgColor indexed="64"/>
      </patternFill>
    </fill>
    <fill>
      <patternFill patternType="solid">
        <fgColor theme="0"/>
        <bgColor indexed="64"/>
      </patternFill>
    </fill>
    <fill>
      <patternFill patternType="solid">
        <fgColor rgb="FFEDEDED"/>
        <bgColor indexed="64"/>
      </patternFill>
    </fill>
    <fill>
      <patternFill patternType="solid">
        <fgColor rgb="FF1F488D"/>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E699"/>
        <bgColor rgb="FF000000"/>
      </patternFill>
    </fill>
    <fill>
      <patternFill patternType="solid">
        <fgColor rgb="FFFFFFFF"/>
        <bgColor indexed="64"/>
      </patternFill>
    </fill>
    <fill>
      <patternFill patternType="solid">
        <fgColor rgb="FFFFFFFF"/>
        <bgColor rgb="FF000000"/>
      </patternFill>
    </fill>
    <fill>
      <patternFill patternType="solid">
        <fgColor rgb="FFFDE9D9"/>
        <bgColor rgb="FF000000"/>
      </patternFill>
    </fill>
    <fill>
      <patternFill patternType="solid">
        <fgColor theme="8" tint="0.39997558519241921"/>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bgColor indexed="64"/>
      </patternFill>
    </fill>
    <fill>
      <patternFill patternType="solid">
        <fgColor rgb="FF5B9BD5"/>
        <bgColor indexed="64"/>
      </patternFill>
    </fill>
    <fill>
      <patternFill patternType="solid">
        <fgColor theme="0" tint="-0.149998474074526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style="thin">
        <color rgb="FFD3D3D3"/>
      </left>
      <right style="thin">
        <color rgb="FFD3D3D3"/>
      </right>
      <top style="thin">
        <color rgb="FFD3D3D3"/>
      </top>
      <bottom style="thin">
        <color rgb="FFD3D3D3"/>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top/>
      <bottom style="double">
        <color indexed="64"/>
      </bottom>
      <diagonal/>
    </border>
  </borders>
  <cellStyleXfs count="19">
    <xf numFmtId="0" fontId="0" fillId="0" borderId="0"/>
    <xf numFmtId="165" fontId="3" fillId="0" borderId="0" applyFont="0" applyFill="0" applyBorder="0" applyAlignment="0" applyProtection="0"/>
    <xf numFmtId="9" fontId="3" fillId="0" borderId="0" applyFont="0" applyFill="0" applyBorder="0" applyAlignment="0" applyProtection="0"/>
    <xf numFmtId="0" fontId="2" fillId="0" borderId="0"/>
    <xf numFmtId="16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0" fontId="2" fillId="0" borderId="0"/>
    <xf numFmtId="0" fontId="8" fillId="0" borderId="0"/>
    <xf numFmtId="9" fontId="8" fillId="0" borderId="0" applyFont="0" applyFill="0" applyBorder="0" applyAlignment="0" applyProtection="0"/>
    <xf numFmtId="9" fontId="2" fillId="0" borderId="0" applyFont="0" applyFill="0" applyBorder="0" applyAlignment="0" applyProtection="0"/>
    <xf numFmtId="0" fontId="9" fillId="0" borderId="0"/>
    <xf numFmtId="0" fontId="1" fillId="0" borderId="0"/>
    <xf numFmtId="165" fontId="3" fillId="0" borderId="0" applyFont="0" applyFill="0" applyBorder="0" applyAlignment="0" applyProtection="0"/>
    <xf numFmtId="9" fontId="3" fillId="0" borderId="0" applyFont="0" applyFill="0" applyBorder="0" applyAlignment="0" applyProtection="0"/>
  </cellStyleXfs>
  <cellXfs count="382">
    <xf numFmtId="0" fontId="0" fillId="0" borderId="0" xfId="0"/>
    <xf numFmtId="0" fontId="4" fillId="0" borderId="0" xfId="0" applyFont="1"/>
    <xf numFmtId="0" fontId="7" fillId="0" borderId="0" xfId="0" applyFont="1"/>
    <xf numFmtId="0" fontId="4" fillId="4" borderId="0" xfId="0" applyFont="1" applyFill="1"/>
    <xf numFmtId="0" fontId="7" fillId="4" borderId="0" xfId="0" applyFont="1" applyFill="1"/>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7" fontId="12" fillId="0" borderId="1" xfId="1" applyNumberFormat="1" applyFont="1" applyFill="1" applyBorder="1" applyAlignment="1" applyProtection="1">
      <alignment horizontal="center" vertical="center" wrapText="1"/>
    </xf>
    <xf numFmtId="0" fontId="12" fillId="0" borderId="5" xfId="17" applyNumberFormat="1" applyFont="1" applyFill="1" applyBorder="1" applyAlignment="1" applyProtection="1">
      <alignment horizontal="center" vertical="center" wrapText="1"/>
    </xf>
    <xf numFmtId="1" fontId="12" fillId="0" borderId="17" xfId="17" applyNumberFormat="1" applyFont="1" applyFill="1" applyBorder="1" applyAlignment="1" applyProtection="1">
      <alignment horizontal="center" vertical="center" wrapText="1"/>
    </xf>
    <xf numFmtId="165" fontId="12" fillId="0" borderId="4" xfId="17" applyFont="1" applyFill="1" applyBorder="1" applyAlignment="1" applyProtection="1">
      <alignment horizontal="justify" vertical="center" wrapText="1"/>
    </xf>
    <xf numFmtId="7" fontId="12" fillId="0" borderId="4" xfId="1" applyNumberFormat="1" applyFont="1" applyFill="1" applyBorder="1" applyAlignment="1" applyProtection="1">
      <alignment horizontal="center" vertical="center" wrapText="1"/>
    </xf>
    <xf numFmtId="0" fontId="12" fillId="0" borderId="23" xfId="17" applyNumberFormat="1" applyFont="1" applyFill="1" applyBorder="1" applyAlignment="1" applyProtection="1">
      <alignment horizontal="center" vertical="center" wrapText="1"/>
    </xf>
    <xf numFmtId="165" fontId="12" fillId="0" borderId="1" xfId="17" applyFont="1" applyFill="1" applyBorder="1" applyAlignment="1" applyProtection="1">
      <alignment horizontal="justify" vertical="center" wrapText="1"/>
    </xf>
    <xf numFmtId="0" fontId="11" fillId="7" borderId="1" xfId="0" applyFont="1" applyFill="1" applyBorder="1" applyAlignment="1">
      <alignment horizontal="justify" vertical="center" wrapText="1"/>
    </xf>
    <xf numFmtId="0" fontId="11" fillId="7" borderId="1" xfId="0" applyFont="1" applyFill="1" applyBorder="1" applyAlignment="1">
      <alignment horizontal="center" vertical="center" wrapText="1"/>
    </xf>
    <xf numFmtId="0" fontId="12" fillId="7" borderId="1" xfId="0" applyFont="1" applyFill="1" applyBorder="1" applyAlignment="1">
      <alignment horizontal="justify" vertical="center" wrapText="1"/>
    </xf>
    <xf numFmtId="7" fontId="12" fillId="7" borderId="1" xfId="1" applyNumberFormat="1" applyFont="1" applyFill="1" applyBorder="1" applyAlignment="1" applyProtection="1">
      <alignment horizontal="center" vertical="center" wrapText="1"/>
    </xf>
    <xf numFmtId="0" fontId="12" fillId="7" borderId="5" xfId="1" applyNumberFormat="1" applyFont="1" applyFill="1" applyBorder="1" applyAlignment="1" applyProtection="1">
      <alignment horizontal="center" vertical="center" wrapText="1"/>
    </xf>
    <xf numFmtId="0" fontId="12" fillId="7" borderId="23" xfId="1" applyNumberFormat="1" applyFont="1" applyFill="1" applyBorder="1" applyAlignment="1" applyProtection="1">
      <alignment horizontal="center" vertical="center" wrapText="1"/>
    </xf>
    <xf numFmtId="9" fontId="12" fillId="7" borderId="5" xfId="2" applyFont="1" applyFill="1" applyBorder="1" applyAlignment="1" applyProtection="1">
      <alignment horizontal="center" vertical="center" wrapText="1"/>
    </xf>
    <xf numFmtId="9" fontId="12" fillId="7" borderId="23" xfId="2" applyFont="1" applyFill="1" applyBorder="1" applyAlignment="1" applyProtection="1">
      <alignment horizontal="center" vertical="center" wrapText="1"/>
    </xf>
    <xf numFmtId="0" fontId="12" fillId="7" borderId="23" xfId="2" applyNumberFormat="1" applyFont="1" applyFill="1" applyBorder="1" applyAlignment="1" applyProtection="1">
      <alignment horizontal="center" vertical="center" wrapText="1"/>
    </xf>
    <xf numFmtId="0" fontId="12" fillId="0" borderId="1" xfId="0" applyFont="1" applyBorder="1" applyAlignment="1">
      <alignment horizontal="justify" vertical="center" wrapText="1"/>
    </xf>
    <xf numFmtId="9" fontId="12" fillId="0" borderId="5" xfId="2" applyFont="1" applyFill="1" applyBorder="1" applyAlignment="1" applyProtection="1">
      <alignment horizontal="center" vertical="center" wrapText="1"/>
    </xf>
    <xf numFmtId="9" fontId="12" fillId="0" borderId="23" xfId="2" applyFont="1" applyFill="1" applyBorder="1" applyAlignment="1" applyProtection="1">
      <alignment horizontal="center" vertical="center" wrapText="1"/>
    </xf>
    <xf numFmtId="0" fontId="12" fillId="0" borderId="5" xfId="1" applyNumberFormat="1" applyFont="1" applyFill="1" applyBorder="1" applyAlignment="1" applyProtection="1">
      <alignment horizontal="center" vertical="center" wrapText="1"/>
    </xf>
    <xf numFmtId="0" fontId="12" fillId="0" borderId="23" xfId="2" applyNumberFormat="1" applyFont="1" applyFill="1" applyBorder="1" applyAlignment="1" applyProtection="1">
      <alignment horizontal="center" vertical="center" wrapText="1"/>
    </xf>
    <xf numFmtId="5" fontId="12" fillId="0" borderId="5" xfId="1" applyNumberFormat="1" applyFont="1" applyFill="1" applyBorder="1" applyAlignment="1" applyProtection="1">
      <alignment horizontal="center" vertical="center" wrapText="1"/>
    </xf>
    <xf numFmtId="5" fontId="12" fillId="0" borderId="23" xfId="1" applyNumberFormat="1" applyFont="1" applyFill="1" applyBorder="1" applyAlignment="1" applyProtection="1">
      <alignment horizontal="center" vertical="center" wrapText="1"/>
    </xf>
    <xf numFmtId="5" fontId="12" fillId="0" borderId="1" xfId="1" applyNumberFormat="1" applyFont="1" applyFill="1" applyBorder="1" applyAlignment="1" applyProtection="1">
      <alignment horizontal="center" vertical="center" wrapText="1"/>
    </xf>
    <xf numFmtId="1" fontId="12" fillId="7" borderId="5" xfId="1" applyNumberFormat="1" applyFont="1" applyFill="1" applyBorder="1" applyAlignment="1" applyProtection="1">
      <alignment horizontal="center" vertical="center" wrapText="1"/>
    </xf>
    <xf numFmtId="1" fontId="12" fillId="7" borderId="23" xfId="2" applyNumberFormat="1" applyFont="1" applyFill="1" applyBorder="1" applyAlignment="1" applyProtection="1">
      <alignment horizontal="center" vertical="center" wrapText="1"/>
    </xf>
    <xf numFmtId="9" fontId="12" fillId="7" borderId="5" xfId="1" applyNumberFormat="1" applyFont="1" applyFill="1" applyBorder="1" applyAlignment="1" applyProtection="1">
      <alignment horizontal="center" vertical="center" wrapText="1"/>
    </xf>
    <xf numFmtId="165" fontId="12" fillId="7" borderId="1" xfId="1" applyFont="1" applyFill="1" applyBorder="1" applyAlignment="1" applyProtection="1">
      <alignment horizontal="center" vertical="center" wrapText="1"/>
    </xf>
    <xf numFmtId="9" fontId="12" fillId="7" borderId="23" xfId="1" applyNumberFormat="1" applyFont="1" applyFill="1" applyBorder="1" applyAlignment="1" applyProtection="1">
      <alignment horizontal="center" vertical="center" wrapText="1"/>
    </xf>
    <xf numFmtId="0" fontId="12" fillId="7" borderId="1" xfId="0" applyFont="1" applyFill="1" applyBorder="1" applyAlignment="1">
      <alignment horizontal="center" vertical="center" wrapText="1"/>
    </xf>
    <xf numFmtId="165" fontId="12" fillId="7" borderId="1" xfId="1" applyFont="1" applyFill="1" applyBorder="1" applyAlignment="1" applyProtection="1">
      <alignment horizontal="justify" vertical="center" wrapText="1"/>
    </xf>
    <xf numFmtId="1" fontId="12" fillId="7" borderId="23" xfId="1" applyNumberFormat="1" applyFont="1" applyFill="1" applyBorder="1" applyAlignment="1" applyProtection="1">
      <alignment horizontal="center" vertical="center" wrapText="1"/>
    </xf>
    <xf numFmtId="9" fontId="12" fillId="4" borderId="5" xfId="18" applyFont="1" applyFill="1" applyBorder="1" applyAlignment="1" applyProtection="1">
      <alignment horizontal="center" vertical="center" wrapText="1"/>
    </xf>
    <xf numFmtId="9" fontId="12" fillId="4" borderId="23" xfId="18" applyFont="1" applyFill="1" applyBorder="1" applyAlignment="1" applyProtection="1">
      <alignment horizontal="center" vertical="center" wrapText="1"/>
    </xf>
    <xf numFmtId="1" fontId="12" fillId="4" borderId="1" xfId="17" applyNumberFormat="1" applyFont="1" applyFill="1" applyBorder="1" applyAlignment="1" applyProtection="1">
      <alignment horizontal="justify" vertical="center" wrapText="1"/>
    </xf>
    <xf numFmtId="1" fontId="12" fillId="4" borderId="5" xfId="17" applyNumberFormat="1" applyFont="1" applyFill="1" applyBorder="1" applyAlignment="1" applyProtection="1">
      <alignment horizontal="center" vertical="center" wrapText="1"/>
    </xf>
    <xf numFmtId="1" fontId="12" fillId="4" borderId="23" xfId="17" applyNumberFormat="1" applyFont="1" applyFill="1" applyBorder="1" applyAlignment="1" applyProtection="1">
      <alignment horizontal="center" vertical="center" wrapText="1"/>
    </xf>
    <xf numFmtId="9" fontId="12" fillId="4" borderId="5" xfId="17" applyNumberFormat="1" applyFont="1" applyFill="1" applyBorder="1" applyAlignment="1" applyProtection="1">
      <alignment horizontal="center" vertical="center" wrapText="1"/>
    </xf>
    <xf numFmtId="0" fontId="12" fillId="4" borderId="1" xfId="0" applyFont="1" applyFill="1" applyBorder="1" applyAlignment="1">
      <alignment horizontal="justify" vertical="center" wrapText="1"/>
    </xf>
    <xf numFmtId="1" fontId="12" fillId="4" borderId="23" xfId="18" applyNumberFormat="1" applyFont="1" applyFill="1" applyBorder="1" applyAlignment="1" applyProtection="1">
      <alignment horizontal="center" vertical="center" wrapText="1"/>
    </xf>
    <xf numFmtId="165" fontId="12" fillId="4" borderId="1" xfId="17" applyFont="1" applyFill="1" applyBorder="1" applyAlignment="1" applyProtection="1">
      <alignment horizontal="justify" vertical="center" wrapText="1"/>
    </xf>
    <xf numFmtId="3" fontId="12" fillId="4" borderId="23" xfId="0" applyNumberFormat="1" applyFont="1" applyFill="1" applyBorder="1" applyAlignment="1">
      <alignment horizontal="center" vertical="center" wrapText="1"/>
    </xf>
    <xf numFmtId="0" fontId="12" fillId="4" borderId="5" xfId="17" applyNumberFormat="1" applyFont="1" applyFill="1" applyBorder="1" applyAlignment="1" applyProtection="1">
      <alignment horizontal="center" vertical="center" wrapText="1"/>
    </xf>
    <xf numFmtId="0" fontId="12" fillId="4" borderId="5" xfId="0" applyFont="1" applyFill="1" applyBorder="1" applyAlignment="1">
      <alignment horizontal="center" vertical="center" wrapText="1"/>
    </xf>
    <xf numFmtId="0" fontId="12" fillId="4" borderId="23" xfId="0" applyFont="1" applyFill="1" applyBorder="1" applyAlignment="1">
      <alignment horizontal="center" vertical="center" wrapText="1"/>
    </xf>
    <xf numFmtId="9" fontId="12" fillId="0" borderId="5" xfId="1" applyNumberFormat="1" applyFont="1" applyFill="1" applyBorder="1" applyAlignment="1" applyProtection="1">
      <alignment horizontal="center" vertical="center" wrapText="1"/>
    </xf>
    <xf numFmtId="9" fontId="12" fillId="0" borderId="23" xfId="1" applyNumberFormat="1" applyFont="1" applyFill="1" applyBorder="1" applyAlignment="1" applyProtection="1">
      <alignment horizontal="center" vertical="center" wrapText="1"/>
    </xf>
    <xf numFmtId="1" fontId="12" fillId="0" borderId="5" xfId="1" applyNumberFormat="1" applyFont="1" applyFill="1" applyBorder="1" applyAlignment="1" applyProtection="1">
      <alignment horizontal="center" vertical="center" wrapText="1"/>
    </xf>
    <xf numFmtId="1" fontId="12" fillId="0" borderId="23" xfId="2" applyNumberFormat="1" applyFont="1" applyFill="1" applyBorder="1" applyAlignment="1" applyProtection="1">
      <alignment horizontal="center" vertical="center" wrapText="1"/>
    </xf>
    <xf numFmtId="1" fontId="12" fillId="7" borderId="5" xfId="2" applyNumberFormat="1" applyFont="1" applyFill="1" applyBorder="1" applyAlignment="1" applyProtection="1">
      <alignment horizontal="center" vertical="center" wrapText="1"/>
    </xf>
    <xf numFmtId="0" fontId="12" fillId="0" borderId="23" xfId="1" applyNumberFormat="1" applyFont="1" applyFill="1" applyBorder="1" applyAlignment="1" applyProtection="1">
      <alignment horizontal="center" vertical="center" wrapText="1"/>
    </xf>
    <xf numFmtId="165" fontId="12" fillId="0" borderId="1" xfId="1" applyFont="1" applyFill="1" applyBorder="1" applyAlignment="1" applyProtection="1">
      <alignment horizontal="justify" vertical="center" wrapText="1"/>
    </xf>
    <xf numFmtId="165" fontId="12" fillId="0" borderId="1" xfId="1" applyFont="1" applyFill="1" applyBorder="1" applyAlignment="1" applyProtection="1">
      <alignment horizontal="center" vertical="center" wrapText="1"/>
    </xf>
    <xf numFmtId="1" fontId="12" fillId="0" borderId="23" xfId="1" applyNumberFormat="1" applyFont="1" applyFill="1" applyBorder="1" applyAlignment="1" applyProtection="1">
      <alignment horizontal="center" vertical="center" wrapText="1"/>
    </xf>
    <xf numFmtId="9" fontId="12" fillId="0" borderId="19" xfId="2" applyFont="1" applyFill="1" applyBorder="1" applyAlignment="1" applyProtection="1">
      <alignment horizontal="center" vertical="center" wrapText="1"/>
    </xf>
    <xf numFmtId="0" fontId="12" fillId="0" borderId="20" xfId="0" applyFont="1" applyBorder="1" applyAlignment="1">
      <alignment horizontal="justify" vertical="center" wrapText="1"/>
    </xf>
    <xf numFmtId="165" fontId="12" fillId="0" borderId="20" xfId="1" applyFont="1" applyFill="1" applyBorder="1" applyAlignment="1" applyProtection="1">
      <alignment horizontal="center" vertical="center" wrapText="1"/>
    </xf>
    <xf numFmtId="0" fontId="12" fillId="0" borderId="1" xfId="0" applyFont="1" applyBorder="1" applyAlignment="1">
      <alignment horizontal="center" vertical="center" wrapText="1"/>
    </xf>
    <xf numFmtId="9" fontId="10" fillId="0" borderId="1" xfId="2" applyFont="1" applyFill="1" applyBorder="1" applyAlignment="1" applyProtection="1">
      <alignment horizontal="center" vertical="center" wrapText="1"/>
    </xf>
    <xf numFmtId="1" fontId="10" fillId="0" borderId="1" xfId="1" applyNumberFormat="1" applyFont="1" applyFill="1" applyBorder="1" applyAlignment="1" applyProtection="1">
      <alignment horizontal="center" vertical="center" wrapText="1"/>
    </xf>
    <xf numFmtId="9" fontId="10" fillId="7" borderId="1" xfId="2" applyFont="1" applyFill="1" applyBorder="1" applyAlignment="1" applyProtection="1">
      <alignment horizontal="center" vertical="center" wrapText="1"/>
    </xf>
    <xf numFmtId="1" fontId="10" fillId="7" borderId="1" xfId="1" applyNumberFormat="1" applyFont="1" applyFill="1" applyBorder="1" applyAlignment="1" applyProtection="1">
      <alignment horizontal="center" vertical="center" wrapText="1"/>
    </xf>
    <xf numFmtId="0" fontId="10" fillId="7" borderId="1" xfId="2" applyNumberFormat="1" applyFont="1" applyFill="1" applyBorder="1" applyAlignment="1" applyProtection="1">
      <alignment horizontal="center" vertical="center" wrapText="1"/>
    </xf>
    <xf numFmtId="1" fontId="12" fillId="0" borderId="23" xfId="17" applyNumberFormat="1" applyFont="1" applyFill="1" applyBorder="1" applyAlignment="1" applyProtection="1">
      <alignment horizontal="center" vertical="center" wrapText="1"/>
    </xf>
    <xf numFmtId="9" fontId="12" fillId="0" borderId="5" xfId="17" applyNumberFormat="1" applyFont="1" applyFill="1" applyBorder="1" applyAlignment="1" applyProtection="1">
      <alignment horizontal="center" vertical="center" wrapText="1"/>
    </xf>
    <xf numFmtId="9" fontId="12" fillId="0" borderId="23" xfId="17" applyNumberFormat="1" applyFont="1" applyFill="1" applyBorder="1" applyAlignment="1" applyProtection="1">
      <alignment horizontal="center" vertical="center" wrapText="1"/>
    </xf>
    <xf numFmtId="0" fontId="11" fillId="0" borderId="1" xfId="0" applyFont="1" applyBorder="1" applyAlignment="1">
      <alignment horizontal="center" vertical="center"/>
    </xf>
    <xf numFmtId="0" fontId="11" fillId="0" borderId="0" xfId="0" applyFont="1" applyAlignment="1">
      <alignment vertical="center"/>
    </xf>
    <xf numFmtId="0" fontId="11" fillId="7" borderId="1" xfId="0" applyFont="1" applyFill="1" applyBorder="1" applyAlignment="1">
      <alignment horizontal="center" vertical="center"/>
    </xf>
    <xf numFmtId="165" fontId="6" fillId="8" borderId="19" xfId="1" applyFont="1" applyFill="1" applyBorder="1" applyAlignment="1" applyProtection="1">
      <alignment horizontal="center" vertical="center" wrapText="1"/>
    </xf>
    <xf numFmtId="165" fontId="6" fillId="8" borderId="20" xfId="1" applyFont="1" applyFill="1" applyBorder="1" applyAlignment="1" applyProtection="1">
      <alignment horizontal="center" vertical="center" wrapText="1"/>
    </xf>
    <xf numFmtId="165" fontId="6" fillId="8" borderId="21" xfId="1" applyFont="1" applyFill="1" applyBorder="1" applyAlignment="1" applyProtection="1">
      <alignment horizontal="center" vertical="center" wrapText="1"/>
    </xf>
    <xf numFmtId="165" fontId="12" fillId="0" borderId="4" xfId="1" applyFont="1" applyFill="1" applyBorder="1" applyAlignment="1" applyProtection="1">
      <alignment horizontal="justify" vertical="center" wrapText="1"/>
      <protection locked="0"/>
    </xf>
    <xf numFmtId="165" fontId="12" fillId="0" borderId="18" xfId="1" applyFont="1" applyFill="1" applyBorder="1" applyAlignment="1" applyProtection="1">
      <alignment horizontal="justify" vertical="center" wrapText="1"/>
      <protection locked="0"/>
    </xf>
    <xf numFmtId="165" fontId="12" fillId="0" borderId="6" xfId="1" applyFont="1" applyFill="1" applyBorder="1" applyAlignment="1" applyProtection="1">
      <alignment horizontal="justify" vertical="center" wrapText="1"/>
      <protection locked="0"/>
    </xf>
    <xf numFmtId="165" fontId="12" fillId="0" borderId="1" xfId="1" applyFont="1" applyFill="1" applyBorder="1" applyAlignment="1" applyProtection="1">
      <alignment horizontal="justify" vertical="center" wrapText="1"/>
      <protection locked="0"/>
    </xf>
    <xf numFmtId="165" fontId="12" fillId="0" borderId="24" xfId="1" applyFont="1" applyFill="1" applyBorder="1" applyAlignment="1" applyProtection="1">
      <alignment horizontal="justify" vertical="center" wrapText="1"/>
      <protection locked="0"/>
    </xf>
    <xf numFmtId="165" fontId="12" fillId="7" borderId="1" xfId="1" applyFont="1" applyFill="1" applyBorder="1" applyAlignment="1" applyProtection="1">
      <alignment horizontal="justify" vertical="center" wrapText="1"/>
      <protection locked="0"/>
    </xf>
    <xf numFmtId="165" fontId="12" fillId="7" borderId="24" xfId="1" applyFont="1" applyFill="1" applyBorder="1" applyAlignment="1" applyProtection="1">
      <alignment horizontal="justify" vertical="center" wrapText="1"/>
      <protection locked="0"/>
    </xf>
    <xf numFmtId="165" fontId="12" fillId="7" borderId="6" xfId="1" applyFont="1" applyFill="1" applyBorder="1" applyAlignment="1" applyProtection="1">
      <alignment horizontal="justify" vertical="center" wrapText="1"/>
      <protection locked="0"/>
    </xf>
    <xf numFmtId="165" fontId="12" fillId="0" borderId="20" xfId="1" applyFont="1" applyFill="1" applyBorder="1" applyAlignment="1" applyProtection="1">
      <alignment horizontal="justify" vertical="center" wrapText="1"/>
      <protection locked="0"/>
    </xf>
    <xf numFmtId="165" fontId="12" fillId="0" borderId="21" xfId="1" applyFont="1" applyFill="1" applyBorder="1" applyAlignment="1" applyProtection="1">
      <alignment horizontal="justify" vertical="center" wrapText="1"/>
      <protection locked="0"/>
    </xf>
    <xf numFmtId="10" fontId="10" fillId="0" borderId="1" xfId="2" applyNumberFormat="1" applyFont="1" applyFill="1" applyBorder="1" applyAlignment="1" applyProtection="1">
      <alignment horizontal="center" vertical="center" wrapText="1"/>
    </xf>
    <xf numFmtId="10" fontId="10" fillId="7" borderId="1" xfId="2" applyNumberFormat="1" applyFont="1" applyFill="1" applyBorder="1" applyAlignment="1" applyProtection="1">
      <alignment horizontal="center" vertical="center" wrapText="1"/>
    </xf>
    <xf numFmtId="10" fontId="10" fillId="0" borderId="20" xfId="2" applyNumberFormat="1" applyFont="1" applyFill="1" applyBorder="1" applyAlignment="1" applyProtection="1">
      <alignment horizontal="center" vertical="center" wrapText="1"/>
    </xf>
    <xf numFmtId="10" fontId="13" fillId="0" borderId="1" xfId="2" applyNumberFormat="1" applyFont="1" applyFill="1" applyBorder="1" applyAlignment="1" applyProtection="1">
      <alignment horizontal="center" vertical="center" wrapText="1"/>
    </xf>
    <xf numFmtId="10" fontId="10" fillId="0" borderId="4" xfId="2" applyNumberFormat="1" applyFont="1" applyFill="1" applyBorder="1" applyAlignment="1" applyProtection="1">
      <alignment horizontal="center" vertical="center" wrapText="1"/>
    </xf>
    <xf numFmtId="10" fontId="10" fillId="4" borderId="1" xfId="2" applyNumberFormat="1" applyFont="1" applyFill="1" applyBorder="1" applyAlignment="1" applyProtection="1">
      <alignment horizontal="center" vertical="center" wrapText="1"/>
    </xf>
    <xf numFmtId="10" fontId="10" fillId="4" borderId="24" xfId="2" applyNumberFormat="1" applyFont="1" applyFill="1" applyBorder="1" applyAlignment="1" applyProtection="1">
      <alignment horizontal="center" vertical="center" wrapText="1"/>
    </xf>
    <xf numFmtId="10" fontId="10" fillId="7" borderId="24" xfId="2" applyNumberFormat="1" applyFont="1" applyFill="1" applyBorder="1" applyAlignment="1" applyProtection="1">
      <alignment horizontal="center" vertical="center" wrapText="1"/>
    </xf>
    <xf numFmtId="0" fontId="18" fillId="0" borderId="0" xfId="0" applyFont="1"/>
    <xf numFmtId="0" fontId="18" fillId="0" borderId="42" xfId="0" applyFont="1" applyBorder="1"/>
    <xf numFmtId="0" fontId="5" fillId="0" borderId="0" xfId="0" applyFont="1" applyAlignment="1">
      <alignment horizontal="right"/>
    </xf>
    <xf numFmtId="0" fontId="4" fillId="0" borderId="31" xfId="0" applyFont="1" applyBorder="1" applyAlignment="1">
      <alignment horizontal="center"/>
    </xf>
    <xf numFmtId="9" fontId="11" fillId="0" borderId="5" xfId="0" applyNumberFormat="1" applyFont="1" applyBorder="1" applyAlignment="1">
      <alignment horizontal="center" vertical="center"/>
    </xf>
    <xf numFmtId="9" fontId="11" fillId="0" borderId="23" xfId="0" applyNumberFormat="1" applyFont="1" applyBorder="1" applyAlignment="1">
      <alignment horizontal="center" vertical="center"/>
    </xf>
    <xf numFmtId="0" fontId="12" fillId="7" borderId="5" xfId="17" applyNumberFormat="1" applyFont="1" applyFill="1" applyBorder="1" applyAlignment="1" applyProtection="1">
      <alignment horizontal="center" vertical="center" wrapText="1"/>
    </xf>
    <xf numFmtId="0" fontId="12" fillId="7" borderId="23" xfId="17" applyNumberFormat="1" applyFont="1" applyFill="1" applyBorder="1" applyAlignment="1" applyProtection="1">
      <alignment horizontal="center" vertical="center" wrapText="1"/>
    </xf>
    <xf numFmtId="9" fontId="12" fillId="7" borderId="5" xfId="17" applyNumberFormat="1" applyFont="1" applyFill="1" applyBorder="1" applyAlignment="1" applyProtection="1">
      <alignment horizontal="center" vertical="center" wrapText="1"/>
    </xf>
    <xf numFmtId="9" fontId="12" fillId="7" borderId="23" xfId="17" applyNumberFormat="1" applyFont="1" applyFill="1" applyBorder="1" applyAlignment="1" applyProtection="1">
      <alignment horizontal="center" vertical="center" wrapText="1"/>
    </xf>
    <xf numFmtId="1" fontId="10" fillId="0" borderId="1" xfId="17" applyNumberFormat="1" applyFont="1" applyFill="1" applyBorder="1" applyAlignment="1" applyProtection="1">
      <alignment horizontal="center" vertical="center" wrapText="1"/>
    </xf>
    <xf numFmtId="0" fontId="10" fillId="0" borderId="1" xfId="17" applyNumberFormat="1" applyFont="1" applyFill="1" applyBorder="1" applyAlignment="1" applyProtection="1">
      <alignment horizontal="center" vertical="center" wrapText="1"/>
    </xf>
    <xf numFmtId="0" fontId="10" fillId="7" borderId="1" xfId="1" applyNumberFormat="1" applyFont="1" applyFill="1" applyBorder="1" applyAlignment="1" applyProtection="1">
      <alignment horizontal="center" vertical="center" wrapText="1"/>
    </xf>
    <xf numFmtId="0" fontId="10" fillId="0" borderId="1" xfId="2" applyNumberFormat="1" applyFont="1" applyFill="1" applyBorder="1" applyAlignment="1" applyProtection="1">
      <alignment horizontal="center" vertical="center" wrapText="1"/>
    </xf>
    <xf numFmtId="5" fontId="10" fillId="0" borderId="1" xfId="1" applyNumberFormat="1" applyFont="1" applyFill="1" applyBorder="1" applyAlignment="1" applyProtection="1">
      <alignment horizontal="center" vertical="center" wrapText="1"/>
    </xf>
    <xf numFmtId="1" fontId="10" fillId="7" borderId="1" xfId="2" applyNumberFormat="1" applyFont="1" applyFill="1" applyBorder="1" applyAlignment="1" applyProtection="1">
      <alignment horizontal="center" vertical="center" wrapText="1"/>
    </xf>
    <xf numFmtId="9" fontId="10" fillId="7" borderId="1" xfId="1" applyNumberFormat="1" applyFont="1" applyFill="1" applyBorder="1" applyAlignment="1" applyProtection="1">
      <alignment horizontal="center" vertical="center" wrapText="1"/>
    </xf>
    <xf numFmtId="9" fontId="10" fillId="4" borderId="1" xfId="18" applyFont="1" applyFill="1" applyBorder="1" applyAlignment="1" applyProtection="1">
      <alignment horizontal="center" vertical="center" wrapText="1"/>
    </xf>
    <xf numFmtId="1" fontId="10" fillId="4" borderId="1" xfId="17" applyNumberFormat="1" applyFont="1" applyFill="1" applyBorder="1" applyAlignment="1" applyProtection="1">
      <alignment horizontal="center" vertical="center" wrapText="1"/>
    </xf>
    <xf numFmtId="1" fontId="10" fillId="4" borderId="1" xfId="18" applyNumberFormat="1" applyFont="1" applyFill="1" applyBorder="1" applyAlignment="1" applyProtection="1">
      <alignment horizontal="center" vertical="center" wrapText="1"/>
    </xf>
    <xf numFmtId="3" fontId="10" fillId="4"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9" fontId="10" fillId="0" borderId="1" xfId="1" applyNumberFormat="1" applyFont="1" applyFill="1" applyBorder="1" applyAlignment="1" applyProtection="1">
      <alignment horizontal="center" vertical="center" wrapText="1"/>
    </xf>
    <xf numFmtId="1" fontId="10" fillId="0" borderId="1" xfId="2" applyNumberFormat="1" applyFont="1" applyFill="1" applyBorder="1" applyAlignment="1" applyProtection="1">
      <alignment horizontal="center" vertical="center" wrapText="1"/>
    </xf>
    <xf numFmtId="9" fontId="10" fillId="0" borderId="1" xfId="17" applyNumberFormat="1" applyFont="1" applyFill="1" applyBorder="1" applyAlignment="1" applyProtection="1">
      <alignment horizontal="center" vertical="center" wrapText="1"/>
    </xf>
    <xf numFmtId="9" fontId="13" fillId="0" borderId="1" xfId="0" applyNumberFormat="1" applyFont="1" applyBorder="1" applyAlignment="1">
      <alignment horizontal="center" vertical="center"/>
    </xf>
    <xf numFmtId="0" fontId="10" fillId="7" borderId="1" xfId="17" applyNumberFormat="1" applyFont="1" applyFill="1" applyBorder="1" applyAlignment="1" applyProtection="1">
      <alignment horizontal="center" vertical="center" wrapText="1"/>
    </xf>
    <xf numFmtId="9" fontId="10" fillId="7" borderId="1" xfId="17" applyNumberFormat="1" applyFont="1" applyFill="1" applyBorder="1" applyAlignment="1" applyProtection="1">
      <alignment horizontal="center" vertical="center" wrapText="1"/>
    </xf>
    <xf numFmtId="0" fontId="10" fillId="0" borderId="1" xfId="1" applyNumberFormat="1" applyFont="1" applyFill="1" applyBorder="1" applyAlignment="1" applyProtection="1">
      <alignment horizontal="center" vertical="center" wrapText="1"/>
    </xf>
    <xf numFmtId="0" fontId="12" fillId="0" borderId="5" xfId="17" applyNumberFormat="1" applyFont="1" applyFill="1" applyBorder="1" applyAlignment="1" applyProtection="1">
      <alignment horizontal="center" vertical="center" wrapText="1"/>
      <protection locked="0"/>
    </xf>
    <xf numFmtId="0" fontId="12" fillId="7" borderId="5" xfId="1" applyNumberFormat="1" applyFont="1" applyFill="1" applyBorder="1" applyAlignment="1" applyProtection="1">
      <alignment horizontal="center" vertical="center" wrapText="1"/>
      <protection locked="0"/>
    </xf>
    <xf numFmtId="9" fontId="12" fillId="7" borderId="5" xfId="2" applyFont="1" applyFill="1" applyBorder="1" applyAlignment="1" applyProtection="1">
      <alignment horizontal="center" vertical="center" wrapText="1"/>
      <protection locked="0"/>
    </xf>
    <xf numFmtId="9" fontId="12" fillId="0" borderId="5" xfId="2" applyFont="1" applyFill="1" applyBorder="1" applyAlignment="1" applyProtection="1">
      <alignment horizontal="center" vertical="center" wrapText="1"/>
      <protection locked="0"/>
    </xf>
    <xf numFmtId="0" fontId="12" fillId="0" borderId="5" xfId="1" applyNumberFormat="1" applyFont="1" applyFill="1" applyBorder="1" applyAlignment="1" applyProtection="1">
      <alignment horizontal="center" vertical="center" wrapText="1"/>
      <protection locked="0"/>
    </xf>
    <xf numFmtId="5" fontId="12" fillId="0" borderId="5" xfId="1" applyNumberFormat="1" applyFont="1" applyFill="1" applyBorder="1" applyAlignment="1" applyProtection="1">
      <alignment horizontal="center" vertical="center" wrapText="1"/>
      <protection locked="0"/>
    </xf>
    <xf numFmtId="1" fontId="12" fillId="7" borderId="5" xfId="1" applyNumberFormat="1" applyFont="1" applyFill="1" applyBorder="1" applyAlignment="1" applyProtection="1">
      <alignment horizontal="center" vertical="center" wrapText="1"/>
      <protection locked="0"/>
    </xf>
    <xf numFmtId="9" fontId="12" fillId="7" borderId="5" xfId="1" applyNumberFormat="1" applyFont="1" applyFill="1" applyBorder="1" applyAlignment="1" applyProtection="1">
      <alignment horizontal="center" vertical="center" wrapText="1"/>
      <protection locked="0"/>
    </xf>
    <xf numFmtId="9" fontId="12" fillId="4" borderId="5" xfId="18" applyFont="1" applyFill="1" applyBorder="1" applyAlignment="1" applyProtection="1">
      <alignment horizontal="center" vertical="center" wrapText="1"/>
      <protection locked="0"/>
    </xf>
    <xf numFmtId="1" fontId="12" fillId="4" borderId="5" xfId="17" applyNumberFormat="1" applyFont="1" applyFill="1" applyBorder="1" applyAlignment="1" applyProtection="1">
      <alignment horizontal="center" vertical="center" wrapText="1"/>
      <protection locked="0"/>
    </xf>
    <xf numFmtId="9" fontId="12" fillId="4" borderId="5" xfId="17" applyNumberFormat="1" applyFont="1" applyFill="1" applyBorder="1" applyAlignment="1" applyProtection="1">
      <alignment horizontal="center" vertical="center" wrapText="1"/>
      <protection locked="0"/>
    </xf>
    <xf numFmtId="0" fontId="12" fillId="4" borderId="5" xfId="17" applyNumberFormat="1" applyFont="1" applyFill="1" applyBorder="1" applyAlignment="1" applyProtection="1">
      <alignment horizontal="center" vertical="center" wrapText="1"/>
      <protection locked="0"/>
    </xf>
    <xf numFmtId="0" fontId="12" fillId="4" borderId="5" xfId="0" applyFont="1" applyFill="1" applyBorder="1" applyAlignment="1" applyProtection="1">
      <alignment horizontal="center" vertical="center" wrapText="1"/>
      <protection locked="0"/>
    </xf>
    <xf numFmtId="9" fontId="12" fillId="0" borderId="5" xfId="1" applyNumberFormat="1" applyFont="1" applyFill="1" applyBorder="1" applyAlignment="1" applyProtection="1">
      <alignment horizontal="center" vertical="center" wrapText="1"/>
      <protection locked="0"/>
    </xf>
    <xf numFmtId="1" fontId="12" fillId="0" borderId="5" xfId="1" applyNumberFormat="1" applyFont="1" applyFill="1" applyBorder="1" applyAlignment="1" applyProtection="1">
      <alignment horizontal="center" vertical="center" wrapText="1"/>
      <protection locked="0"/>
    </xf>
    <xf numFmtId="1" fontId="12" fillId="7" borderId="5" xfId="2" applyNumberFormat="1" applyFont="1" applyFill="1" applyBorder="1" applyAlignment="1" applyProtection="1">
      <alignment horizontal="center" vertical="center" wrapText="1"/>
      <protection locked="0"/>
    </xf>
    <xf numFmtId="9" fontId="12" fillId="0" borderId="5" xfId="17" applyNumberFormat="1" applyFont="1" applyFill="1" applyBorder="1" applyAlignment="1" applyProtection="1">
      <alignment horizontal="center" vertical="center" wrapText="1"/>
      <protection locked="0"/>
    </xf>
    <xf numFmtId="0" fontId="12" fillId="7" borderId="5" xfId="17" applyNumberFormat="1" applyFont="1" applyFill="1" applyBorder="1" applyAlignment="1" applyProtection="1">
      <alignment horizontal="center" vertical="center" wrapText="1"/>
      <protection locked="0"/>
    </xf>
    <xf numFmtId="9" fontId="12" fillId="7" borderId="5" xfId="17" applyNumberFormat="1" applyFont="1" applyFill="1" applyBorder="1" applyAlignment="1" applyProtection="1">
      <alignment horizontal="center" vertical="center" wrapText="1"/>
      <protection locked="0"/>
    </xf>
    <xf numFmtId="0" fontId="11" fillId="0" borderId="23" xfId="0" applyFont="1" applyBorder="1" applyAlignment="1">
      <alignment horizontal="justify" vertical="center" wrapText="1"/>
    </xf>
    <xf numFmtId="0" fontId="11" fillId="7" borderId="23" xfId="0" applyFont="1" applyFill="1" applyBorder="1" applyAlignment="1">
      <alignment horizontal="justify" vertical="center" wrapText="1"/>
    </xf>
    <xf numFmtId="0" fontId="11" fillId="0" borderId="19" xfId="0" applyFont="1" applyBorder="1" applyAlignment="1">
      <alignment horizontal="justify" vertical="center" wrapText="1"/>
    </xf>
    <xf numFmtId="0" fontId="11" fillId="0" borderId="20" xfId="0" applyFont="1" applyBorder="1" applyAlignment="1">
      <alignment horizontal="justify" vertical="center" wrapText="1"/>
    </xf>
    <xf numFmtId="0" fontId="12" fillId="0" borderId="20"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0" xfId="0" applyFont="1" applyBorder="1" applyAlignment="1">
      <alignment horizontal="center" vertical="center"/>
    </xf>
    <xf numFmtId="7" fontId="12" fillId="0" borderId="20" xfId="1" applyNumberFormat="1" applyFont="1" applyFill="1" applyBorder="1" applyAlignment="1" applyProtection="1">
      <alignment horizontal="center" vertical="center" wrapText="1"/>
    </xf>
    <xf numFmtId="9" fontId="12" fillId="0" borderId="33" xfId="2" applyFont="1" applyFill="1" applyBorder="1" applyAlignment="1" applyProtection="1">
      <alignment horizontal="center" vertical="center" wrapText="1"/>
    </xf>
    <xf numFmtId="9" fontId="12" fillId="0" borderId="20" xfId="2" applyFont="1" applyFill="1" applyBorder="1" applyAlignment="1" applyProtection="1">
      <alignment horizontal="center" vertical="center" wrapText="1"/>
      <protection locked="0"/>
    </xf>
    <xf numFmtId="165" fontId="12" fillId="0" borderId="63" xfId="1" applyFont="1" applyFill="1" applyBorder="1" applyAlignment="1" applyProtection="1">
      <alignment horizontal="justify" vertical="center" wrapText="1"/>
      <protection locked="0"/>
    </xf>
    <xf numFmtId="9" fontId="10" fillId="0" borderId="20" xfId="2" applyFont="1" applyFill="1" applyBorder="1" applyAlignment="1" applyProtection="1">
      <alignment horizontal="center" vertical="center" wrapText="1"/>
    </xf>
    <xf numFmtId="10" fontId="10" fillId="4" borderId="20" xfId="2" applyNumberFormat="1" applyFont="1" applyFill="1" applyBorder="1" applyAlignment="1" applyProtection="1">
      <alignment horizontal="center" vertical="center" wrapText="1"/>
    </xf>
    <xf numFmtId="10" fontId="10" fillId="4" borderId="21" xfId="2" applyNumberFormat="1" applyFont="1" applyFill="1" applyBorder="1" applyAlignment="1" applyProtection="1">
      <alignment horizontal="center" vertical="center" wrapText="1"/>
    </xf>
    <xf numFmtId="0" fontId="11" fillId="0" borderId="17" xfId="0" applyFont="1" applyBorder="1" applyAlignment="1">
      <alignment horizontal="justify" vertical="center" wrapText="1"/>
    </xf>
    <xf numFmtId="0" fontId="11" fillId="0" borderId="4" xfId="0" applyFont="1" applyBorder="1" applyAlignment="1">
      <alignment horizontal="justify" vertical="center" wrapText="1"/>
    </xf>
    <xf numFmtId="0" fontId="12"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center"/>
    </xf>
    <xf numFmtId="0" fontId="12" fillId="0" borderId="10" xfId="17" applyNumberFormat="1" applyFont="1" applyFill="1" applyBorder="1" applyAlignment="1" applyProtection="1">
      <alignment horizontal="center" vertical="center" wrapText="1"/>
    </xf>
    <xf numFmtId="0" fontId="12" fillId="0" borderId="10" xfId="17" applyNumberFormat="1" applyFont="1" applyFill="1" applyBorder="1" applyAlignment="1" applyProtection="1">
      <alignment horizontal="center" vertical="center" wrapText="1"/>
      <protection locked="0"/>
    </xf>
    <xf numFmtId="10" fontId="13" fillId="0" borderId="4" xfId="2" applyNumberFormat="1" applyFont="1" applyFill="1" applyBorder="1" applyAlignment="1" applyProtection="1">
      <alignment horizontal="center" vertical="center" wrapText="1"/>
    </xf>
    <xf numFmtId="1" fontId="10" fillId="0" borderId="4" xfId="17" applyNumberFormat="1" applyFont="1" applyFill="1" applyBorder="1" applyAlignment="1" applyProtection="1">
      <alignment horizontal="center" vertical="center" wrapText="1"/>
    </xf>
    <xf numFmtId="10" fontId="10" fillId="4" borderId="4" xfId="2" applyNumberFormat="1" applyFont="1" applyFill="1" applyBorder="1" applyAlignment="1" applyProtection="1">
      <alignment horizontal="center" vertical="center" wrapText="1"/>
    </xf>
    <xf numFmtId="10" fontId="10" fillId="4" borderId="18" xfId="2" applyNumberFormat="1" applyFont="1" applyFill="1" applyBorder="1" applyAlignment="1" applyProtection="1">
      <alignment horizontal="center" vertical="center" wrapText="1"/>
    </xf>
    <xf numFmtId="0" fontId="6" fillId="5" borderId="20" xfId="0" applyFont="1" applyFill="1" applyBorder="1" applyAlignment="1">
      <alignment horizontal="center" vertical="center" wrapText="1"/>
    </xf>
    <xf numFmtId="165" fontId="6" fillId="5" borderId="19" xfId="1" applyFont="1" applyFill="1" applyBorder="1" applyAlignment="1" applyProtection="1">
      <alignment horizontal="center" vertical="center" wrapText="1"/>
    </xf>
    <xf numFmtId="165" fontId="6" fillId="5" borderId="20" xfId="1" applyFont="1" applyFill="1" applyBorder="1" applyAlignment="1" applyProtection="1">
      <alignment horizontal="center" vertical="center" wrapText="1"/>
    </xf>
    <xf numFmtId="165" fontId="6" fillId="5" borderId="21" xfId="1" applyFont="1" applyFill="1" applyBorder="1" applyAlignment="1" applyProtection="1">
      <alignment horizontal="center" vertical="center" wrapText="1"/>
    </xf>
    <xf numFmtId="0" fontId="6" fillId="8" borderId="59" xfId="0" applyFont="1" applyFill="1" applyBorder="1" applyAlignment="1">
      <alignment horizontal="center" vertical="center" wrapText="1"/>
    </xf>
    <xf numFmtId="165" fontId="12" fillId="0" borderId="1" xfId="1" applyFont="1" applyBorder="1" applyAlignment="1" applyProtection="1">
      <alignment horizontal="justify" vertical="center" wrapText="1"/>
      <protection locked="0"/>
    </xf>
    <xf numFmtId="0" fontId="19" fillId="0" borderId="5" xfId="1" applyNumberFormat="1" applyFont="1" applyBorder="1" applyAlignment="1" applyProtection="1">
      <alignment horizontal="center" vertical="center" wrapText="1"/>
      <protection locked="0"/>
    </xf>
    <xf numFmtId="0" fontId="19" fillId="0" borderId="10" xfId="1" applyNumberFormat="1" applyFont="1" applyBorder="1" applyAlignment="1" applyProtection="1">
      <alignment horizontal="center" vertical="center" wrapText="1"/>
      <protection locked="0"/>
    </xf>
    <xf numFmtId="13" fontId="11" fillId="0" borderId="5" xfId="0" applyNumberFormat="1" applyFont="1" applyBorder="1" applyAlignment="1" applyProtection="1">
      <alignment horizontal="center" vertical="center"/>
      <protection locked="0"/>
    </xf>
    <xf numFmtId="0" fontId="12" fillId="7" borderId="1" xfId="0" applyFont="1" applyFill="1" applyBorder="1" applyAlignment="1" applyProtection="1">
      <alignment horizontal="justify" vertical="center" wrapText="1"/>
      <protection locked="0"/>
    </xf>
    <xf numFmtId="49" fontId="12" fillId="7" borderId="24" xfId="1" applyNumberFormat="1" applyFont="1" applyFill="1" applyBorder="1" applyAlignment="1" applyProtection="1">
      <alignment horizontal="justify" vertical="center" wrapText="1"/>
      <protection locked="0"/>
    </xf>
    <xf numFmtId="49" fontId="12" fillId="7" borderId="1" xfId="1" applyNumberFormat="1" applyFont="1" applyFill="1" applyBorder="1" applyAlignment="1" applyProtection="1">
      <alignment horizontal="justify" vertical="center" wrapText="1"/>
      <protection locked="0"/>
    </xf>
    <xf numFmtId="49" fontId="12" fillId="7" borderId="6" xfId="1" applyNumberFormat="1" applyFont="1" applyFill="1" applyBorder="1" applyAlignment="1" applyProtection="1">
      <alignment horizontal="justify" vertical="center" wrapText="1"/>
      <protection locked="0"/>
    </xf>
    <xf numFmtId="49" fontId="12" fillId="0" borderId="1" xfId="1" applyNumberFormat="1" applyFont="1" applyFill="1" applyBorder="1" applyAlignment="1" applyProtection="1">
      <alignment horizontal="justify" vertical="center" wrapText="1"/>
      <protection locked="0"/>
    </xf>
    <xf numFmtId="49" fontId="12" fillId="0" borderId="6" xfId="1" applyNumberFormat="1" applyFont="1" applyFill="1" applyBorder="1" applyAlignment="1" applyProtection="1">
      <alignment horizontal="justify" vertical="center" wrapText="1"/>
      <protection locked="0"/>
    </xf>
    <xf numFmtId="49" fontId="12" fillId="0" borderId="20" xfId="1" applyNumberFormat="1" applyFont="1" applyFill="1" applyBorder="1" applyAlignment="1" applyProtection="1">
      <alignment horizontal="justify" vertical="center" wrapText="1"/>
      <protection locked="0"/>
    </xf>
    <xf numFmtId="165" fontId="12" fillId="0" borderId="48" xfId="1" applyFont="1" applyFill="1" applyBorder="1" applyAlignment="1" applyProtection="1">
      <alignment horizontal="justify" vertical="center" wrapText="1"/>
      <protection locked="0"/>
    </xf>
    <xf numFmtId="49" fontId="12" fillId="0" borderId="48" xfId="1" applyNumberFormat="1" applyFont="1" applyFill="1" applyBorder="1" applyAlignment="1" applyProtection="1">
      <alignment horizontal="justify" vertical="center" wrapText="1"/>
      <protection locked="0"/>
    </xf>
    <xf numFmtId="165" fontId="12" fillId="9" borderId="1" xfId="1" applyFont="1" applyFill="1" applyBorder="1" applyAlignment="1" applyProtection="1">
      <alignment horizontal="justify" vertical="center" wrapText="1"/>
      <protection locked="0"/>
    </xf>
    <xf numFmtId="165" fontId="12" fillId="9" borderId="6" xfId="1" applyFont="1" applyFill="1" applyBorder="1" applyAlignment="1" applyProtection="1">
      <alignment horizontal="justify" vertical="center" wrapText="1"/>
      <protection locked="0"/>
    </xf>
    <xf numFmtId="49" fontId="12" fillId="9" borderId="48" xfId="1" applyNumberFormat="1" applyFont="1" applyFill="1" applyBorder="1" applyAlignment="1" applyProtection="1">
      <alignment horizontal="justify" vertical="center" wrapText="1"/>
      <protection locked="0"/>
    </xf>
    <xf numFmtId="165" fontId="12" fillId="9" borderId="48" xfId="1" applyFont="1" applyFill="1" applyBorder="1" applyAlignment="1" applyProtection="1">
      <alignment horizontal="justify" vertical="center" wrapText="1"/>
      <protection locked="0"/>
    </xf>
    <xf numFmtId="49" fontId="12" fillId="0" borderId="1" xfId="1" applyNumberFormat="1" applyFont="1" applyBorder="1" applyAlignment="1" applyProtection="1">
      <alignment horizontal="justify" vertical="center" wrapText="1"/>
      <protection locked="0"/>
    </xf>
    <xf numFmtId="165" fontId="12" fillId="0" borderId="22" xfId="1" applyFont="1" applyBorder="1" applyAlignment="1" applyProtection="1">
      <alignment horizontal="justify" vertical="center" wrapText="1"/>
      <protection locked="0"/>
    </xf>
    <xf numFmtId="49" fontId="12" fillId="9" borderId="1" xfId="1" applyNumberFormat="1" applyFont="1" applyFill="1" applyBorder="1" applyAlignment="1" applyProtection="1">
      <alignment horizontal="justify" vertical="center" wrapText="1"/>
      <protection locked="0"/>
    </xf>
    <xf numFmtId="165" fontId="12" fillId="9" borderId="7" xfId="1" applyFont="1" applyFill="1" applyBorder="1" applyAlignment="1" applyProtection="1">
      <alignment horizontal="justify" vertical="center" wrapText="1"/>
      <protection locked="0"/>
    </xf>
    <xf numFmtId="165" fontId="12" fillId="9" borderId="22" xfId="1" applyFont="1" applyFill="1" applyBorder="1" applyAlignment="1" applyProtection="1">
      <alignment horizontal="justify" vertical="center" wrapText="1"/>
      <protection locked="0"/>
    </xf>
    <xf numFmtId="49" fontId="12" fillId="9" borderId="4" xfId="1" applyNumberFormat="1" applyFont="1" applyFill="1" applyBorder="1" applyAlignment="1" applyProtection="1">
      <alignment horizontal="justify" vertical="center" wrapText="1"/>
      <protection locked="0"/>
    </xf>
    <xf numFmtId="165" fontId="12" fillId="9" borderId="4" xfId="1" applyFont="1" applyFill="1" applyBorder="1" applyAlignment="1" applyProtection="1">
      <alignment horizontal="justify" vertical="center" wrapText="1"/>
      <protection locked="0"/>
    </xf>
    <xf numFmtId="165" fontId="12" fillId="9" borderId="8" xfId="1" applyFont="1" applyFill="1" applyBorder="1" applyAlignment="1" applyProtection="1">
      <alignment horizontal="justify" vertical="center" wrapText="1"/>
      <protection locked="0"/>
    </xf>
    <xf numFmtId="165" fontId="12" fillId="9" borderId="50" xfId="1" applyFont="1" applyFill="1" applyBorder="1" applyAlignment="1" applyProtection="1">
      <alignment horizontal="justify" vertical="center" wrapText="1"/>
      <protection locked="0"/>
    </xf>
    <xf numFmtId="49" fontId="12" fillId="9" borderId="3" xfId="1" applyNumberFormat="1" applyFont="1" applyFill="1" applyBorder="1" applyAlignment="1" applyProtection="1">
      <alignment horizontal="justify" vertical="center" wrapText="1"/>
      <protection locked="0"/>
    </xf>
    <xf numFmtId="49" fontId="12" fillId="0" borderId="4" xfId="1" applyNumberFormat="1" applyFont="1" applyFill="1" applyBorder="1" applyAlignment="1" applyProtection="1">
      <alignment horizontal="justify" vertical="center" wrapText="1"/>
      <protection locked="0"/>
    </xf>
    <xf numFmtId="165" fontId="12" fillId="0" borderId="24" xfId="1" applyFont="1" applyBorder="1" applyAlignment="1" applyProtection="1">
      <alignment horizontal="justify" vertical="center" wrapText="1"/>
      <protection locked="0"/>
    </xf>
    <xf numFmtId="165" fontId="12" fillId="0" borderId="18" xfId="1" applyFont="1" applyBorder="1" applyAlignment="1" applyProtection="1">
      <alignment horizontal="justify" vertical="center" wrapText="1"/>
      <protection locked="0"/>
    </xf>
    <xf numFmtId="165" fontId="12" fillId="0" borderId="6" xfId="1" applyFont="1" applyBorder="1" applyAlignment="1" applyProtection="1">
      <alignment horizontal="justify" vertical="center" wrapText="1"/>
      <protection locked="0"/>
    </xf>
    <xf numFmtId="49" fontId="12" fillId="11" borderId="1" xfId="1" applyNumberFormat="1" applyFont="1" applyFill="1" applyBorder="1" applyAlignment="1" applyProtection="1">
      <alignment horizontal="justify" vertical="center" wrapText="1"/>
      <protection locked="0"/>
    </xf>
    <xf numFmtId="49" fontId="12" fillId="11" borderId="4" xfId="1" applyNumberFormat="1" applyFont="1" applyFill="1" applyBorder="1" applyAlignment="1" applyProtection="1">
      <alignment horizontal="justify" vertical="center" wrapText="1"/>
      <protection locked="0"/>
    </xf>
    <xf numFmtId="165" fontId="12" fillId="11" borderId="4" xfId="1" applyFont="1" applyFill="1" applyBorder="1" applyAlignment="1" applyProtection="1">
      <alignment horizontal="justify" vertical="center" wrapText="1"/>
      <protection locked="0"/>
    </xf>
    <xf numFmtId="0" fontId="12" fillId="7" borderId="0" xfId="0" applyFont="1" applyFill="1" applyAlignment="1" applyProtection="1">
      <alignment vertical="center" wrapText="1"/>
      <protection locked="0"/>
    </xf>
    <xf numFmtId="0" fontId="12" fillId="7" borderId="0" xfId="0" applyFont="1" applyFill="1" applyAlignment="1" applyProtection="1">
      <alignment vertical="center"/>
      <protection locked="0"/>
    </xf>
    <xf numFmtId="0" fontId="12" fillId="0" borderId="0" xfId="0" applyFont="1" applyAlignment="1" applyProtection="1">
      <alignment vertical="center"/>
      <protection locked="0"/>
    </xf>
    <xf numFmtId="49" fontId="12" fillId="10" borderId="1" xfId="1" applyNumberFormat="1" applyFont="1" applyFill="1" applyBorder="1" applyAlignment="1" applyProtection="1">
      <alignment horizontal="justify" vertical="center" wrapText="1"/>
      <protection locked="0"/>
    </xf>
    <xf numFmtId="0" fontId="12" fillId="4" borderId="23" xfId="17" applyNumberFormat="1" applyFont="1" applyFill="1" applyBorder="1" applyAlignment="1" applyProtection="1">
      <alignment horizontal="center" vertical="center" wrapText="1"/>
    </xf>
    <xf numFmtId="0" fontId="25" fillId="13" borderId="1" xfId="0" applyFont="1" applyFill="1" applyBorder="1" applyAlignment="1">
      <alignment horizontal="center" vertical="center" wrapText="1"/>
    </xf>
    <xf numFmtId="0" fontId="25" fillId="13" borderId="2" xfId="0" applyFont="1" applyFill="1" applyBorder="1" applyAlignment="1">
      <alignment horizontal="center" vertical="center" wrapText="1"/>
    </xf>
    <xf numFmtId="0" fontId="25" fillId="14" borderId="2" xfId="0" applyFont="1" applyFill="1" applyBorder="1" applyAlignment="1">
      <alignment horizontal="center" vertical="center" wrapText="1"/>
    </xf>
    <xf numFmtId="0" fontId="23" fillId="0" borderId="1" xfId="0" applyFont="1" applyBorder="1"/>
    <xf numFmtId="0" fontId="23" fillId="0" borderId="1" xfId="0" applyFont="1" applyBorder="1" applyAlignment="1">
      <alignment horizontal="center"/>
    </xf>
    <xf numFmtId="167" fontId="23" fillId="0" borderId="1" xfId="0" applyNumberFormat="1" applyFont="1" applyBorder="1" applyAlignment="1">
      <alignment horizontal="center"/>
    </xf>
    <xf numFmtId="167" fontId="26" fillId="15" borderId="1" xfId="0" applyNumberFormat="1" applyFont="1" applyFill="1" applyBorder="1" applyAlignment="1">
      <alignment horizontal="center"/>
    </xf>
    <xf numFmtId="167" fontId="21" fillId="15" borderId="1" xfId="0" applyNumberFormat="1" applyFont="1" applyFill="1" applyBorder="1" applyAlignment="1">
      <alignment horizontal="center"/>
    </xf>
    <xf numFmtId="168" fontId="23" fillId="0" borderId="1" xfId="0" applyNumberFormat="1" applyFont="1" applyBorder="1" applyAlignment="1">
      <alignment horizontal="center"/>
    </xf>
    <xf numFmtId="0" fontId="21" fillId="0" borderId="1" xfId="0" applyFont="1" applyBorder="1"/>
    <xf numFmtId="0" fontId="21" fillId="0" borderId="1" xfId="0" applyFont="1" applyBorder="1" applyAlignment="1">
      <alignment horizontal="center"/>
    </xf>
    <xf numFmtId="167" fontId="28" fillId="3" borderId="1" xfId="0" applyNumberFormat="1" applyFont="1" applyFill="1" applyBorder="1" applyAlignment="1">
      <alignment horizontal="center"/>
    </xf>
    <xf numFmtId="0" fontId="29" fillId="0" borderId="65" xfId="0" applyNumberFormat="1" applyFont="1" applyFill="1" applyBorder="1" applyAlignment="1">
      <alignment horizontal="center" vertical="center" wrapText="1" readingOrder="1"/>
    </xf>
    <xf numFmtId="0" fontId="29" fillId="0" borderId="0" xfId="0" applyNumberFormat="1" applyFont="1" applyFill="1" applyBorder="1" applyAlignment="1">
      <alignment horizontal="center" vertical="center" wrapText="1" readingOrder="1"/>
    </xf>
    <xf numFmtId="0" fontId="22" fillId="0" borderId="0" xfId="0" applyFont="1" applyFill="1" applyBorder="1"/>
    <xf numFmtId="0" fontId="24" fillId="0" borderId="65" xfId="0" applyNumberFormat="1" applyFont="1" applyFill="1" applyBorder="1" applyAlignment="1">
      <alignment horizontal="center" vertical="center" wrapText="1" readingOrder="1"/>
    </xf>
    <xf numFmtId="0" fontId="24" fillId="0" borderId="65" xfId="0" applyNumberFormat="1" applyFont="1" applyFill="1" applyBorder="1" applyAlignment="1">
      <alignment horizontal="left" vertical="center" wrapText="1" readingOrder="1"/>
    </xf>
    <xf numFmtId="0" fontId="24" fillId="0" borderId="65" xfId="0" applyNumberFormat="1" applyFont="1" applyFill="1" applyBorder="1" applyAlignment="1">
      <alignment vertical="center" wrapText="1" readingOrder="1"/>
    </xf>
    <xf numFmtId="169" fontId="24" fillId="0" borderId="65" xfId="0" applyNumberFormat="1" applyFont="1" applyFill="1" applyBorder="1" applyAlignment="1">
      <alignment horizontal="right" vertical="center" wrapText="1" readingOrder="1"/>
    </xf>
    <xf numFmtId="0" fontId="29" fillId="0" borderId="65" xfId="0" applyNumberFormat="1" applyFont="1" applyFill="1" applyBorder="1" applyAlignment="1">
      <alignment horizontal="left" vertical="center" wrapText="1" readingOrder="1"/>
    </xf>
    <xf numFmtId="0" fontId="29" fillId="0" borderId="65" xfId="0" applyNumberFormat="1" applyFont="1" applyFill="1" applyBorder="1" applyAlignment="1">
      <alignment horizontal="right" vertical="center" wrapText="1" readingOrder="1"/>
    </xf>
    <xf numFmtId="167" fontId="23" fillId="15" borderId="1" xfId="0" applyNumberFormat="1" applyFont="1" applyFill="1" applyBorder="1" applyAlignment="1">
      <alignment horizontal="center"/>
    </xf>
    <xf numFmtId="0" fontId="28" fillId="16" borderId="0" xfId="0" applyFont="1" applyFill="1" applyAlignment="1">
      <alignment horizontal="center"/>
    </xf>
    <xf numFmtId="0" fontId="32" fillId="18" borderId="1" xfId="0" applyFont="1" applyFill="1" applyBorder="1" applyAlignment="1">
      <alignment horizontal="center" vertical="center" wrapText="1"/>
    </xf>
    <xf numFmtId="0" fontId="32" fillId="8" borderId="1" xfId="0" applyFont="1" applyFill="1" applyBorder="1" applyAlignment="1">
      <alignment horizontal="center" vertical="center" wrapText="1"/>
    </xf>
    <xf numFmtId="0" fontId="34" fillId="0" borderId="1" xfId="0" applyFont="1" applyBorder="1" applyAlignment="1">
      <alignment horizontal="justify" vertical="center" wrapText="1"/>
    </xf>
    <xf numFmtId="5" fontId="23" fillId="0" borderId="1" xfId="0" applyNumberFormat="1" applyFont="1" applyBorder="1" applyAlignment="1">
      <alignment horizontal="center" vertical="center" wrapText="1"/>
    </xf>
    <xf numFmtId="10" fontId="23" fillId="0" borderId="1" xfId="0" applyNumberFormat="1" applyFont="1" applyBorder="1" applyAlignment="1">
      <alignment horizontal="center" vertical="center" wrapText="1"/>
    </xf>
    <xf numFmtId="10" fontId="23" fillId="8" borderId="1" xfId="0" applyNumberFormat="1" applyFont="1" applyFill="1" applyBorder="1" applyAlignment="1">
      <alignment horizontal="center" vertical="center" wrapText="1"/>
    </xf>
    <xf numFmtId="0" fontId="33" fillId="0" borderId="1" xfId="0" applyFont="1" applyBorder="1" applyAlignment="1">
      <alignment horizontal="justify" vertical="center" wrapText="1"/>
    </xf>
    <xf numFmtId="0" fontId="35" fillId="0" borderId="66" xfId="0" applyFont="1" applyBorder="1" applyAlignment="1">
      <alignment horizontal="justify" vertical="center" wrapText="1"/>
    </xf>
    <xf numFmtId="5" fontId="23" fillId="0" borderId="66" xfId="0" applyNumberFormat="1" applyFont="1" applyBorder="1" applyAlignment="1">
      <alignment horizontal="center" vertical="center" wrapText="1"/>
    </xf>
    <xf numFmtId="10" fontId="23" fillId="0" borderId="66" xfId="0" applyNumberFormat="1" applyFont="1" applyBorder="1" applyAlignment="1">
      <alignment horizontal="center" vertical="center" wrapText="1"/>
    </xf>
    <xf numFmtId="0" fontId="36" fillId="19" borderId="67" xfId="0" applyFont="1" applyFill="1" applyBorder="1" applyAlignment="1">
      <alignment horizontal="center" vertical="center" wrapText="1"/>
    </xf>
    <xf numFmtId="5" fontId="36" fillId="19" borderId="67" xfId="0" applyNumberFormat="1" applyFont="1" applyFill="1" applyBorder="1" applyAlignment="1">
      <alignment horizontal="center" vertical="center" wrapText="1"/>
    </xf>
    <xf numFmtId="5" fontId="13" fillId="19" borderId="68" xfId="0" applyNumberFormat="1" applyFont="1" applyFill="1" applyBorder="1" applyAlignment="1">
      <alignment horizontal="center" vertical="center" wrapText="1"/>
    </xf>
    <xf numFmtId="10" fontId="13" fillId="19" borderId="68" xfId="0" applyNumberFormat="1" applyFont="1" applyFill="1" applyBorder="1" applyAlignment="1">
      <alignment horizontal="center" vertical="center" wrapText="1"/>
    </xf>
    <xf numFmtId="0" fontId="35" fillId="0" borderId="1" xfId="0" applyFont="1" applyBorder="1" applyAlignment="1">
      <alignment horizontal="justify" vertical="center" wrapText="1"/>
    </xf>
    <xf numFmtId="5" fontId="23" fillId="0" borderId="1" xfId="0" applyNumberFormat="1" applyFont="1" applyFill="1" applyBorder="1" applyAlignment="1">
      <alignment horizontal="center" vertical="center" wrapText="1"/>
    </xf>
    <xf numFmtId="0" fontId="37" fillId="0" borderId="66" xfId="0" applyFont="1" applyBorder="1" applyAlignment="1">
      <alignment vertical="center" wrapText="1"/>
    </xf>
    <xf numFmtId="10" fontId="23" fillId="8" borderId="66" xfId="0" applyNumberFormat="1" applyFont="1" applyFill="1" applyBorder="1" applyAlignment="1">
      <alignment horizontal="center" vertical="center" wrapText="1"/>
    </xf>
    <xf numFmtId="0" fontId="38" fillId="0" borderId="0" xfId="0" applyFont="1" applyFill="1"/>
    <xf numFmtId="5" fontId="23" fillId="8" borderId="1" xfId="0" applyNumberFormat="1" applyFont="1" applyFill="1" applyBorder="1" applyAlignment="1">
      <alignment horizontal="center" vertical="center" wrapText="1"/>
    </xf>
    <xf numFmtId="0" fontId="34" fillId="0" borderId="70" xfId="0" applyFont="1" applyBorder="1" applyAlignment="1">
      <alignment horizontal="justify" vertical="center" wrapText="1"/>
    </xf>
    <xf numFmtId="5" fontId="13" fillId="0" borderId="0" xfId="0" applyNumberFormat="1" applyFont="1" applyAlignment="1">
      <alignment horizontal="center" vertical="center" wrapText="1"/>
    </xf>
    <xf numFmtId="10" fontId="13" fillId="0" borderId="0" xfId="0" applyNumberFormat="1" applyFont="1" applyAlignment="1">
      <alignment horizontal="center" vertical="center" wrapText="1"/>
    </xf>
    <xf numFmtId="10" fontId="25" fillId="0" borderId="0" xfId="0" applyNumberFormat="1" applyFont="1" applyAlignment="1">
      <alignment horizontal="center" vertical="center" wrapText="1"/>
    </xf>
    <xf numFmtId="9" fontId="23" fillId="0" borderId="0" xfId="0" applyNumberFormat="1" applyFont="1" applyAlignment="1">
      <alignment horizontal="center" vertical="center" wrapText="1"/>
    </xf>
    <xf numFmtId="9" fontId="13" fillId="0" borderId="0" xfId="0" applyNumberFormat="1" applyFont="1" applyAlignment="1">
      <alignment horizontal="center" vertical="center" wrapText="1"/>
    </xf>
    <xf numFmtId="0" fontId="40" fillId="0" borderId="0" xfId="0" applyFont="1" applyAlignment="1">
      <alignment horizontal="center" vertical="center" wrapText="1"/>
    </xf>
    <xf numFmtId="5" fontId="23" fillId="0" borderId="0" xfId="0" applyNumberFormat="1" applyFont="1" applyAlignment="1">
      <alignment horizontal="center" vertical="center" wrapText="1"/>
    </xf>
    <xf numFmtId="0" fontId="32" fillId="0" borderId="0" xfId="0" applyFont="1" applyAlignment="1">
      <alignment horizontal="center" vertical="center" wrapText="1"/>
    </xf>
    <xf numFmtId="0" fontId="13" fillId="0" borderId="1" xfId="0" applyFont="1" applyBorder="1" applyAlignment="1">
      <alignment horizontal="center" vertical="center" wrapText="1"/>
    </xf>
    <xf numFmtId="5" fontId="25" fillId="0" borderId="1" xfId="0" applyNumberFormat="1" applyFont="1" applyBorder="1" applyAlignment="1">
      <alignment horizontal="center" vertical="center" wrapText="1"/>
    </xf>
    <xf numFmtId="10" fontId="25" fillId="0" borderId="1" xfId="0" applyNumberFormat="1" applyFont="1" applyBorder="1" applyAlignment="1">
      <alignment horizontal="center" vertical="center" wrapText="1"/>
    </xf>
    <xf numFmtId="170" fontId="25" fillId="0" borderId="1" xfId="0" applyNumberFormat="1" applyFont="1" applyBorder="1" applyAlignment="1">
      <alignment horizontal="center" vertical="center" wrapText="1"/>
    </xf>
    <xf numFmtId="0" fontId="41" fillId="16" borderId="1" xfId="0" applyFont="1" applyFill="1" applyBorder="1" applyAlignment="1">
      <alignment horizontal="center" vertical="center" wrapText="1"/>
    </xf>
    <xf numFmtId="5" fontId="25" fillId="16" borderId="1" xfId="0" applyNumberFormat="1" applyFont="1" applyFill="1" applyBorder="1" applyAlignment="1">
      <alignment horizontal="center" vertical="center" wrapText="1"/>
    </xf>
    <xf numFmtId="10" fontId="25" fillId="16" borderId="1" xfId="0" applyNumberFormat="1" applyFont="1" applyFill="1" applyBorder="1" applyAlignment="1">
      <alignment horizontal="center" vertical="center" wrapText="1"/>
    </xf>
    <xf numFmtId="167" fontId="0" fillId="0" borderId="0" xfId="0" applyNumberFormat="1"/>
    <xf numFmtId="10" fontId="23" fillId="0" borderId="1" xfId="0" applyNumberFormat="1" applyFont="1" applyFill="1" applyBorder="1" applyAlignment="1">
      <alignment horizontal="center" vertical="center" wrapText="1"/>
    </xf>
    <xf numFmtId="5" fontId="10" fillId="4" borderId="4" xfId="1" applyNumberFormat="1" applyFont="1" applyFill="1" applyBorder="1" applyAlignment="1" applyProtection="1">
      <alignment horizontal="center" vertical="center" wrapText="1"/>
    </xf>
    <xf numFmtId="5" fontId="10" fillId="4" borderId="1" xfId="1" applyNumberFormat="1" applyFont="1" applyFill="1" applyBorder="1" applyAlignment="1" applyProtection="1">
      <alignment horizontal="center" vertical="center" wrapText="1"/>
    </xf>
    <xf numFmtId="5" fontId="10" fillId="7" borderId="1" xfId="1" applyNumberFormat="1" applyFont="1" applyFill="1" applyBorder="1" applyAlignment="1" applyProtection="1">
      <alignment horizontal="center" vertical="center" wrapText="1"/>
    </xf>
    <xf numFmtId="5" fontId="10" fillId="4" borderId="20" xfId="1" applyNumberFormat="1" applyFont="1" applyFill="1" applyBorder="1" applyAlignment="1" applyProtection="1">
      <alignment horizontal="center" vertical="center" wrapText="1"/>
    </xf>
    <xf numFmtId="168" fontId="12" fillId="0" borderId="4" xfId="1" applyNumberFormat="1" applyFont="1" applyFill="1" applyBorder="1" applyAlignment="1" applyProtection="1">
      <alignment horizontal="center" vertical="center" wrapText="1"/>
      <protection locked="0"/>
    </xf>
    <xf numFmtId="168" fontId="12" fillId="0" borderId="1" xfId="1" applyNumberFormat="1" applyFont="1" applyFill="1" applyBorder="1" applyAlignment="1" applyProtection="1">
      <alignment horizontal="center" vertical="center" wrapText="1"/>
      <protection locked="0"/>
    </xf>
    <xf numFmtId="168" fontId="12" fillId="7" borderId="1" xfId="1" applyNumberFormat="1" applyFont="1" applyFill="1" applyBorder="1" applyAlignment="1" applyProtection="1">
      <alignment horizontal="center" vertical="center" wrapText="1"/>
      <protection locked="0"/>
    </xf>
    <xf numFmtId="168" fontId="19" fillId="0" borderId="1" xfId="1" applyNumberFormat="1" applyFont="1" applyBorder="1" applyAlignment="1" applyProtection="1">
      <alignment horizontal="center" vertical="center" wrapText="1"/>
      <protection locked="0"/>
    </xf>
    <xf numFmtId="168" fontId="19" fillId="0" borderId="4" xfId="1" applyNumberFormat="1" applyFont="1" applyBorder="1" applyAlignment="1" applyProtection="1">
      <alignment horizontal="center" vertical="center" wrapText="1"/>
      <protection locked="0"/>
    </xf>
    <xf numFmtId="168" fontId="20" fillId="12" borderId="4" xfId="1" applyNumberFormat="1" applyFont="1" applyFill="1" applyBorder="1" applyAlignment="1" applyProtection="1">
      <alignment horizontal="center" vertical="center" wrapText="1"/>
      <protection locked="0"/>
    </xf>
    <xf numFmtId="168" fontId="12" fillId="0" borderId="20" xfId="1" applyNumberFormat="1" applyFont="1" applyFill="1" applyBorder="1" applyAlignment="1" applyProtection="1">
      <alignment horizontal="center" vertical="center" wrapText="1"/>
      <protection locked="0"/>
    </xf>
    <xf numFmtId="0" fontId="34" fillId="0" borderId="1" xfId="0" applyFont="1" applyFill="1" applyBorder="1" applyAlignment="1">
      <alignment horizontal="justify" vertical="center" wrapText="1"/>
    </xf>
    <xf numFmtId="0" fontId="0" fillId="0" borderId="0" xfId="0" applyFill="1"/>
    <xf numFmtId="0" fontId="34" fillId="0" borderId="66" xfId="0" applyFont="1" applyFill="1" applyBorder="1" applyAlignment="1">
      <alignment horizontal="justify" vertical="center" wrapText="1"/>
    </xf>
    <xf numFmtId="5" fontId="23" fillId="0" borderId="66" xfId="0" applyNumberFormat="1" applyFont="1" applyFill="1" applyBorder="1" applyAlignment="1">
      <alignment horizontal="center" vertical="center" wrapText="1"/>
    </xf>
    <xf numFmtId="10" fontId="23" fillId="0" borderId="66" xfId="0" applyNumberFormat="1" applyFont="1" applyFill="1" applyBorder="1" applyAlignment="1">
      <alignment horizontal="center" vertical="center" wrapText="1"/>
    </xf>
    <xf numFmtId="10" fontId="13" fillId="19" borderId="67" xfId="0" applyNumberFormat="1" applyFont="1" applyFill="1" applyBorder="1" applyAlignment="1">
      <alignment horizontal="center" vertical="center" wrapText="1"/>
    </xf>
    <xf numFmtId="9" fontId="13" fillId="0" borderId="0" xfId="0" applyNumberFormat="1" applyFont="1" applyBorder="1" applyAlignment="1">
      <alignment horizontal="center" vertical="center" wrapText="1"/>
    </xf>
    <xf numFmtId="5" fontId="23" fillId="8" borderId="5" xfId="0" applyNumberFormat="1" applyFont="1" applyFill="1" applyBorder="1" applyAlignment="1">
      <alignment horizontal="center" vertical="center" wrapText="1"/>
    </xf>
    <xf numFmtId="10" fontId="13" fillId="19" borderId="72" xfId="0" applyNumberFormat="1" applyFont="1" applyFill="1" applyBorder="1" applyAlignment="1">
      <alignment horizontal="center" vertical="center" wrapText="1"/>
    </xf>
    <xf numFmtId="10" fontId="25" fillId="0" borderId="0" xfId="0" applyNumberFormat="1" applyFont="1" applyBorder="1" applyAlignment="1">
      <alignment horizontal="center" vertical="center" wrapText="1"/>
    </xf>
    <xf numFmtId="0" fontId="6" fillId="5" borderId="14"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25" xfId="0" applyFont="1" applyFill="1" applyBorder="1" applyAlignment="1">
      <alignment horizontal="center" vertical="center" wrapText="1"/>
    </xf>
    <xf numFmtId="165" fontId="6" fillId="5" borderId="2" xfId="1" applyFont="1" applyFill="1" applyBorder="1" applyAlignment="1" applyProtection="1">
      <alignment horizontal="center" vertical="center" wrapText="1"/>
    </xf>
    <xf numFmtId="165" fontId="6" fillId="5" borderId="26" xfId="1" applyFont="1" applyFill="1" applyBorder="1" applyAlignment="1" applyProtection="1">
      <alignment horizontal="center" vertical="center" wrapText="1"/>
    </xf>
    <xf numFmtId="0" fontId="15" fillId="6" borderId="51" xfId="0" applyFont="1" applyFill="1" applyBorder="1" applyAlignment="1">
      <alignment horizontal="center" vertical="center"/>
    </xf>
    <xf numFmtId="0" fontId="15" fillId="6" borderId="6" xfId="0" applyFont="1" applyFill="1" applyBorder="1" applyAlignment="1">
      <alignment horizontal="center" vertical="center"/>
    </xf>
    <xf numFmtId="0" fontId="15" fillId="6" borderId="52" xfId="0" applyFont="1" applyFill="1" applyBorder="1" applyAlignment="1">
      <alignment horizontal="center" vertical="center"/>
    </xf>
    <xf numFmtId="0" fontId="16" fillId="0" borderId="38" xfId="15" applyFont="1" applyBorder="1" applyAlignment="1">
      <alignment horizontal="center" vertical="center"/>
    </xf>
    <xf numFmtId="0" fontId="16" fillId="0" borderId="40" xfId="15" applyFont="1" applyBorder="1" applyAlignment="1">
      <alignment horizontal="center" vertical="center"/>
    </xf>
    <xf numFmtId="0" fontId="16" fillId="0" borderId="41" xfId="15" applyFont="1" applyBorder="1" applyAlignment="1">
      <alignment horizontal="center" vertical="center"/>
    </xf>
    <xf numFmtId="0" fontId="6" fillId="5" borderId="32"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61"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62" xfId="0" applyFont="1" applyFill="1" applyBorder="1" applyAlignment="1">
      <alignment horizontal="center" vertical="center" wrapText="1"/>
    </xf>
    <xf numFmtId="0" fontId="17" fillId="0" borderId="39" xfId="15" applyFont="1" applyBorder="1" applyAlignment="1">
      <alignment horizontal="center" vertical="center"/>
    </xf>
    <xf numFmtId="0" fontId="17" fillId="0" borderId="45" xfId="15" applyFont="1" applyBorder="1" applyAlignment="1">
      <alignment horizontal="center" vertical="center"/>
    </xf>
    <xf numFmtId="166" fontId="17" fillId="4" borderId="36" xfId="15" applyNumberFormat="1" applyFont="1" applyFill="1" applyBorder="1" applyAlignment="1">
      <alignment horizontal="center" vertical="center"/>
    </xf>
    <xf numFmtId="166" fontId="17" fillId="4" borderId="47" xfId="15" applyNumberFormat="1" applyFont="1" applyFill="1" applyBorder="1" applyAlignment="1">
      <alignment horizontal="center" vertical="center"/>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6" fillId="8" borderId="58" xfId="0" applyFont="1" applyFill="1" applyBorder="1" applyAlignment="1">
      <alignment horizontal="center" vertical="center" wrapText="1"/>
    </xf>
    <xf numFmtId="0" fontId="6" fillId="8" borderId="59" xfId="0" applyFont="1" applyFill="1" applyBorder="1" applyAlignment="1">
      <alignment horizontal="center" vertical="center" wrapText="1"/>
    </xf>
    <xf numFmtId="0" fontId="6" fillId="8" borderId="60"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4" fillId="2" borderId="44" xfId="15" applyFont="1" applyFill="1" applyBorder="1" applyAlignment="1">
      <alignment horizontal="center" vertical="center" wrapText="1"/>
    </xf>
    <xf numFmtId="0" fontId="14" fillId="2" borderId="39" xfId="15" applyFont="1" applyFill="1" applyBorder="1" applyAlignment="1">
      <alignment horizontal="center" vertical="center" wrapText="1"/>
    </xf>
    <xf numFmtId="0" fontId="14" fillId="2" borderId="46" xfId="15" applyFont="1" applyFill="1" applyBorder="1" applyAlignment="1">
      <alignment horizontal="center" vertical="center" wrapText="1"/>
    </xf>
    <xf numFmtId="0" fontId="14" fillId="2" borderId="36" xfId="15" applyFont="1" applyFill="1" applyBorder="1" applyAlignment="1">
      <alignment horizontal="center" vertical="center" wrapText="1"/>
    </xf>
    <xf numFmtId="0" fontId="16" fillId="0" borderId="37" xfId="15" applyFont="1" applyBorder="1" applyAlignment="1">
      <alignment horizontal="center" vertical="center"/>
    </xf>
    <xf numFmtId="0" fontId="16" fillId="0" borderId="43" xfId="15" applyFont="1" applyBorder="1" applyAlignment="1">
      <alignment horizontal="center" vertical="center"/>
    </xf>
    <xf numFmtId="0" fontId="6" fillId="5" borderId="34"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53" xfId="0" applyFont="1" applyFill="1" applyBorder="1" applyAlignment="1">
      <alignment horizontal="center" vertical="center" wrapText="1"/>
    </xf>
    <xf numFmtId="0" fontId="6" fillId="5" borderId="54" xfId="0" applyFont="1" applyFill="1" applyBorder="1" applyAlignment="1">
      <alignment horizontal="center" vertical="center" wrapText="1"/>
    </xf>
    <xf numFmtId="0" fontId="6" fillId="8" borderId="32" xfId="0" applyFont="1" applyFill="1" applyBorder="1" applyAlignment="1">
      <alignment horizontal="center" vertical="center" wrapText="1"/>
    </xf>
    <xf numFmtId="0" fontId="6" fillId="8" borderId="29" xfId="0" applyFont="1" applyFill="1" applyBorder="1" applyAlignment="1">
      <alignment horizontal="center" vertical="center" wrapText="1"/>
    </xf>
    <xf numFmtId="0" fontId="6" fillId="8" borderId="30"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8" borderId="55" xfId="0" applyFont="1" applyFill="1" applyBorder="1" applyAlignment="1">
      <alignment horizontal="center" vertical="center" wrapText="1"/>
    </xf>
    <xf numFmtId="0" fontId="6" fillId="8" borderId="56" xfId="0" applyFont="1" applyFill="1" applyBorder="1" applyAlignment="1">
      <alignment horizontal="center" vertical="center" wrapText="1"/>
    </xf>
    <xf numFmtId="0" fontId="6" fillId="8" borderId="57"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6" fillId="5" borderId="64" xfId="0" applyFont="1" applyFill="1" applyBorder="1" applyAlignment="1">
      <alignment horizontal="center" vertical="center" wrapText="1"/>
    </xf>
    <xf numFmtId="0" fontId="6" fillId="5" borderId="23" xfId="0" applyFont="1" applyFill="1" applyBorder="1" applyAlignment="1">
      <alignment horizontal="center" vertical="center"/>
    </xf>
    <xf numFmtId="0" fontId="6" fillId="5" borderId="1" xfId="0" applyFont="1" applyFill="1" applyBorder="1" applyAlignment="1">
      <alignment horizontal="center" vertical="center"/>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165" fontId="6" fillId="5" borderId="14" xfId="1" applyFont="1" applyFill="1" applyBorder="1" applyAlignment="1" applyProtection="1">
      <alignment horizontal="center" vertical="center" wrapText="1"/>
    </xf>
    <xf numFmtId="165" fontId="6" fillId="5" borderId="25" xfId="1" applyFont="1" applyFill="1" applyBorder="1" applyAlignment="1" applyProtection="1">
      <alignment horizontal="center" vertical="center" wrapText="1"/>
    </xf>
    <xf numFmtId="165" fontId="6" fillId="5" borderId="17" xfId="1" applyFont="1" applyFill="1" applyBorder="1" applyAlignment="1" applyProtection="1">
      <alignment horizontal="center" vertical="center" wrapText="1"/>
    </xf>
    <xf numFmtId="165" fontId="6" fillId="5" borderId="4" xfId="1" applyFont="1" applyFill="1" applyBorder="1" applyAlignment="1" applyProtection="1">
      <alignment horizontal="center" vertical="center" wrapText="1"/>
    </xf>
    <xf numFmtId="165" fontId="6" fillId="5" borderId="18" xfId="1" applyFont="1" applyFill="1" applyBorder="1" applyAlignment="1" applyProtection="1">
      <alignment horizontal="center" vertical="center" wrapText="1"/>
    </xf>
    <xf numFmtId="165" fontId="6" fillId="8" borderId="10" xfId="1" applyFont="1" applyFill="1" applyBorder="1" applyAlignment="1" applyProtection="1">
      <alignment horizontal="center" vertical="center" wrapText="1"/>
    </xf>
    <xf numFmtId="165" fontId="6" fillId="8" borderId="48" xfId="1" applyFont="1" applyFill="1" applyBorder="1" applyAlignment="1" applyProtection="1">
      <alignment horizontal="center" vertical="center" wrapText="1"/>
    </xf>
    <xf numFmtId="165" fontId="6" fillId="8" borderId="50" xfId="1" applyFont="1" applyFill="1" applyBorder="1" applyAlignment="1" applyProtection="1">
      <alignment horizontal="center" vertical="center" wrapText="1"/>
    </xf>
    <xf numFmtId="165" fontId="6" fillId="5" borderId="35" xfId="1" applyFont="1" applyFill="1" applyBorder="1" applyAlignment="1" applyProtection="1">
      <alignment horizontal="center" vertical="center" wrapText="1"/>
    </xf>
    <xf numFmtId="165" fontId="6" fillId="5" borderId="64" xfId="1" applyFont="1" applyFill="1" applyBorder="1" applyAlignment="1" applyProtection="1">
      <alignment horizontal="center" vertical="center" wrapText="1"/>
    </xf>
    <xf numFmtId="165" fontId="6" fillId="8" borderId="15" xfId="1" applyFont="1" applyFill="1" applyBorder="1" applyAlignment="1" applyProtection="1">
      <alignment horizontal="center" vertical="center" wrapText="1"/>
    </xf>
    <xf numFmtId="165" fontId="6" fillId="8" borderId="25" xfId="1" applyFont="1" applyFill="1" applyBorder="1" applyAlignment="1" applyProtection="1">
      <alignment horizontal="center" vertical="center" wrapText="1"/>
    </xf>
    <xf numFmtId="165" fontId="6" fillId="8" borderId="3" xfId="1" applyFont="1" applyFill="1" applyBorder="1" applyAlignment="1" applyProtection="1">
      <alignment horizontal="center" vertical="center" wrapText="1"/>
    </xf>
    <xf numFmtId="165" fontId="6" fillId="8" borderId="26" xfId="1" applyFont="1" applyFill="1" applyBorder="1" applyAlignment="1" applyProtection="1">
      <alignment horizontal="center" vertical="center" wrapText="1"/>
    </xf>
    <xf numFmtId="165" fontId="6" fillId="8" borderId="16" xfId="1" applyFont="1" applyFill="1" applyBorder="1" applyAlignment="1" applyProtection="1">
      <alignment horizontal="center" vertical="center" wrapText="1"/>
    </xf>
    <xf numFmtId="165" fontId="6" fillId="8" borderId="27" xfId="1" applyFont="1" applyFill="1" applyBorder="1" applyAlignment="1" applyProtection="1">
      <alignment horizontal="center" vertical="center" wrapText="1"/>
    </xf>
    <xf numFmtId="165" fontId="6" fillId="8" borderId="49" xfId="1" applyFont="1" applyFill="1" applyBorder="1" applyAlignment="1" applyProtection="1">
      <alignment horizontal="center" vertical="center" wrapText="1"/>
    </xf>
    <xf numFmtId="165" fontId="6" fillId="8" borderId="8" xfId="1" applyFont="1" applyFill="1" applyBorder="1" applyAlignment="1" applyProtection="1">
      <alignment horizontal="center" vertical="center" wrapText="1"/>
    </xf>
    <xf numFmtId="165" fontId="6" fillId="8" borderId="0" xfId="1" applyFont="1" applyFill="1" applyBorder="1" applyAlignment="1" applyProtection="1">
      <alignment horizontal="center" vertical="center" wrapText="1"/>
    </xf>
    <xf numFmtId="165" fontId="6" fillId="8" borderId="31" xfId="1" applyFont="1" applyFill="1" applyBorder="1" applyAlignment="1" applyProtection="1">
      <alignment horizontal="center" vertical="center" wrapText="1"/>
    </xf>
    <xf numFmtId="165" fontId="6" fillId="8" borderId="4" xfId="1" applyFont="1" applyFill="1" applyBorder="1" applyAlignment="1" applyProtection="1">
      <alignment horizontal="center" vertical="center" wrapText="1"/>
    </xf>
    <xf numFmtId="165" fontId="6" fillId="8" borderId="18" xfId="1" applyFont="1" applyFill="1" applyBorder="1" applyAlignment="1" applyProtection="1">
      <alignment horizontal="center" vertical="center" wrapText="1"/>
    </xf>
    <xf numFmtId="0" fontId="27" fillId="3" borderId="5" xfId="0" applyFont="1" applyFill="1" applyBorder="1" applyAlignment="1">
      <alignment horizontal="right"/>
    </xf>
    <xf numFmtId="0" fontId="27" fillId="3" borderId="7" xfId="0" applyFont="1" applyFill="1" applyBorder="1" applyAlignment="1">
      <alignment horizontal="right"/>
    </xf>
    <xf numFmtId="0" fontId="31" fillId="0" borderId="0" xfId="0" applyFont="1" applyAlignment="1">
      <alignment horizontal="center"/>
    </xf>
    <xf numFmtId="0" fontId="28" fillId="16" borderId="0" xfId="0" applyFont="1" applyFill="1" applyAlignment="1">
      <alignment horizontal="center"/>
    </xf>
    <xf numFmtId="0" fontId="30" fillId="17" borderId="48" xfId="0" applyFont="1" applyFill="1" applyBorder="1" applyAlignment="1">
      <alignment horizontal="center"/>
    </xf>
    <xf numFmtId="0" fontId="30" fillId="8" borderId="48" xfId="0" applyFont="1" applyFill="1" applyBorder="1" applyAlignment="1">
      <alignment horizontal="center"/>
    </xf>
    <xf numFmtId="0" fontId="39" fillId="0" borderId="71" xfId="0" applyFont="1" applyBorder="1" applyAlignment="1">
      <alignment horizontal="center" vertical="center" wrapText="1"/>
    </xf>
    <xf numFmtId="0" fontId="13" fillId="17" borderId="48" xfId="0" applyFont="1" applyFill="1" applyBorder="1" applyAlignment="1">
      <alignment horizontal="center" vertical="center" wrapText="1"/>
    </xf>
    <xf numFmtId="10" fontId="13" fillId="19" borderId="69" xfId="0" applyNumberFormat="1" applyFont="1" applyFill="1" applyBorder="1" applyAlignment="1">
      <alignment horizontal="center" vertical="center" wrapText="1"/>
    </xf>
  </cellXfs>
  <cellStyles count="19">
    <cellStyle name="Millares 2" xfId="4" xr:uid="{00000000-0005-0000-0000-000000000000}"/>
    <cellStyle name="Millares 2 2" xfId="5" xr:uid="{00000000-0005-0000-0000-000001000000}"/>
    <cellStyle name="Millares 2 2 2" xfId="6" xr:uid="{00000000-0005-0000-0000-000002000000}"/>
    <cellStyle name="Millares 3" xfId="7" xr:uid="{00000000-0005-0000-0000-000003000000}"/>
    <cellStyle name="Millares 3 2" xfId="8" xr:uid="{00000000-0005-0000-0000-000004000000}"/>
    <cellStyle name="Millares 3 2 2" xfId="9" xr:uid="{00000000-0005-0000-0000-000005000000}"/>
    <cellStyle name="Moneda" xfId="1" builtinId="4"/>
    <cellStyle name="Moneda 2 2" xfId="17" xr:uid="{A15C98D2-FABE-4F49-BD25-715C7A6E0234}"/>
    <cellStyle name="Normal" xfId="0" builtinId="0"/>
    <cellStyle name="Normal 2" xfId="3" xr:uid="{00000000-0005-0000-0000-000008000000}"/>
    <cellStyle name="Normal 2 3" xfId="10" xr:uid="{00000000-0005-0000-0000-000009000000}"/>
    <cellStyle name="Normal 3" xfId="15" xr:uid="{00000000-0005-0000-0000-00000A000000}"/>
    <cellStyle name="Normal 3 2" xfId="16" xr:uid="{00000000-0005-0000-0000-00000B000000}"/>
    <cellStyle name="Normal 5" xfId="11" xr:uid="{00000000-0005-0000-0000-00000C000000}"/>
    <cellStyle name="Normal 7" xfId="12" xr:uid="{00000000-0005-0000-0000-00000D000000}"/>
    <cellStyle name="Porcentaje" xfId="2" builtinId="5"/>
    <cellStyle name="Porcentaje 2" xfId="13" xr:uid="{00000000-0005-0000-0000-00000F000000}"/>
    <cellStyle name="Porcentaje 3" xfId="18" xr:uid="{E571FBCF-CE5A-4510-AE36-50787A31038E}"/>
    <cellStyle name="Porcentaje 5" xfId="14" xr:uid="{00000000-0005-0000-0000-000010000000}"/>
  </cellStyles>
  <dxfs count="3">
    <dxf>
      <font>
        <color rgb="FF9C0006"/>
      </font>
      <fill>
        <patternFill>
          <bgColor rgb="FFFFC7CE"/>
        </patternFill>
      </fill>
    </dxf>
    <dxf>
      <font>
        <color rgb="FF9C0006"/>
      </font>
      <fill>
        <patternFill>
          <bgColor rgb="FFFFC7CE"/>
        </patternFill>
      </fill>
    </dxf>
    <dxf>
      <font>
        <color auto="1"/>
      </font>
      <fill>
        <patternFill>
          <bgColor theme="5" tint="0.79998168889431442"/>
        </patternFill>
      </fill>
    </dxf>
  </dxfs>
  <tableStyles count="0" defaultTableStyle="TableStyleMedium2" defaultPivotStyle="PivotStyleLight16"/>
  <colors>
    <mruColors>
      <color rgb="FFEDEDED"/>
      <color rgb="FF2DB5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EJECUCIÓN FINANCIERA-GENERAL MINSALUD- 1ER TRI</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6.194501619277943E-3"/>
                  <c:y val="0.2627649103742362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D8B-49DC-BF1A-9A52BDD148FE}"/>
                </c:ext>
              </c:extLst>
            </c:dLbl>
            <c:dLbl>
              <c:idx val="1"/>
              <c:layout>
                <c:manualLayout>
                  <c:x val="-9.0117874091122981E-4"/>
                  <c:y val="0.10449932115788466"/>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D8B-49DC-BF1A-9A52BDD148FE}"/>
                </c:ext>
              </c:extLst>
            </c:dLbl>
            <c:dLbl>
              <c:idx val="2"/>
              <c:layout>
                <c:manualLayout>
                  <c:x val="3.4693617965905407E-3"/>
                  <c:y val="7.2908786348649821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D8B-49DC-BF1A-9A52BDD148F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CALCULOS!$B$27:$D$27</c:f>
              <c:strCache>
                <c:ptCount val="3"/>
                <c:pt idx="0">
                  <c:v>PROGRAMACIÓN ANUAL DE RECURSOS PLAN DE ACCIÓN 2023*</c:v>
                </c:pt>
                <c:pt idx="1">
                  <c:v>PROGRAMACIÓN DE RECURSOS PLAN DE ACCIÓN ACUMULADO MAR 2023*</c:v>
                </c:pt>
                <c:pt idx="2">
                  <c:v>EJECUCIÓN FINANCIERA ACUMULADO CORTE MAR 2023</c:v>
                </c:pt>
              </c:strCache>
            </c:strRef>
          </c:cat>
          <c:val>
            <c:numRef>
              <c:f>CALCULOS!$B$28:$D$28</c:f>
              <c:numCache>
                <c:formatCode>"$"#,##0_);\("$"#,##0\)</c:formatCode>
                <c:ptCount val="3"/>
                <c:pt idx="0">
                  <c:v>48022267024203.898</c:v>
                </c:pt>
                <c:pt idx="1">
                  <c:v>12339985368275.902</c:v>
                </c:pt>
                <c:pt idx="2">
                  <c:v>11428685817030.318</c:v>
                </c:pt>
              </c:numCache>
            </c:numRef>
          </c:val>
          <c:extLst>
            <c:ext xmlns:c16="http://schemas.microsoft.com/office/drawing/2014/chart" uri="{C3380CC4-5D6E-409C-BE32-E72D297353CC}">
              <c16:uniqueId val="{00000003-DD8B-49DC-BF1A-9A52BDD148FE}"/>
            </c:ext>
          </c:extLst>
        </c:ser>
        <c:dLbls>
          <c:showLegendKey val="0"/>
          <c:showVal val="1"/>
          <c:showCatName val="0"/>
          <c:showSerName val="0"/>
          <c:showPercent val="0"/>
          <c:showBubbleSize val="0"/>
        </c:dLbls>
        <c:gapWidth val="150"/>
        <c:shape val="box"/>
        <c:axId val="-1457833744"/>
        <c:axId val="-1457828144"/>
        <c:axId val="0"/>
      </c:bar3DChart>
      <c:catAx>
        <c:axId val="-14578337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8144"/>
        <c:crosses val="autoZero"/>
        <c:auto val="1"/>
        <c:lblAlgn val="ctr"/>
        <c:lblOffset val="100"/>
        <c:noMultiLvlLbl val="0"/>
      </c:catAx>
      <c:valAx>
        <c:axId val="-145782814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4578337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a:scene3d>
      <a:camera prst="orthographicFront"/>
      <a:lightRig rig="threePt" dir="t"/>
    </a:scene3d>
    <a:sp3d/>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EJECUCION FINANCIERA-DESPACHO MINISTRO- 1ER TRI</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2.9143894652393656E-3"/>
                  <c:y val="0.26189834157201314"/>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BB-4FB4-93C3-30E3D8E1685F}"/>
                </c:ext>
              </c:extLst>
            </c:dLbl>
            <c:dLbl>
              <c:idx val="1"/>
              <c:layout>
                <c:manualLayout>
                  <c:x val="5.7695732232320293E-3"/>
                  <c:y val="9.9635238641526763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5BB-4FB4-93C3-30E3D8E1685F}"/>
                </c:ext>
              </c:extLst>
            </c:dLbl>
            <c:dLbl>
              <c:idx val="2"/>
              <c:layout>
                <c:manualLayout>
                  <c:x val="1.3979890253730878E-3"/>
                  <c:y val="6.5474585393003298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BB-4FB4-93C3-30E3D8E1685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CALCULOS!$B$22:$D$22</c:f>
              <c:strCache>
                <c:ptCount val="3"/>
                <c:pt idx="0">
                  <c:v>PROGRAMACIÓN ANUAL DE RECURSOS PLAN DE ACCIÓN 2023*</c:v>
                </c:pt>
                <c:pt idx="1">
                  <c:v>PROGRAMACIÓN DE RECURSOS PLAN DE ACCIÓN ACUMULADO MAR 2023*</c:v>
                </c:pt>
                <c:pt idx="2">
                  <c:v>EJECUCIÓN FINANCIERA ACUMULADO CORTE MAR 2023</c:v>
                </c:pt>
              </c:strCache>
            </c:strRef>
          </c:cat>
          <c:val>
            <c:numRef>
              <c:f>CALCULOS!$B$23:$D$23</c:f>
              <c:numCache>
                <c:formatCode>"$"#,##0_);\("$"#,##0\)</c:formatCode>
                <c:ptCount val="3"/>
                <c:pt idx="0">
                  <c:v>486123453260</c:v>
                </c:pt>
                <c:pt idx="1">
                  <c:v>118235459428</c:v>
                </c:pt>
                <c:pt idx="2">
                  <c:v>41047474161.779999</c:v>
                </c:pt>
              </c:numCache>
            </c:numRef>
          </c:val>
          <c:extLst>
            <c:ext xmlns:c16="http://schemas.microsoft.com/office/drawing/2014/chart" uri="{C3380CC4-5D6E-409C-BE32-E72D297353CC}">
              <c16:uniqueId val="{00000003-55BB-4FB4-93C3-30E3D8E1685F}"/>
            </c:ext>
          </c:extLst>
        </c:ser>
        <c:dLbls>
          <c:showLegendKey val="0"/>
          <c:showVal val="1"/>
          <c:showCatName val="0"/>
          <c:showSerName val="0"/>
          <c:showPercent val="0"/>
          <c:showBubbleSize val="0"/>
        </c:dLbls>
        <c:gapWidth val="150"/>
        <c:shape val="box"/>
        <c:axId val="-1457827584"/>
        <c:axId val="-1457827024"/>
        <c:axId val="0"/>
      </c:bar3DChart>
      <c:catAx>
        <c:axId val="-14578275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7024"/>
        <c:crosses val="autoZero"/>
        <c:auto val="1"/>
        <c:lblAlgn val="ctr"/>
        <c:lblOffset val="100"/>
        <c:noMultiLvlLbl val="0"/>
      </c:catAx>
      <c:valAx>
        <c:axId val="-145782702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7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EJECUCION FINANCIERA-VICEMINISTERIO SALUD PÚBLICA Y PRESTACIÓN DE SERVICIOS- 1ER TRI</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1.2242944852402021E-2"/>
                  <c:y val="0.12781206542801044"/>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ECC-44D1-90CC-8D0646AE728D}"/>
                </c:ext>
              </c:extLst>
            </c:dLbl>
            <c:dLbl>
              <c:idx val="1"/>
              <c:layout>
                <c:manualLayout>
                  <c:x val="1.0712576745851712E-2"/>
                  <c:y val="0.11470313564052224"/>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ECC-44D1-90CC-8D0646AE728D}"/>
                </c:ext>
              </c:extLst>
            </c:dLbl>
            <c:dLbl>
              <c:idx val="2"/>
              <c:layout>
                <c:manualLayout>
                  <c:x val="9.1822086393015152E-3"/>
                  <c:y val="0.1015942058530339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CC-44D1-90CC-8D0646AE728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CALCULOS!$K$22:$M$22</c:f>
              <c:strCache>
                <c:ptCount val="3"/>
                <c:pt idx="0">
                  <c:v>PROGRAMACIÓN ANUAL DE RECURSOS PLAN DE ACCIÓN 2023*</c:v>
                </c:pt>
                <c:pt idx="1">
                  <c:v>PROGRAMACIÓN DE RECURSOS PLAN DE ACCIÓN ACUMULADO MAR 2023*</c:v>
                </c:pt>
                <c:pt idx="2">
                  <c:v>EJECUCIÓN FINANCIERA ACUMULADO CORTE MAR 2023</c:v>
                </c:pt>
              </c:strCache>
            </c:strRef>
          </c:cat>
          <c:val>
            <c:numRef>
              <c:f>CALCULOS!$K$23:$M$23</c:f>
              <c:numCache>
                <c:formatCode>"$"#,##0_);\("$"#,##0\)</c:formatCode>
                <c:ptCount val="3"/>
                <c:pt idx="0">
                  <c:v>2073664761443.8999</c:v>
                </c:pt>
                <c:pt idx="1">
                  <c:v>858066903035.90137</c:v>
                </c:pt>
                <c:pt idx="2">
                  <c:v>327731806350</c:v>
                </c:pt>
              </c:numCache>
            </c:numRef>
          </c:val>
          <c:extLst>
            <c:ext xmlns:c16="http://schemas.microsoft.com/office/drawing/2014/chart" uri="{C3380CC4-5D6E-409C-BE32-E72D297353CC}">
              <c16:uniqueId val="{00000003-EECC-44D1-90CC-8D0646AE728D}"/>
            </c:ext>
          </c:extLst>
        </c:ser>
        <c:dLbls>
          <c:showLegendKey val="0"/>
          <c:showVal val="1"/>
          <c:showCatName val="0"/>
          <c:showSerName val="0"/>
          <c:showPercent val="0"/>
          <c:showBubbleSize val="0"/>
        </c:dLbls>
        <c:gapWidth val="150"/>
        <c:shape val="box"/>
        <c:axId val="-1457822544"/>
        <c:axId val="-1457823664"/>
        <c:axId val="0"/>
      </c:bar3DChart>
      <c:catAx>
        <c:axId val="-14578225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3664"/>
        <c:crosses val="autoZero"/>
        <c:auto val="1"/>
        <c:lblAlgn val="ctr"/>
        <c:lblOffset val="100"/>
        <c:noMultiLvlLbl val="0"/>
      </c:catAx>
      <c:valAx>
        <c:axId val="-145782366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2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EJECUCION FINANCIERA-VICEMINISTERIO PROTECCIÓN SOCIAL- 1ER TRI</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1.8338107779220254E-2"/>
                  <c:y val="0.1146639893678493"/>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24-4884-973E-578538BE9581}"/>
                </c:ext>
              </c:extLst>
            </c:dLbl>
            <c:dLbl>
              <c:idx val="1"/>
              <c:layout>
                <c:manualLayout>
                  <c:x val="9.1690538896101268E-3"/>
                  <c:y val="0.10155953344009509"/>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24-4884-973E-578538BE9581}"/>
                </c:ext>
              </c:extLst>
            </c:dLbl>
            <c:dLbl>
              <c:idx val="2"/>
              <c:layout>
                <c:manualLayout>
                  <c:x val="1.3753580834415077E-2"/>
                  <c:y val="9.5007305476217996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24-4884-973E-578538BE958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CALCULOS!$T$22:$V$22</c:f>
              <c:strCache>
                <c:ptCount val="3"/>
                <c:pt idx="0">
                  <c:v>PROGRAMACIÓN ANUAL DE RECURSOS PLAN DE ACCIÓN 2023*</c:v>
                </c:pt>
                <c:pt idx="1">
                  <c:v>PROGRAMACIÓN DE RECURSOS PLAN DE ACCIÓN ACUMULADO MAR 2023*</c:v>
                </c:pt>
                <c:pt idx="2">
                  <c:v>EJECUCIÓN FINANCIERA ACUMULADO CORTE MAR 2023</c:v>
                </c:pt>
              </c:strCache>
            </c:strRef>
          </c:cat>
          <c:val>
            <c:numRef>
              <c:f>CALCULOS!$T$23:$V$23</c:f>
              <c:numCache>
                <c:formatCode>"$"#,##0_);\("$"#,##0\)</c:formatCode>
                <c:ptCount val="3"/>
                <c:pt idx="0">
                  <c:v>45460928809500</c:v>
                </c:pt>
                <c:pt idx="1">
                  <c:v>11363623541340</c:v>
                </c:pt>
                <c:pt idx="2">
                  <c:v>11059873013132.539</c:v>
                </c:pt>
              </c:numCache>
            </c:numRef>
          </c:val>
          <c:extLst>
            <c:ext xmlns:c16="http://schemas.microsoft.com/office/drawing/2014/chart" uri="{C3380CC4-5D6E-409C-BE32-E72D297353CC}">
              <c16:uniqueId val="{00000003-B024-4884-973E-578538BE9581}"/>
            </c:ext>
          </c:extLst>
        </c:ser>
        <c:dLbls>
          <c:showLegendKey val="0"/>
          <c:showVal val="1"/>
          <c:showCatName val="0"/>
          <c:showSerName val="0"/>
          <c:showPercent val="0"/>
          <c:showBubbleSize val="0"/>
        </c:dLbls>
        <c:gapWidth val="150"/>
        <c:shape val="box"/>
        <c:axId val="-1457835424"/>
        <c:axId val="-1457820304"/>
        <c:axId val="0"/>
      </c:bar3DChart>
      <c:catAx>
        <c:axId val="-145783542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0304"/>
        <c:crosses val="autoZero"/>
        <c:auto val="1"/>
        <c:lblAlgn val="ctr"/>
        <c:lblOffset val="100"/>
        <c:noMultiLvlLbl val="0"/>
      </c:catAx>
      <c:valAx>
        <c:axId val="-145782030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3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Arial" panose="020B0604020202020204" pitchFamily="34" charset="0"/>
              </a:defRPr>
            </a:pPr>
            <a:r>
              <a:rPr lang="es-ES" sz="1400" b="1">
                <a:solidFill>
                  <a:sysClr val="windowText" lastClr="000000"/>
                </a:solidFill>
              </a:rPr>
              <a:t>PROGRAMACIÓN Y AVANCE EJECUCION FINANCIERA SECRETARÍA GRAL- 1ER TRI </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Arial" panose="020B0604020202020204" pitchFamily="34" charset="0"/>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1"/>
            </a:solidFill>
            <a:ln>
              <a:noFill/>
            </a:ln>
            <a:effectLst/>
            <a:sp3d/>
          </c:spPr>
          <c:invertIfNegative val="0"/>
          <c:dLbls>
            <c:dLbl>
              <c:idx val="0"/>
              <c:layout>
                <c:manualLayout>
                  <c:x val="3.0675828353039858E-3"/>
                  <c:y val="0.1146639893678493"/>
                </c:manualLayout>
              </c:layout>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C4E-44EE-A0D3-420E1256EB50}"/>
                </c:ext>
              </c:extLst>
            </c:dLbl>
            <c:dLbl>
              <c:idx val="1"/>
              <c:layout>
                <c:manualLayout>
                  <c:x val="4.6013742529559644E-3"/>
                  <c:y val="6.2246165656832476E-2"/>
                </c:manualLayout>
              </c:layout>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C4E-44EE-A0D3-420E1256EB50}"/>
                </c:ext>
              </c:extLst>
            </c:dLbl>
            <c:dLbl>
              <c:idx val="2"/>
              <c:layout>
                <c:manualLayout>
                  <c:x val="1.5337914176520068E-3"/>
                  <c:y val="6.5522279638771025E-2"/>
                </c:manualLayout>
              </c:layout>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C4E-44EE-A0D3-420E1256EB50}"/>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CALCULOS!$AC$22:$AE$22</c:f>
              <c:strCache>
                <c:ptCount val="3"/>
                <c:pt idx="0">
                  <c:v>PROGRAMACIÓN ANUAL DE RECURSOS PLAN DE ACCIÓN 2023*</c:v>
                </c:pt>
                <c:pt idx="1">
                  <c:v>PROGRAMACIÓN DE RECURSOS PLAN DE ACCIÓN ACUMULADO MAR 2023*</c:v>
                </c:pt>
                <c:pt idx="2">
                  <c:v>EJECUCIÓN FINANCIERA ACUMULADO CORTE MAR 2023</c:v>
                </c:pt>
              </c:strCache>
            </c:strRef>
          </c:cat>
          <c:val>
            <c:numRef>
              <c:f>CALCULOS!$AC$23:$AE$23</c:f>
              <c:numCache>
                <c:formatCode>"$"#,##0_);\("$"#,##0\)</c:formatCode>
                <c:ptCount val="3"/>
                <c:pt idx="0">
                  <c:v>1550000000</c:v>
                </c:pt>
                <c:pt idx="1">
                  <c:v>59464472</c:v>
                </c:pt>
                <c:pt idx="2">
                  <c:v>33523386</c:v>
                </c:pt>
              </c:numCache>
            </c:numRef>
          </c:val>
          <c:extLst>
            <c:ext xmlns:c16="http://schemas.microsoft.com/office/drawing/2014/chart" uri="{C3380CC4-5D6E-409C-BE32-E72D297353CC}">
              <c16:uniqueId val="{00000003-DC4E-44EE-A0D3-420E1256EB50}"/>
            </c:ext>
          </c:extLst>
        </c:ser>
        <c:dLbls>
          <c:showLegendKey val="0"/>
          <c:showVal val="1"/>
          <c:showCatName val="0"/>
          <c:showSerName val="0"/>
          <c:showPercent val="0"/>
          <c:showBubbleSize val="0"/>
        </c:dLbls>
        <c:gapWidth val="150"/>
        <c:shape val="box"/>
        <c:axId val="-1457834304"/>
        <c:axId val="-1457825344"/>
        <c:axId val="0"/>
      </c:bar3DChart>
      <c:catAx>
        <c:axId val="-145783430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crossAx val="-1457825344"/>
        <c:crosses val="autoZero"/>
        <c:auto val="1"/>
        <c:lblAlgn val="ctr"/>
        <c:lblOffset val="100"/>
        <c:noMultiLvlLbl val="0"/>
      </c:catAx>
      <c:valAx>
        <c:axId val="-145782534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Arial" panose="020B0604020202020204" pitchFamily="34" charset="0"/>
              </a:defRPr>
            </a:pPr>
            <a:endParaRPr lang="es-CO"/>
          </a:p>
        </c:txPr>
        <c:crossAx val="-14578343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n-lt"/>
          <a:cs typeface="Arial" panose="020B0604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312964</xdr:colOff>
      <xdr:row>0</xdr:row>
      <xdr:rowOff>27216</xdr:rowOff>
    </xdr:from>
    <xdr:to>
      <xdr:col>1</xdr:col>
      <xdr:colOff>693964</xdr:colOff>
      <xdr:row>1</xdr:row>
      <xdr:rowOff>112660</xdr:rowOff>
    </xdr:to>
    <xdr:pic>
      <xdr:nvPicPr>
        <xdr:cNvPr id="3" name="Imagen 2">
          <a:extLst>
            <a:ext uri="{FF2B5EF4-FFF2-40B4-BE49-F238E27FC236}">
              <a16:creationId xmlns:a16="http://schemas.microsoft.com/office/drawing/2014/main" id="{12FE1E2D-B434-4EAA-A5AB-445BC00B21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2964" y="27216"/>
          <a:ext cx="2109107" cy="2351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71436</xdr:colOff>
      <xdr:row>30</xdr:row>
      <xdr:rowOff>15476</xdr:rowOff>
    </xdr:from>
    <xdr:to>
      <xdr:col>4</xdr:col>
      <xdr:colOff>1750217</xdr:colOff>
      <xdr:row>52</xdr:row>
      <xdr:rowOff>23812</xdr:rowOff>
    </xdr:to>
    <xdr:graphicFrame macro="">
      <xdr:nvGraphicFramePr>
        <xdr:cNvPr id="2" name="Gráfico 1">
          <a:extLst>
            <a:ext uri="{FF2B5EF4-FFF2-40B4-BE49-F238E27FC236}">
              <a16:creationId xmlns:a16="http://schemas.microsoft.com/office/drawing/2014/main" id="{9BD72EBF-6D91-47D2-9765-00DCAAC7A6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1940718</xdr:colOff>
      <xdr:row>30</xdr:row>
      <xdr:rowOff>11906</xdr:rowOff>
    </xdr:from>
    <xdr:to>
      <xdr:col>10</xdr:col>
      <xdr:colOff>1535906</xdr:colOff>
      <xdr:row>52</xdr:row>
      <xdr:rowOff>20242</xdr:rowOff>
    </xdr:to>
    <xdr:graphicFrame macro="">
      <xdr:nvGraphicFramePr>
        <xdr:cNvPr id="3" name="Gráfico 2">
          <a:extLst>
            <a:ext uri="{FF2B5EF4-FFF2-40B4-BE49-F238E27FC236}">
              <a16:creationId xmlns:a16="http://schemas.microsoft.com/office/drawing/2014/main" id="{4E213318-804D-4DAC-8C33-1F19F00C04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250031</xdr:colOff>
      <xdr:row>29</xdr:row>
      <xdr:rowOff>190499</xdr:rowOff>
    </xdr:from>
    <xdr:to>
      <xdr:col>15</xdr:col>
      <xdr:colOff>1023938</xdr:colOff>
      <xdr:row>52</xdr:row>
      <xdr:rowOff>10584</xdr:rowOff>
    </xdr:to>
    <xdr:graphicFrame macro="">
      <xdr:nvGraphicFramePr>
        <xdr:cNvPr id="4" name="Gráfico 3">
          <a:extLst>
            <a:ext uri="{FF2B5EF4-FFF2-40B4-BE49-F238E27FC236}">
              <a16:creationId xmlns:a16="http://schemas.microsoft.com/office/drawing/2014/main" id="{A91E5F37-DBBE-4EFB-99B0-EACEF717D2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1270000</xdr:colOff>
      <xdr:row>30</xdr:row>
      <xdr:rowOff>0</xdr:rowOff>
    </xdr:from>
    <xdr:to>
      <xdr:col>21</xdr:col>
      <xdr:colOff>595313</xdr:colOff>
      <xdr:row>51</xdr:row>
      <xdr:rowOff>190500</xdr:rowOff>
    </xdr:to>
    <xdr:graphicFrame macro="">
      <xdr:nvGraphicFramePr>
        <xdr:cNvPr id="5" name="Gráfico 4">
          <a:extLst>
            <a:ext uri="{FF2B5EF4-FFF2-40B4-BE49-F238E27FC236}">
              <a16:creationId xmlns:a16="http://schemas.microsoft.com/office/drawing/2014/main" id="{02E59D64-440F-4B62-B27D-7188971A12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814917</xdr:colOff>
      <xdr:row>30</xdr:row>
      <xdr:rowOff>10582</xdr:rowOff>
    </xdr:from>
    <xdr:to>
      <xdr:col>27</xdr:col>
      <xdr:colOff>194469</xdr:colOff>
      <xdr:row>51</xdr:row>
      <xdr:rowOff>190499</xdr:rowOff>
    </xdr:to>
    <xdr:graphicFrame macro="">
      <xdr:nvGraphicFramePr>
        <xdr:cNvPr id="6" name="Gráfico 5">
          <a:extLst>
            <a:ext uri="{FF2B5EF4-FFF2-40B4-BE49-F238E27FC236}">
              <a16:creationId xmlns:a16="http://schemas.microsoft.com/office/drawing/2014/main" id="{34F1C2A7-A13D-44C7-90CB-4A563B474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mssaldar/AppData/Local/Microsoft/Windows/Temporary%20Internet%20Files/Content.Outlook/SH3F9M4X/Copia%20de%20Copia%20de%20Copia%20de%20Est%201%204%20Fr%2010%20Ficha%20Tecnica%20de%20Indicador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_DEL_INDICADOR"/>
      <sheetName val="SOLICITUD"/>
      <sheetName val="Acciones"/>
      <sheetName val="Listas"/>
      <sheetName val="TABLAS"/>
    </sheetNames>
    <sheetDataSet>
      <sheetData sheetId="0">
        <row r="60">
          <cell r="AN60" t="str">
            <v>Desempeño</v>
          </cell>
          <cell r="AO60" t="str">
            <v>Resultado</v>
          </cell>
          <cell r="AP60" t="str">
            <v>Impacto</v>
          </cell>
          <cell r="AQ60" t="str">
            <v>Orientador</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L307"/>
  <sheetViews>
    <sheetView showGridLines="0" topLeftCell="AD1" zoomScale="70" zoomScaleNormal="70" workbookViewId="0">
      <pane ySplit="9" topLeftCell="A304" activePane="bottomLeft" state="frozen"/>
      <selection pane="bottomLeft" activeCell="A327" sqref="A327"/>
    </sheetView>
  </sheetViews>
  <sheetFormatPr baseColWidth="10" defaultColWidth="11" defaultRowHeight="12.75" x14ac:dyDescent="0.2"/>
  <cols>
    <col min="1" max="1" width="22.75" style="1" customWidth="1"/>
    <col min="2" max="2" width="16.75" style="1" customWidth="1"/>
    <col min="3" max="3" width="18.25" style="1" hidden="1" customWidth="1"/>
    <col min="4" max="4" width="20.875" style="1" customWidth="1"/>
    <col min="5" max="5" width="25.25" style="1" hidden="1" customWidth="1"/>
    <col min="6" max="6" width="15.875" style="1" customWidth="1"/>
    <col min="7" max="7" width="19" style="1" customWidth="1"/>
    <col min="8" max="9" width="16.75" style="1" customWidth="1"/>
    <col min="10" max="10" width="11.5" style="1" customWidth="1"/>
    <col min="11" max="11" width="16.75" style="1" customWidth="1"/>
    <col min="12" max="12" width="26.75" style="1" customWidth="1"/>
    <col min="13" max="13" width="9.75" style="1" hidden="1" customWidth="1"/>
    <col min="14" max="14" width="13.375" style="1" customWidth="1"/>
    <col min="15" max="18" width="14.375" style="1" customWidth="1"/>
    <col min="19" max="19" width="23" style="1" customWidth="1"/>
    <col min="20" max="20" width="20.125" style="1" customWidth="1"/>
    <col min="21" max="21" width="14.375" style="1" customWidth="1"/>
    <col min="22" max="22" width="20.125" style="1" customWidth="1"/>
    <col min="23" max="23" width="23.25" style="1" customWidth="1"/>
    <col min="24" max="25" width="20.125" style="1" customWidth="1"/>
    <col min="26" max="26" width="17.25" style="1" customWidth="1"/>
    <col min="27" max="27" width="16.75" style="1" customWidth="1"/>
    <col min="28" max="28" width="20.125" style="1" customWidth="1"/>
    <col min="29" max="29" width="18.375" style="1" customWidth="1"/>
    <col min="30" max="30" width="43.75" style="1" customWidth="1"/>
    <col min="31" max="31" width="40.25" style="1" customWidth="1"/>
    <col min="32" max="32" width="42.375" style="1" customWidth="1"/>
    <col min="33" max="33" width="31.875" style="1" customWidth="1"/>
    <col min="34" max="34" width="49.5" style="1" customWidth="1"/>
    <col min="35" max="35" width="22.5" style="3" customWidth="1"/>
    <col min="36" max="36" width="17.125" style="3" customWidth="1"/>
    <col min="37" max="37" width="22.625" style="3" customWidth="1"/>
    <col min="38" max="38" width="18.625" style="3" customWidth="1"/>
    <col min="39" max="16384" width="11" style="1"/>
  </cols>
  <sheetData>
    <row r="1" spans="1:38" s="97" customFormat="1" ht="12" customHeight="1" x14ac:dyDescent="0.3">
      <c r="A1" s="327"/>
      <c r="B1" s="328"/>
      <c r="C1" s="328"/>
      <c r="D1" s="328"/>
      <c r="E1" s="328"/>
      <c r="F1" s="301" t="s">
        <v>0</v>
      </c>
      <c r="G1" s="302"/>
      <c r="H1" s="304" t="s">
        <v>1</v>
      </c>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6"/>
      <c r="AH1" s="301" t="s">
        <v>2</v>
      </c>
      <c r="AI1" s="302"/>
      <c r="AJ1" s="303"/>
      <c r="AK1" s="313" t="s">
        <v>3</v>
      </c>
      <c r="AL1" s="314"/>
    </row>
    <row r="2" spans="1:38" s="97" customFormat="1" ht="9.75" customHeight="1" thickBot="1" x14ac:dyDescent="0.35">
      <c r="A2" s="329"/>
      <c r="B2" s="330"/>
      <c r="C2" s="330"/>
      <c r="D2" s="330"/>
      <c r="E2" s="330"/>
      <c r="F2" s="301" t="s">
        <v>4</v>
      </c>
      <c r="G2" s="302"/>
      <c r="H2" s="331" t="s">
        <v>5</v>
      </c>
      <c r="I2" s="332"/>
      <c r="J2" s="332"/>
      <c r="K2" s="332"/>
      <c r="L2" s="332"/>
      <c r="M2" s="332"/>
      <c r="N2" s="332"/>
      <c r="O2" s="332"/>
      <c r="P2" s="332"/>
      <c r="Q2" s="332"/>
      <c r="R2" s="332"/>
      <c r="S2" s="332"/>
      <c r="T2" s="332"/>
      <c r="U2" s="332"/>
      <c r="V2" s="332"/>
      <c r="W2" s="332"/>
      <c r="X2" s="332"/>
      <c r="Y2" s="332"/>
      <c r="Z2" s="332"/>
      <c r="AA2" s="332"/>
      <c r="AB2" s="332"/>
      <c r="AC2" s="332"/>
      <c r="AD2" s="332"/>
      <c r="AE2" s="332"/>
      <c r="AF2" s="332"/>
      <c r="AG2" s="98"/>
      <c r="AH2" s="301" t="s">
        <v>6</v>
      </c>
      <c r="AI2" s="302"/>
      <c r="AJ2" s="303"/>
      <c r="AK2" s="315">
        <v>2</v>
      </c>
      <c r="AL2" s="316"/>
    </row>
    <row r="3" spans="1:38" ht="3" customHeight="1" x14ac:dyDescent="0.2">
      <c r="AH3" s="3"/>
    </row>
    <row r="4" spans="1:38" s="2" customFormat="1" ht="12" customHeight="1" thickBot="1" x14ac:dyDescent="0.35">
      <c r="A4" s="99" t="s">
        <v>7</v>
      </c>
      <c r="B4" s="100">
        <v>2023</v>
      </c>
      <c r="AH4" s="4"/>
      <c r="AI4" s="4"/>
      <c r="AJ4" s="4"/>
      <c r="AK4" s="4"/>
      <c r="AL4" s="4"/>
    </row>
    <row r="5" spans="1:38" ht="7.5" customHeight="1" thickBot="1" x14ac:dyDescent="0.25">
      <c r="AH5" s="3"/>
    </row>
    <row r="6" spans="1:38" ht="12.75" customHeight="1" thickBot="1" x14ac:dyDescent="0.25">
      <c r="A6" s="324" t="s">
        <v>8</v>
      </c>
      <c r="B6" s="325"/>
      <c r="C6" s="325"/>
      <c r="D6" s="325"/>
      <c r="E6" s="325"/>
      <c r="F6" s="325"/>
      <c r="G6" s="325"/>
      <c r="H6" s="326"/>
      <c r="I6" s="333"/>
      <c r="J6" s="334"/>
      <c r="K6" s="334"/>
      <c r="L6" s="334"/>
      <c r="M6" s="334"/>
      <c r="N6" s="334"/>
      <c r="O6" s="334"/>
      <c r="P6" s="334"/>
      <c r="Q6" s="335"/>
      <c r="R6" s="336"/>
      <c r="S6" s="334"/>
      <c r="T6" s="334"/>
      <c r="U6" s="334"/>
      <c r="V6" s="337" t="s">
        <v>9</v>
      </c>
      <c r="W6" s="338"/>
      <c r="X6" s="338"/>
      <c r="Y6" s="338"/>
      <c r="Z6" s="338"/>
      <c r="AA6" s="338"/>
      <c r="AB6" s="338"/>
      <c r="AC6" s="338"/>
      <c r="AD6" s="338"/>
      <c r="AE6" s="338"/>
      <c r="AF6" s="338"/>
      <c r="AG6" s="338"/>
      <c r="AH6" s="339"/>
      <c r="AI6" s="307" t="s">
        <v>10</v>
      </c>
      <c r="AJ6" s="308"/>
      <c r="AK6" s="308"/>
      <c r="AL6" s="309"/>
    </row>
    <row r="7" spans="1:38" ht="12" customHeight="1" thickBot="1" x14ac:dyDescent="0.25">
      <c r="A7" s="296" t="s">
        <v>11</v>
      </c>
      <c r="B7" s="317" t="s">
        <v>12</v>
      </c>
      <c r="C7" s="317" t="s">
        <v>13</v>
      </c>
      <c r="D7" s="317" t="s">
        <v>14</v>
      </c>
      <c r="E7" s="317" t="s">
        <v>15</v>
      </c>
      <c r="F7" s="317" t="s">
        <v>16</v>
      </c>
      <c r="G7" s="317" t="s">
        <v>17</v>
      </c>
      <c r="H7" s="344" t="s">
        <v>18</v>
      </c>
      <c r="I7" s="347" t="s">
        <v>19</v>
      </c>
      <c r="J7" s="348"/>
      <c r="K7" s="348"/>
      <c r="L7" s="317" t="s">
        <v>20</v>
      </c>
      <c r="M7" s="317" t="s">
        <v>21</v>
      </c>
      <c r="N7" s="317" t="s">
        <v>22</v>
      </c>
      <c r="O7" s="323" t="s">
        <v>23</v>
      </c>
      <c r="P7" s="323"/>
      <c r="Q7" s="323"/>
      <c r="R7" s="323" t="s">
        <v>24</v>
      </c>
      <c r="S7" s="323"/>
      <c r="T7" s="323"/>
      <c r="U7" s="340"/>
      <c r="V7" s="341" t="s">
        <v>25</v>
      </c>
      <c r="W7" s="342"/>
      <c r="X7" s="343"/>
      <c r="Y7" s="320" t="s">
        <v>26</v>
      </c>
      <c r="Z7" s="321"/>
      <c r="AA7" s="321"/>
      <c r="AB7" s="321"/>
      <c r="AC7" s="322"/>
      <c r="AD7" s="320" t="s">
        <v>27</v>
      </c>
      <c r="AE7" s="321"/>
      <c r="AF7" s="321"/>
      <c r="AG7" s="322"/>
      <c r="AH7" s="174" t="s">
        <v>28</v>
      </c>
      <c r="AI7" s="310"/>
      <c r="AJ7" s="311"/>
      <c r="AK7" s="311"/>
      <c r="AL7" s="312"/>
    </row>
    <row r="8" spans="1:38" ht="30.75" customHeight="1" x14ac:dyDescent="0.2">
      <c r="A8" s="297"/>
      <c r="B8" s="318"/>
      <c r="C8" s="318"/>
      <c r="D8" s="318"/>
      <c r="E8" s="318"/>
      <c r="F8" s="318"/>
      <c r="G8" s="318"/>
      <c r="H8" s="345"/>
      <c r="I8" s="351" t="s">
        <v>29</v>
      </c>
      <c r="J8" s="299" t="s">
        <v>30</v>
      </c>
      <c r="K8" s="299" t="s">
        <v>0</v>
      </c>
      <c r="L8" s="318"/>
      <c r="M8" s="318"/>
      <c r="N8" s="318"/>
      <c r="O8" s="317" t="s">
        <v>31</v>
      </c>
      <c r="P8" s="317" t="s">
        <v>32</v>
      </c>
      <c r="Q8" s="317" t="s">
        <v>33</v>
      </c>
      <c r="R8" s="340" t="s">
        <v>34</v>
      </c>
      <c r="S8" s="349"/>
      <c r="T8" s="350"/>
      <c r="U8" s="359" t="s">
        <v>35</v>
      </c>
      <c r="V8" s="361" t="s">
        <v>35</v>
      </c>
      <c r="W8" s="363" t="s">
        <v>36</v>
      </c>
      <c r="X8" s="365" t="s">
        <v>37</v>
      </c>
      <c r="Y8" s="367" t="s">
        <v>38</v>
      </c>
      <c r="Z8" s="357"/>
      <c r="AA8" s="368"/>
      <c r="AB8" s="371" t="s">
        <v>39</v>
      </c>
      <c r="AC8" s="372"/>
      <c r="AD8" s="361" t="s">
        <v>40</v>
      </c>
      <c r="AE8" s="356" t="s">
        <v>41</v>
      </c>
      <c r="AF8" s="357"/>
      <c r="AG8" s="358"/>
      <c r="AH8" s="369" t="s">
        <v>42</v>
      </c>
      <c r="AI8" s="353" t="s">
        <v>43</v>
      </c>
      <c r="AJ8" s="354"/>
      <c r="AK8" s="354" t="s">
        <v>44</v>
      </c>
      <c r="AL8" s="355"/>
    </row>
    <row r="9" spans="1:38" ht="20.25" customHeight="1" thickBot="1" x14ac:dyDescent="0.25">
      <c r="A9" s="298"/>
      <c r="B9" s="319"/>
      <c r="C9" s="319"/>
      <c r="D9" s="319"/>
      <c r="E9" s="319"/>
      <c r="F9" s="319"/>
      <c r="G9" s="319"/>
      <c r="H9" s="346"/>
      <c r="I9" s="352"/>
      <c r="J9" s="300"/>
      <c r="K9" s="300"/>
      <c r="L9" s="319"/>
      <c r="M9" s="319"/>
      <c r="N9" s="319"/>
      <c r="O9" s="319"/>
      <c r="P9" s="319"/>
      <c r="Q9" s="319"/>
      <c r="R9" s="170" t="s">
        <v>45</v>
      </c>
      <c r="S9" s="170" t="s">
        <v>46</v>
      </c>
      <c r="T9" s="170" t="s">
        <v>47</v>
      </c>
      <c r="U9" s="360"/>
      <c r="V9" s="362"/>
      <c r="W9" s="364"/>
      <c r="X9" s="366"/>
      <c r="Y9" s="76" t="s">
        <v>48</v>
      </c>
      <c r="Z9" s="77" t="s">
        <v>49</v>
      </c>
      <c r="AA9" s="77" t="s">
        <v>50</v>
      </c>
      <c r="AB9" s="77" t="s">
        <v>48</v>
      </c>
      <c r="AC9" s="78" t="s">
        <v>49</v>
      </c>
      <c r="AD9" s="362"/>
      <c r="AE9" s="77" t="s">
        <v>51</v>
      </c>
      <c r="AF9" s="77" t="s">
        <v>52</v>
      </c>
      <c r="AG9" s="78" t="s">
        <v>53</v>
      </c>
      <c r="AH9" s="370"/>
      <c r="AI9" s="171" t="s">
        <v>48</v>
      </c>
      <c r="AJ9" s="172" t="s">
        <v>49</v>
      </c>
      <c r="AK9" s="172" t="s">
        <v>48</v>
      </c>
      <c r="AL9" s="173" t="s">
        <v>49</v>
      </c>
    </row>
    <row r="10" spans="1:38" s="74" customFormat="1" ht="89.25" hidden="1" customHeight="1" x14ac:dyDescent="0.25">
      <c r="A10" s="159" t="s">
        <v>54</v>
      </c>
      <c r="B10" s="160" t="s">
        <v>55</v>
      </c>
      <c r="C10" s="161"/>
      <c r="D10" s="160" t="s">
        <v>56</v>
      </c>
      <c r="E10" s="161"/>
      <c r="F10" s="160" t="s">
        <v>57</v>
      </c>
      <c r="G10" s="160" t="s">
        <v>58</v>
      </c>
      <c r="H10" s="160" t="s">
        <v>59</v>
      </c>
      <c r="I10" s="160" t="s">
        <v>60</v>
      </c>
      <c r="J10" s="162">
        <v>1020</v>
      </c>
      <c r="K10" s="160" t="s">
        <v>61</v>
      </c>
      <c r="L10" s="160" t="s">
        <v>62</v>
      </c>
      <c r="M10" s="161"/>
      <c r="N10" s="162" t="s">
        <v>63</v>
      </c>
      <c r="O10" s="160" t="s">
        <v>64</v>
      </c>
      <c r="P10" s="161" t="s">
        <v>65</v>
      </c>
      <c r="Q10" s="161" t="s">
        <v>66</v>
      </c>
      <c r="R10" s="163" t="s">
        <v>67</v>
      </c>
      <c r="S10" s="163" t="s">
        <v>68</v>
      </c>
      <c r="T10" s="11">
        <v>40000000</v>
      </c>
      <c r="U10" s="164">
        <v>100</v>
      </c>
      <c r="V10" s="164">
        <v>1</v>
      </c>
      <c r="W10" s="10" t="s">
        <v>69</v>
      </c>
      <c r="X10" s="11"/>
      <c r="Y10" s="165"/>
      <c r="Z10" s="93">
        <f>IF(ISERROR(IF(Y10&gt;V10,Y10,(Y10/V10))),(Y10),Y10/V10)</f>
        <v>0</v>
      </c>
      <c r="AA10" s="9">
        <f t="shared" ref="AA10:AA73" si="0">Y10-V10</f>
        <v>-1</v>
      </c>
      <c r="AB10" s="279"/>
      <c r="AC10" s="166">
        <f t="shared" ref="AC10:AC73" si="1">IF(ISERROR(IF(AB10&gt;X10,AB10,(AB10/X10))),(AB10),AB10/X10)</f>
        <v>0</v>
      </c>
      <c r="AD10" s="79" t="s">
        <v>70</v>
      </c>
      <c r="AE10" s="79"/>
      <c r="AF10" s="79"/>
      <c r="AG10" s="80"/>
      <c r="AH10" s="186" t="s">
        <v>71</v>
      </c>
      <c r="AI10" s="167">
        <f>Y10</f>
        <v>0</v>
      </c>
      <c r="AJ10" s="168">
        <f>AI10/U10</f>
        <v>0</v>
      </c>
      <c r="AK10" s="275">
        <f>AB10</f>
        <v>0</v>
      </c>
      <c r="AL10" s="169">
        <f>IF(ISERROR(AK10/T10),0,(AK10/T10))</f>
        <v>0</v>
      </c>
    </row>
    <row r="11" spans="1:38" s="74" customFormat="1" ht="89.25" hidden="1" customHeight="1" x14ac:dyDescent="0.25">
      <c r="A11" s="145" t="s">
        <v>54</v>
      </c>
      <c r="B11" s="5" t="s">
        <v>55</v>
      </c>
      <c r="C11" s="64"/>
      <c r="D11" s="5" t="s">
        <v>56</v>
      </c>
      <c r="E11" s="64"/>
      <c r="F11" s="5" t="s">
        <v>57</v>
      </c>
      <c r="G11" s="5" t="s">
        <v>58</v>
      </c>
      <c r="H11" s="5" t="s">
        <v>59</v>
      </c>
      <c r="I11" s="5" t="s">
        <v>60</v>
      </c>
      <c r="J11" s="6">
        <v>1020</v>
      </c>
      <c r="K11" s="5" t="s">
        <v>61</v>
      </c>
      <c r="L11" s="5" t="s">
        <v>72</v>
      </c>
      <c r="M11" s="64"/>
      <c r="N11" s="6" t="s">
        <v>73</v>
      </c>
      <c r="O11" s="5" t="s">
        <v>74</v>
      </c>
      <c r="P11" s="64" t="s">
        <v>75</v>
      </c>
      <c r="Q11" s="64" t="s">
        <v>76</v>
      </c>
      <c r="R11" s="73" t="s">
        <v>67</v>
      </c>
      <c r="S11" s="73" t="s">
        <v>68</v>
      </c>
      <c r="T11" s="7">
        <v>28600000</v>
      </c>
      <c r="U11" s="8">
        <v>240</v>
      </c>
      <c r="V11" s="8">
        <v>60</v>
      </c>
      <c r="W11" s="13" t="s">
        <v>75</v>
      </c>
      <c r="X11" s="7"/>
      <c r="Y11" s="126"/>
      <c r="Z11" s="93">
        <f t="shared" ref="Z11:Z74" si="2">IF(ISERROR(IF(Y11&gt;V11,Y11,(Y11/V11))),(Y11),Y11/V11)</f>
        <v>0</v>
      </c>
      <c r="AA11" s="12">
        <f t="shared" si="0"/>
        <v>-60</v>
      </c>
      <c r="AB11" s="280"/>
      <c r="AC11" s="92">
        <f t="shared" si="1"/>
        <v>0</v>
      </c>
      <c r="AD11" s="82" t="s">
        <v>77</v>
      </c>
      <c r="AE11" s="82"/>
      <c r="AF11" s="82"/>
      <c r="AG11" s="83"/>
      <c r="AH11" s="187" t="s">
        <v>78</v>
      </c>
      <c r="AI11" s="108">
        <f t="shared" ref="AI11:AI13" si="3">Y11</f>
        <v>0</v>
      </c>
      <c r="AJ11" s="94">
        <f t="shared" ref="AJ11" si="4">AI11/U11</f>
        <v>0</v>
      </c>
      <c r="AK11" s="276">
        <f t="shared" ref="AK11:AK13" si="5">AB11</f>
        <v>0</v>
      </c>
      <c r="AL11" s="95">
        <f t="shared" ref="AL11:AL74" si="6">IF(ISERROR(AK11/T11),0,(AK11/T11))</f>
        <v>0</v>
      </c>
    </row>
    <row r="12" spans="1:38" s="74" customFormat="1" ht="89.25" hidden="1" customHeight="1" x14ac:dyDescent="0.25">
      <c r="A12" s="145" t="s">
        <v>54</v>
      </c>
      <c r="B12" s="5" t="s">
        <v>55</v>
      </c>
      <c r="C12" s="64"/>
      <c r="D12" s="5" t="s">
        <v>56</v>
      </c>
      <c r="E12" s="64"/>
      <c r="F12" s="5" t="s">
        <v>57</v>
      </c>
      <c r="G12" s="5" t="s">
        <v>58</v>
      </c>
      <c r="H12" s="5" t="s">
        <v>59</v>
      </c>
      <c r="I12" s="5" t="s">
        <v>60</v>
      </c>
      <c r="J12" s="6">
        <v>1020</v>
      </c>
      <c r="K12" s="5" t="s">
        <v>61</v>
      </c>
      <c r="L12" s="5" t="s">
        <v>79</v>
      </c>
      <c r="M12" s="64"/>
      <c r="N12" s="6" t="s">
        <v>80</v>
      </c>
      <c r="O12" s="5" t="s">
        <v>81</v>
      </c>
      <c r="P12" s="64" t="s">
        <v>82</v>
      </c>
      <c r="Q12" s="64" t="s">
        <v>66</v>
      </c>
      <c r="R12" s="73" t="s">
        <v>67</v>
      </c>
      <c r="S12" s="73" t="s">
        <v>83</v>
      </c>
      <c r="T12" s="7">
        <v>500000000</v>
      </c>
      <c r="U12" s="8">
        <v>5</v>
      </c>
      <c r="V12" s="8">
        <v>0</v>
      </c>
      <c r="W12" s="13" t="s">
        <v>84</v>
      </c>
      <c r="X12" s="7"/>
      <c r="Y12" s="126"/>
      <c r="Z12" s="93"/>
      <c r="AA12" s="12">
        <f t="shared" si="0"/>
        <v>0</v>
      </c>
      <c r="AB12" s="280"/>
      <c r="AC12" s="89">
        <f t="shared" si="1"/>
        <v>0</v>
      </c>
      <c r="AD12" s="82" t="s">
        <v>85</v>
      </c>
      <c r="AE12" s="82"/>
      <c r="AF12" s="82"/>
      <c r="AG12" s="83"/>
      <c r="AH12" s="186" t="s">
        <v>86</v>
      </c>
      <c r="AI12" s="108">
        <f t="shared" si="3"/>
        <v>0</v>
      </c>
      <c r="AJ12" s="94"/>
      <c r="AK12" s="276">
        <f t="shared" si="5"/>
        <v>0</v>
      </c>
      <c r="AL12" s="95">
        <f t="shared" si="6"/>
        <v>0</v>
      </c>
    </row>
    <row r="13" spans="1:38" s="74" customFormat="1" ht="89.25" hidden="1" customHeight="1" x14ac:dyDescent="0.25">
      <c r="A13" s="145" t="s">
        <v>54</v>
      </c>
      <c r="B13" s="5" t="s">
        <v>55</v>
      </c>
      <c r="C13" s="64"/>
      <c r="D13" s="5" t="s">
        <v>56</v>
      </c>
      <c r="E13" s="64"/>
      <c r="F13" s="5" t="s">
        <v>57</v>
      </c>
      <c r="G13" s="5" t="s">
        <v>58</v>
      </c>
      <c r="H13" s="5" t="s">
        <v>59</v>
      </c>
      <c r="I13" s="5" t="s">
        <v>60</v>
      </c>
      <c r="J13" s="6">
        <v>1020</v>
      </c>
      <c r="K13" s="5" t="s">
        <v>61</v>
      </c>
      <c r="L13" s="5" t="s">
        <v>87</v>
      </c>
      <c r="M13" s="64"/>
      <c r="N13" s="6" t="s">
        <v>88</v>
      </c>
      <c r="O13" s="5" t="s">
        <v>89</v>
      </c>
      <c r="P13" s="64" t="s">
        <v>90</v>
      </c>
      <c r="Q13" s="64" t="s">
        <v>76</v>
      </c>
      <c r="R13" s="73" t="s">
        <v>67</v>
      </c>
      <c r="S13" s="73" t="s">
        <v>83</v>
      </c>
      <c r="T13" s="7">
        <v>1383940351</v>
      </c>
      <c r="U13" s="8">
        <v>1</v>
      </c>
      <c r="V13" s="8">
        <v>0</v>
      </c>
      <c r="W13" s="13"/>
      <c r="X13" s="7"/>
      <c r="Y13" s="126"/>
      <c r="Z13" s="93"/>
      <c r="AA13" s="12">
        <f t="shared" si="0"/>
        <v>0</v>
      </c>
      <c r="AB13" s="280"/>
      <c r="AC13" s="89">
        <f t="shared" si="1"/>
        <v>0</v>
      </c>
      <c r="AD13" s="82" t="s">
        <v>91</v>
      </c>
      <c r="AE13" s="82" t="s">
        <v>92</v>
      </c>
      <c r="AF13" s="82"/>
      <c r="AG13" s="83"/>
      <c r="AH13" s="186" t="s">
        <v>86</v>
      </c>
      <c r="AI13" s="108">
        <f t="shared" si="3"/>
        <v>0</v>
      </c>
      <c r="AJ13" s="94"/>
      <c r="AK13" s="276">
        <f t="shared" si="5"/>
        <v>0</v>
      </c>
      <c r="AL13" s="95">
        <f t="shared" si="6"/>
        <v>0</v>
      </c>
    </row>
    <row r="14" spans="1:38" s="74" customFormat="1" ht="89.25" hidden="1" customHeight="1" x14ac:dyDescent="0.25">
      <c r="A14" s="145" t="s">
        <v>54</v>
      </c>
      <c r="B14" s="5" t="s">
        <v>55</v>
      </c>
      <c r="C14" s="64"/>
      <c r="D14" s="5" t="s">
        <v>56</v>
      </c>
      <c r="E14" s="64"/>
      <c r="F14" s="5" t="s">
        <v>57</v>
      </c>
      <c r="G14" s="5" t="s">
        <v>58</v>
      </c>
      <c r="H14" s="5" t="s">
        <v>59</v>
      </c>
      <c r="I14" s="5" t="s">
        <v>60</v>
      </c>
      <c r="J14" s="6">
        <v>1020</v>
      </c>
      <c r="K14" s="5" t="s">
        <v>61</v>
      </c>
      <c r="L14" s="5" t="s">
        <v>93</v>
      </c>
      <c r="M14" s="64"/>
      <c r="N14" s="6" t="s">
        <v>94</v>
      </c>
      <c r="O14" s="5" t="s">
        <v>95</v>
      </c>
      <c r="P14" s="64" t="s">
        <v>96</v>
      </c>
      <c r="Q14" s="64" t="s">
        <v>76</v>
      </c>
      <c r="R14" s="73" t="s">
        <v>67</v>
      </c>
      <c r="S14" s="73" t="s">
        <v>83</v>
      </c>
      <c r="T14" s="7">
        <v>1327459649</v>
      </c>
      <c r="U14" s="8">
        <v>2400</v>
      </c>
      <c r="V14" s="8">
        <v>600</v>
      </c>
      <c r="W14" s="13" t="s">
        <v>97</v>
      </c>
      <c r="X14" s="7">
        <v>248425455</v>
      </c>
      <c r="Y14" s="126">
        <v>1000</v>
      </c>
      <c r="Z14" s="89">
        <f t="shared" si="2"/>
        <v>1.6666666666666667</v>
      </c>
      <c r="AA14" s="213">
        <f t="shared" si="0"/>
        <v>400</v>
      </c>
      <c r="AB14" s="280">
        <v>152725720</v>
      </c>
      <c r="AC14" s="89">
        <f t="shared" si="1"/>
        <v>0.61477484261828164</v>
      </c>
      <c r="AD14" s="82" t="s">
        <v>98</v>
      </c>
      <c r="AE14" s="82"/>
      <c r="AF14" s="82"/>
      <c r="AG14" s="83"/>
      <c r="AH14" s="81" t="s">
        <v>99</v>
      </c>
      <c r="AI14" s="108">
        <f>Y14</f>
        <v>1000</v>
      </c>
      <c r="AJ14" s="94">
        <f>AI14/U14</f>
        <v>0.41666666666666669</v>
      </c>
      <c r="AK14" s="276">
        <f>AB14</f>
        <v>152725720</v>
      </c>
      <c r="AL14" s="95">
        <f t="shared" si="6"/>
        <v>0.11505112047289055</v>
      </c>
    </row>
    <row r="15" spans="1:38" s="74" customFormat="1" ht="89.25" hidden="1" customHeight="1" x14ac:dyDescent="0.25">
      <c r="A15" s="145" t="s">
        <v>54</v>
      </c>
      <c r="B15" s="5" t="s">
        <v>55</v>
      </c>
      <c r="C15" s="64"/>
      <c r="D15" s="5" t="s">
        <v>56</v>
      </c>
      <c r="E15" s="64"/>
      <c r="F15" s="5" t="s">
        <v>57</v>
      </c>
      <c r="G15" s="5" t="s">
        <v>58</v>
      </c>
      <c r="H15" s="5" t="s">
        <v>59</v>
      </c>
      <c r="I15" s="5" t="s">
        <v>60</v>
      </c>
      <c r="J15" s="6">
        <v>1020</v>
      </c>
      <c r="K15" s="5" t="s">
        <v>61</v>
      </c>
      <c r="L15" s="5" t="s">
        <v>100</v>
      </c>
      <c r="M15" s="64"/>
      <c r="N15" s="6" t="s">
        <v>101</v>
      </c>
      <c r="O15" s="5" t="s">
        <v>102</v>
      </c>
      <c r="P15" s="64" t="s">
        <v>103</v>
      </c>
      <c r="Q15" s="64" t="s">
        <v>76</v>
      </c>
      <c r="R15" s="73" t="s">
        <v>67</v>
      </c>
      <c r="S15" s="73" t="s">
        <v>83</v>
      </c>
      <c r="T15" s="7">
        <v>40000000</v>
      </c>
      <c r="U15" s="8">
        <v>3</v>
      </c>
      <c r="V15" s="8">
        <v>0</v>
      </c>
      <c r="W15" s="13" t="s">
        <v>104</v>
      </c>
      <c r="X15" s="7"/>
      <c r="Y15" s="126"/>
      <c r="Z15" s="89"/>
      <c r="AA15" s="12">
        <f t="shared" si="0"/>
        <v>0</v>
      </c>
      <c r="AB15" s="280"/>
      <c r="AC15" s="89">
        <f t="shared" si="1"/>
        <v>0</v>
      </c>
      <c r="AD15" s="82"/>
      <c r="AE15" s="82"/>
      <c r="AF15" s="82"/>
      <c r="AG15" s="83"/>
      <c r="AH15" s="81" t="s">
        <v>105</v>
      </c>
      <c r="AI15" s="108">
        <f t="shared" ref="AI15:AI17" si="7">Y15</f>
        <v>0</v>
      </c>
      <c r="AJ15" s="94"/>
      <c r="AK15" s="276">
        <f t="shared" ref="AK15:AK17" si="8">AB15</f>
        <v>0</v>
      </c>
      <c r="AL15" s="95">
        <f t="shared" si="6"/>
        <v>0</v>
      </c>
    </row>
    <row r="16" spans="1:38" s="74" customFormat="1" ht="89.25" hidden="1" customHeight="1" x14ac:dyDescent="0.25">
      <c r="A16" s="145" t="s">
        <v>54</v>
      </c>
      <c r="B16" s="5" t="s">
        <v>55</v>
      </c>
      <c r="C16" s="64"/>
      <c r="D16" s="5" t="s">
        <v>56</v>
      </c>
      <c r="E16" s="64"/>
      <c r="F16" s="5" t="s">
        <v>57</v>
      </c>
      <c r="G16" s="5" t="s">
        <v>58</v>
      </c>
      <c r="H16" s="5" t="s">
        <v>59</v>
      </c>
      <c r="I16" s="5" t="s">
        <v>60</v>
      </c>
      <c r="J16" s="6">
        <v>1020</v>
      </c>
      <c r="K16" s="5" t="s">
        <v>61</v>
      </c>
      <c r="L16" s="5" t="s">
        <v>106</v>
      </c>
      <c r="M16" s="64"/>
      <c r="N16" s="6" t="s">
        <v>107</v>
      </c>
      <c r="O16" s="5" t="s">
        <v>108</v>
      </c>
      <c r="P16" s="64" t="s">
        <v>109</v>
      </c>
      <c r="Q16" s="64" t="s">
        <v>66</v>
      </c>
      <c r="R16" s="73" t="s">
        <v>67</v>
      </c>
      <c r="S16" s="73" t="s">
        <v>83</v>
      </c>
      <c r="T16" s="7">
        <v>280000000</v>
      </c>
      <c r="U16" s="8">
        <v>100</v>
      </c>
      <c r="V16" s="8">
        <v>100</v>
      </c>
      <c r="W16" s="13" t="s">
        <v>108</v>
      </c>
      <c r="X16" s="7"/>
      <c r="Y16" s="126"/>
      <c r="Z16" s="89">
        <f t="shared" si="2"/>
        <v>0</v>
      </c>
      <c r="AA16" s="12">
        <f t="shared" si="0"/>
        <v>-100</v>
      </c>
      <c r="AB16" s="280"/>
      <c r="AC16" s="89">
        <f t="shared" si="1"/>
        <v>0</v>
      </c>
      <c r="AD16" s="82"/>
      <c r="AE16" s="82"/>
      <c r="AF16" s="82"/>
      <c r="AG16" s="83"/>
      <c r="AH16" s="186" t="s">
        <v>110</v>
      </c>
      <c r="AI16" s="108">
        <f t="shared" si="7"/>
        <v>0</v>
      </c>
      <c r="AJ16" s="94">
        <f t="shared" ref="AJ16:AJ17" si="9">AI16/U16</f>
        <v>0</v>
      </c>
      <c r="AK16" s="276">
        <f t="shared" si="8"/>
        <v>0</v>
      </c>
      <c r="AL16" s="95">
        <f t="shared" si="6"/>
        <v>0</v>
      </c>
    </row>
    <row r="17" spans="1:38" s="74" customFormat="1" ht="89.25" hidden="1" customHeight="1" x14ac:dyDescent="0.25">
      <c r="A17" s="146" t="s">
        <v>54</v>
      </c>
      <c r="B17" s="14" t="s">
        <v>111</v>
      </c>
      <c r="C17" s="36"/>
      <c r="D17" s="14" t="s">
        <v>59</v>
      </c>
      <c r="E17" s="36"/>
      <c r="F17" s="14" t="s">
        <v>112</v>
      </c>
      <c r="G17" s="14" t="s">
        <v>113</v>
      </c>
      <c r="H17" s="14" t="s">
        <v>59</v>
      </c>
      <c r="I17" s="14" t="s">
        <v>114</v>
      </c>
      <c r="J17" s="15">
        <v>1030</v>
      </c>
      <c r="K17" s="14" t="s">
        <v>115</v>
      </c>
      <c r="L17" s="16" t="s">
        <v>116</v>
      </c>
      <c r="M17" s="36"/>
      <c r="N17" s="15" t="s">
        <v>117</v>
      </c>
      <c r="O17" s="16" t="s">
        <v>118</v>
      </c>
      <c r="P17" s="36" t="s">
        <v>119</v>
      </c>
      <c r="Q17" s="36" t="s">
        <v>76</v>
      </c>
      <c r="R17" s="75" t="s">
        <v>120</v>
      </c>
      <c r="S17" s="75" t="s">
        <v>121</v>
      </c>
      <c r="T17" s="17">
        <v>83436000</v>
      </c>
      <c r="U17" s="18">
        <v>4</v>
      </c>
      <c r="V17" s="18">
        <v>1</v>
      </c>
      <c r="W17" s="16" t="s">
        <v>118</v>
      </c>
      <c r="X17" s="17">
        <v>20859000</v>
      </c>
      <c r="Y17" s="127">
        <v>1</v>
      </c>
      <c r="Z17" s="90">
        <f t="shared" si="2"/>
        <v>1</v>
      </c>
      <c r="AA17" s="19">
        <f t="shared" si="0"/>
        <v>0</v>
      </c>
      <c r="AB17" s="281">
        <v>13906000</v>
      </c>
      <c r="AC17" s="90">
        <f t="shared" si="1"/>
        <v>0.66666666666666663</v>
      </c>
      <c r="AD17" s="181" t="s">
        <v>122</v>
      </c>
      <c r="AE17" s="84"/>
      <c r="AF17" s="84"/>
      <c r="AG17" s="188" t="s">
        <v>123</v>
      </c>
      <c r="AH17" s="189" t="s">
        <v>124</v>
      </c>
      <c r="AI17" s="109">
        <f t="shared" si="7"/>
        <v>1</v>
      </c>
      <c r="AJ17" s="90">
        <f t="shared" si="9"/>
        <v>0.25</v>
      </c>
      <c r="AK17" s="277">
        <f t="shared" si="8"/>
        <v>13906000</v>
      </c>
      <c r="AL17" s="96">
        <f t="shared" si="6"/>
        <v>0.16666666666666666</v>
      </c>
    </row>
    <row r="18" spans="1:38" s="74" customFormat="1" ht="89.25" hidden="1" customHeight="1" x14ac:dyDescent="0.25">
      <c r="A18" s="146" t="s">
        <v>54</v>
      </c>
      <c r="B18" s="14" t="s">
        <v>111</v>
      </c>
      <c r="C18" s="36"/>
      <c r="D18" s="14" t="s">
        <v>59</v>
      </c>
      <c r="E18" s="36"/>
      <c r="F18" s="14" t="s">
        <v>112</v>
      </c>
      <c r="G18" s="14" t="s">
        <v>113</v>
      </c>
      <c r="H18" s="14" t="s">
        <v>59</v>
      </c>
      <c r="I18" s="14" t="s">
        <v>114</v>
      </c>
      <c r="J18" s="15">
        <v>1030</v>
      </c>
      <c r="K18" s="14" t="s">
        <v>115</v>
      </c>
      <c r="L18" s="16" t="s">
        <v>125</v>
      </c>
      <c r="M18" s="36"/>
      <c r="N18" s="15" t="s">
        <v>126</v>
      </c>
      <c r="O18" s="16" t="s">
        <v>127</v>
      </c>
      <c r="P18" s="36" t="s">
        <v>128</v>
      </c>
      <c r="Q18" s="36" t="s">
        <v>66</v>
      </c>
      <c r="R18" s="75" t="s">
        <v>120</v>
      </c>
      <c r="S18" s="75" t="s">
        <v>121</v>
      </c>
      <c r="T18" s="17">
        <v>60292268</v>
      </c>
      <c r="U18" s="20">
        <v>1</v>
      </c>
      <c r="V18" s="20">
        <v>1</v>
      </c>
      <c r="W18" s="16" t="s">
        <v>129</v>
      </c>
      <c r="X18" s="17">
        <v>15073067</v>
      </c>
      <c r="Y18" s="128">
        <v>1</v>
      </c>
      <c r="Z18" s="90">
        <f t="shared" si="2"/>
        <v>1</v>
      </c>
      <c r="AA18" s="21">
        <f t="shared" si="0"/>
        <v>0</v>
      </c>
      <c r="AB18" s="281">
        <v>6902634</v>
      </c>
      <c r="AC18" s="90">
        <f t="shared" si="1"/>
        <v>0.45794488938448957</v>
      </c>
      <c r="AD18" s="181" t="s">
        <v>130</v>
      </c>
      <c r="AE18" s="84"/>
      <c r="AF18" s="84"/>
      <c r="AG18" s="180" t="s">
        <v>131</v>
      </c>
      <c r="AH18" s="190" t="s">
        <v>132</v>
      </c>
      <c r="AI18" s="67">
        <f>Y18</f>
        <v>1</v>
      </c>
      <c r="AJ18" s="90">
        <f>AI18/U18</f>
        <v>1</v>
      </c>
      <c r="AK18" s="277">
        <f>AB18</f>
        <v>6902634</v>
      </c>
      <c r="AL18" s="96">
        <f t="shared" si="6"/>
        <v>0.11448622234612239</v>
      </c>
    </row>
    <row r="19" spans="1:38" s="74" customFormat="1" ht="89.25" hidden="1" customHeight="1" x14ac:dyDescent="0.25">
      <c r="A19" s="146" t="s">
        <v>54</v>
      </c>
      <c r="B19" s="14" t="s">
        <v>111</v>
      </c>
      <c r="C19" s="36"/>
      <c r="D19" s="14" t="s">
        <v>59</v>
      </c>
      <c r="E19" s="36"/>
      <c r="F19" s="14" t="s">
        <v>112</v>
      </c>
      <c r="G19" s="14" t="s">
        <v>113</v>
      </c>
      <c r="H19" s="14" t="s">
        <v>59</v>
      </c>
      <c r="I19" s="14" t="s">
        <v>114</v>
      </c>
      <c r="J19" s="15">
        <v>1030</v>
      </c>
      <c r="K19" s="14" t="s">
        <v>115</v>
      </c>
      <c r="L19" s="16" t="s">
        <v>133</v>
      </c>
      <c r="M19" s="36"/>
      <c r="N19" s="15" t="s">
        <v>134</v>
      </c>
      <c r="O19" s="16" t="s">
        <v>135</v>
      </c>
      <c r="P19" s="36" t="s">
        <v>136</v>
      </c>
      <c r="Q19" s="36" t="s">
        <v>66</v>
      </c>
      <c r="R19" s="75" t="s">
        <v>120</v>
      </c>
      <c r="S19" s="75" t="s">
        <v>121</v>
      </c>
      <c r="T19" s="17">
        <v>76638132</v>
      </c>
      <c r="U19" s="20">
        <v>1</v>
      </c>
      <c r="V19" s="20">
        <v>1</v>
      </c>
      <c r="W19" s="16" t="s">
        <v>135</v>
      </c>
      <c r="X19" s="17">
        <v>19159533</v>
      </c>
      <c r="Y19" s="128">
        <v>1</v>
      </c>
      <c r="Z19" s="90">
        <f t="shared" si="2"/>
        <v>1</v>
      </c>
      <c r="AA19" s="21">
        <f t="shared" si="0"/>
        <v>0</v>
      </c>
      <c r="AB19" s="281">
        <v>12773022</v>
      </c>
      <c r="AC19" s="90">
        <f t="shared" si="1"/>
        <v>0.66666666666666663</v>
      </c>
      <c r="AD19" s="181" t="s">
        <v>137</v>
      </c>
      <c r="AE19" s="84"/>
      <c r="AF19" s="84"/>
      <c r="AG19" s="85" t="s">
        <v>123</v>
      </c>
      <c r="AH19" s="191" t="s">
        <v>124</v>
      </c>
      <c r="AI19" s="67">
        <f t="shared" ref="AI19:AI21" si="10">Y19</f>
        <v>1</v>
      </c>
      <c r="AJ19" s="90">
        <f t="shared" ref="AJ19:AJ21" si="11">AI19/U19</f>
        <v>1</v>
      </c>
      <c r="AK19" s="277">
        <f t="shared" ref="AK19:AK21" si="12">AB19</f>
        <v>12773022</v>
      </c>
      <c r="AL19" s="96">
        <f t="shared" si="6"/>
        <v>0.16666666666666666</v>
      </c>
    </row>
    <row r="20" spans="1:38" s="74" customFormat="1" ht="89.25" hidden="1" customHeight="1" x14ac:dyDescent="0.25">
      <c r="A20" s="146" t="s">
        <v>54</v>
      </c>
      <c r="B20" s="14" t="s">
        <v>111</v>
      </c>
      <c r="C20" s="36"/>
      <c r="D20" s="14" t="s">
        <v>59</v>
      </c>
      <c r="E20" s="36"/>
      <c r="F20" s="14" t="s">
        <v>112</v>
      </c>
      <c r="G20" s="14" t="s">
        <v>113</v>
      </c>
      <c r="H20" s="14" t="s">
        <v>59</v>
      </c>
      <c r="I20" s="14" t="s">
        <v>114</v>
      </c>
      <c r="J20" s="15">
        <v>1030</v>
      </c>
      <c r="K20" s="14" t="s">
        <v>115</v>
      </c>
      <c r="L20" s="16" t="s">
        <v>138</v>
      </c>
      <c r="M20" s="36"/>
      <c r="N20" s="15" t="s">
        <v>139</v>
      </c>
      <c r="O20" s="16" t="s">
        <v>140</v>
      </c>
      <c r="P20" s="36" t="s">
        <v>141</v>
      </c>
      <c r="Q20" s="36" t="s">
        <v>66</v>
      </c>
      <c r="R20" s="75" t="s">
        <v>120</v>
      </c>
      <c r="S20" s="75" t="s">
        <v>142</v>
      </c>
      <c r="T20" s="17">
        <v>107408400</v>
      </c>
      <c r="U20" s="20">
        <v>1</v>
      </c>
      <c r="V20" s="20">
        <v>1</v>
      </c>
      <c r="W20" s="16" t="s">
        <v>143</v>
      </c>
      <c r="X20" s="17">
        <v>26852100</v>
      </c>
      <c r="Y20" s="128">
        <v>1</v>
      </c>
      <c r="Z20" s="90">
        <f t="shared" si="2"/>
        <v>1</v>
      </c>
      <c r="AA20" s="21">
        <f t="shared" si="0"/>
        <v>0</v>
      </c>
      <c r="AB20" s="281">
        <v>17901400</v>
      </c>
      <c r="AC20" s="90">
        <f t="shared" si="1"/>
        <v>0.66666666666666663</v>
      </c>
      <c r="AD20" s="181" t="s">
        <v>144</v>
      </c>
      <c r="AE20" s="84"/>
      <c r="AF20" s="84"/>
      <c r="AG20" s="85" t="s">
        <v>123</v>
      </c>
      <c r="AH20" s="191" t="s">
        <v>124</v>
      </c>
      <c r="AI20" s="67">
        <f t="shared" si="10"/>
        <v>1</v>
      </c>
      <c r="AJ20" s="90">
        <f t="shared" si="11"/>
        <v>1</v>
      </c>
      <c r="AK20" s="277">
        <f t="shared" si="12"/>
        <v>17901400</v>
      </c>
      <c r="AL20" s="96">
        <f t="shared" si="6"/>
        <v>0.16666666666666666</v>
      </c>
    </row>
    <row r="21" spans="1:38" s="74" customFormat="1" ht="89.25" hidden="1" customHeight="1" x14ac:dyDescent="0.25">
      <c r="A21" s="146" t="s">
        <v>54</v>
      </c>
      <c r="B21" s="14" t="s">
        <v>111</v>
      </c>
      <c r="C21" s="36"/>
      <c r="D21" s="14" t="s">
        <v>59</v>
      </c>
      <c r="E21" s="36"/>
      <c r="F21" s="14" t="s">
        <v>112</v>
      </c>
      <c r="G21" s="14" t="s">
        <v>113</v>
      </c>
      <c r="H21" s="14" t="s">
        <v>59</v>
      </c>
      <c r="I21" s="14" t="s">
        <v>114</v>
      </c>
      <c r="J21" s="15">
        <v>1030</v>
      </c>
      <c r="K21" s="14" t="s">
        <v>115</v>
      </c>
      <c r="L21" s="16" t="s">
        <v>145</v>
      </c>
      <c r="M21" s="36"/>
      <c r="N21" s="15" t="s">
        <v>146</v>
      </c>
      <c r="O21" s="16" t="s">
        <v>147</v>
      </c>
      <c r="P21" s="36" t="s">
        <v>148</v>
      </c>
      <c r="Q21" s="36" t="s">
        <v>66</v>
      </c>
      <c r="R21" s="75" t="s">
        <v>120</v>
      </c>
      <c r="S21" s="75" t="s">
        <v>142</v>
      </c>
      <c r="T21" s="17">
        <v>107408400</v>
      </c>
      <c r="U21" s="20">
        <v>1</v>
      </c>
      <c r="V21" s="20">
        <v>1</v>
      </c>
      <c r="W21" s="16" t="s">
        <v>149</v>
      </c>
      <c r="X21" s="17">
        <v>26852100</v>
      </c>
      <c r="Y21" s="128">
        <v>1</v>
      </c>
      <c r="Z21" s="90">
        <f t="shared" si="2"/>
        <v>1</v>
      </c>
      <c r="AA21" s="21">
        <f t="shared" si="0"/>
        <v>0</v>
      </c>
      <c r="AB21" s="281">
        <v>0</v>
      </c>
      <c r="AC21" s="90">
        <f t="shared" si="1"/>
        <v>0</v>
      </c>
      <c r="AD21" s="181" t="s">
        <v>150</v>
      </c>
      <c r="AE21" s="84"/>
      <c r="AF21" s="84" t="s">
        <v>151</v>
      </c>
      <c r="AG21" s="180" t="s">
        <v>152</v>
      </c>
      <c r="AH21" s="191" t="s">
        <v>153</v>
      </c>
      <c r="AI21" s="67">
        <f t="shared" si="10"/>
        <v>1</v>
      </c>
      <c r="AJ21" s="90">
        <f t="shared" si="11"/>
        <v>1</v>
      </c>
      <c r="AK21" s="277">
        <f t="shared" si="12"/>
        <v>0</v>
      </c>
      <c r="AL21" s="96">
        <f t="shared" si="6"/>
        <v>0</v>
      </c>
    </row>
    <row r="22" spans="1:38" s="74" customFormat="1" ht="89.25" hidden="1" customHeight="1" x14ac:dyDescent="0.25">
      <c r="A22" s="146" t="s">
        <v>54</v>
      </c>
      <c r="B22" s="14" t="s">
        <v>111</v>
      </c>
      <c r="C22" s="36"/>
      <c r="D22" s="14" t="s">
        <v>59</v>
      </c>
      <c r="E22" s="36"/>
      <c r="F22" s="14" t="s">
        <v>112</v>
      </c>
      <c r="G22" s="14" t="s">
        <v>113</v>
      </c>
      <c r="H22" s="14" t="s">
        <v>59</v>
      </c>
      <c r="I22" s="14" t="s">
        <v>114</v>
      </c>
      <c r="J22" s="15">
        <v>1030</v>
      </c>
      <c r="K22" s="14" t="s">
        <v>115</v>
      </c>
      <c r="L22" s="16" t="s">
        <v>154</v>
      </c>
      <c r="M22" s="36"/>
      <c r="N22" s="15" t="s">
        <v>155</v>
      </c>
      <c r="O22" s="16" t="s">
        <v>156</v>
      </c>
      <c r="P22" s="36" t="s">
        <v>157</v>
      </c>
      <c r="Q22" s="36" t="s">
        <v>76</v>
      </c>
      <c r="R22" s="75" t="s">
        <v>120</v>
      </c>
      <c r="S22" s="75" t="s">
        <v>142</v>
      </c>
      <c r="T22" s="17">
        <v>107408400</v>
      </c>
      <c r="U22" s="18">
        <v>4</v>
      </c>
      <c r="V22" s="18">
        <v>1</v>
      </c>
      <c r="W22" s="16" t="s">
        <v>156</v>
      </c>
      <c r="X22" s="17">
        <v>26852100</v>
      </c>
      <c r="Y22" s="127">
        <v>1</v>
      </c>
      <c r="Z22" s="90">
        <f t="shared" si="2"/>
        <v>1</v>
      </c>
      <c r="AA22" s="22">
        <f t="shared" si="0"/>
        <v>0</v>
      </c>
      <c r="AB22" s="281">
        <v>17901400</v>
      </c>
      <c r="AC22" s="90">
        <f t="shared" si="1"/>
        <v>0.66666666666666663</v>
      </c>
      <c r="AD22" s="181" t="s">
        <v>158</v>
      </c>
      <c r="AE22" s="84"/>
      <c r="AF22" s="84"/>
      <c r="AG22" s="85" t="s">
        <v>123</v>
      </c>
      <c r="AH22" s="191" t="s">
        <v>124</v>
      </c>
      <c r="AI22" s="69">
        <f>Y22</f>
        <v>1</v>
      </c>
      <c r="AJ22" s="90">
        <f>AI22/U22</f>
        <v>0.25</v>
      </c>
      <c r="AK22" s="277">
        <f>AB22</f>
        <v>17901400</v>
      </c>
      <c r="AL22" s="96">
        <f t="shared" si="6"/>
        <v>0.16666666666666666</v>
      </c>
    </row>
    <row r="23" spans="1:38" s="74" customFormat="1" ht="89.25" hidden="1" customHeight="1" x14ac:dyDescent="0.25">
      <c r="A23" s="146" t="s">
        <v>54</v>
      </c>
      <c r="B23" s="14" t="s">
        <v>111</v>
      </c>
      <c r="C23" s="36"/>
      <c r="D23" s="14" t="s">
        <v>59</v>
      </c>
      <c r="E23" s="36"/>
      <c r="F23" s="14" t="s">
        <v>112</v>
      </c>
      <c r="G23" s="14" t="s">
        <v>113</v>
      </c>
      <c r="H23" s="14" t="s">
        <v>59</v>
      </c>
      <c r="I23" s="14" t="s">
        <v>114</v>
      </c>
      <c r="J23" s="15">
        <v>1030</v>
      </c>
      <c r="K23" s="14" t="s">
        <v>115</v>
      </c>
      <c r="L23" s="16" t="s">
        <v>159</v>
      </c>
      <c r="M23" s="36"/>
      <c r="N23" s="15" t="s">
        <v>160</v>
      </c>
      <c r="O23" s="16" t="s">
        <v>161</v>
      </c>
      <c r="P23" s="36" t="s">
        <v>162</v>
      </c>
      <c r="Q23" s="36" t="s">
        <v>66</v>
      </c>
      <c r="R23" s="75" t="s">
        <v>120</v>
      </c>
      <c r="S23" s="75" t="s">
        <v>142</v>
      </c>
      <c r="T23" s="17">
        <v>107408400</v>
      </c>
      <c r="U23" s="20">
        <v>1</v>
      </c>
      <c r="V23" s="20">
        <v>1</v>
      </c>
      <c r="W23" s="16" t="s">
        <v>163</v>
      </c>
      <c r="X23" s="17">
        <v>26852100</v>
      </c>
      <c r="Y23" s="128">
        <v>1</v>
      </c>
      <c r="Z23" s="90">
        <f t="shared" si="2"/>
        <v>1</v>
      </c>
      <c r="AA23" s="21">
        <f t="shared" si="0"/>
        <v>0</v>
      </c>
      <c r="AB23" s="281">
        <v>17901400</v>
      </c>
      <c r="AC23" s="90">
        <f t="shared" si="1"/>
        <v>0.66666666666666663</v>
      </c>
      <c r="AD23" s="181" t="s">
        <v>164</v>
      </c>
      <c r="AE23" s="84"/>
      <c r="AF23" s="84"/>
      <c r="AG23" s="85" t="s">
        <v>123</v>
      </c>
      <c r="AH23" s="191" t="s">
        <v>124</v>
      </c>
      <c r="AI23" s="67">
        <f t="shared" ref="AI23:AI25" si="13">Y23</f>
        <v>1</v>
      </c>
      <c r="AJ23" s="90">
        <f t="shared" ref="AJ23" si="14">AI23/U23</f>
        <v>1</v>
      </c>
      <c r="AK23" s="277">
        <f t="shared" ref="AK23:AK25" si="15">AB23</f>
        <v>17901400</v>
      </c>
      <c r="AL23" s="96">
        <f t="shared" si="6"/>
        <v>0.16666666666666666</v>
      </c>
    </row>
    <row r="24" spans="1:38" s="74" customFormat="1" ht="89.25" hidden="1" customHeight="1" x14ac:dyDescent="0.25">
      <c r="A24" s="145" t="s">
        <v>165</v>
      </c>
      <c r="B24" s="5" t="s">
        <v>166</v>
      </c>
      <c r="C24" s="64"/>
      <c r="D24" s="5" t="s">
        <v>56</v>
      </c>
      <c r="E24" s="64"/>
      <c r="F24" s="5" t="s">
        <v>167</v>
      </c>
      <c r="G24" s="5" t="s">
        <v>168</v>
      </c>
      <c r="H24" s="5" t="s">
        <v>59</v>
      </c>
      <c r="I24" s="5" t="s">
        <v>169</v>
      </c>
      <c r="J24" s="6">
        <v>1100</v>
      </c>
      <c r="K24" s="5" t="s">
        <v>170</v>
      </c>
      <c r="L24" s="23" t="s">
        <v>171</v>
      </c>
      <c r="M24" s="64"/>
      <c r="N24" s="6" t="s">
        <v>172</v>
      </c>
      <c r="O24" s="23" t="s">
        <v>173</v>
      </c>
      <c r="P24" s="64" t="s">
        <v>174</v>
      </c>
      <c r="Q24" s="64" t="s">
        <v>66</v>
      </c>
      <c r="R24" s="73"/>
      <c r="S24" s="73"/>
      <c r="T24" s="7">
        <v>0</v>
      </c>
      <c r="U24" s="24">
        <v>0.8</v>
      </c>
      <c r="V24" s="24">
        <v>0.8</v>
      </c>
      <c r="W24" s="23" t="s">
        <v>175</v>
      </c>
      <c r="X24" s="7">
        <v>0</v>
      </c>
      <c r="Y24" s="129">
        <v>0.96289999999999998</v>
      </c>
      <c r="Z24" s="89">
        <f t="shared" si="2"/>
        <v>1.2036249999999999</v>
      </c>
      <c r="AA24" s="25">
        <f t="shared" si="0"/>
        <v>0.16289999999999993</v>
      </c>
      <c r="AB24" s="280"/>
      <c r="AC24" s="89">
        <f t="shared" si="1"/>
        <v>0</v>
      </c>
      <c r="AD24" s="183" t="s">
        <v>176</v>
      </c>
      <c r="AE24" s="82"/>
      <c r="AF24" s="82"/>
      <c r="AG24" s="83"/>
      <c r="AH24" s="81" t="s">
        <v>177</v>
      </c>
      <c r="AI24" s="65">
        <f t="shared" si="13"/>
        <v>0.96289999999999998</v>
      </c>
      <c r="AJ24" s="94">
        <f>IF((AI24/U24)&gt;1,1,AI24/U24)</f>
        <v>1</v>
      </c>
      <c r="AK24" s="276">
        <f t="shared" si="15"/>
        <v>0</v>
      </c>
      <c r="AL24" s="95">
        <f t="shared" si="6"/>
        <v>0</v>
      </c>
    </row>
    <row r="25" spans="1:38" s="74" customFormat="1" ht="89.25" hidden="1" customHeight="1" x14ac:dyDescent="0.25">
      <c r="A25" s="145" t="s">
        <v>165</v>
      </c>
      <c r="B25" s="5" t="s">
        <v>166</v>
      </c>
      <c r="C25" s="64"/>
      <c r="D25" s="5" t="s">
        <v>56</v>
      </c>
      <c r="E25" s="64"/>
      <c r="F25" s="5" t="s">
        <v>167</v>
      </c>
      <c r="G25" s="5" t="s">
        <v>168</v>
      </c>
      <c r="H25" s="5" t="s">
        <v>59</v>
      </c>
      <c r="I25" s="5" t="s">
        <v>169</v>
      </c>
      <c r="J25" s="6">
        <v>1100</v>
      </c>
      <c r="K25" s="5" t="s">
        <v>170</v>
      </c>
      <c r="L25" s="23" t="s">
        <v>178</v>
      </c>
      <c r="M25" s="64"/>
      <c r="N25" s="6" t="s">
        <v>179</v>
      </c>
      <c r="O25" s="23" t="s">
        <v>180</v>
      </c>
      <c r="P25" s="64" t="s">
        <v>181</v>
      </c>
      <c r="Q25" s="64" t="s">
        <v>66</v>
      </c>
      <c r="R25" s="73"/>
      <c r="S25" s="73"/>
      <c r="T25" s="7">
        <v>0</v>
      </c>
      <c r="U25" s="24">
        <v>0.85</v>
      </c>
      <c r="V25" s="24">
        <v>0.85</v>
      </c>
      <c r="W25" s="23" t="s">
        <v>182</v>
      </c>
      <c r="X25" s="7">
        <v>0</v>
      </c>
      <c r="Y25" s="129">
        <v>0.85309999999999997</v>
      </c>
      <c r="Z25" s="89">
        <f t="shared" si="2"/>
        <v>1.0036470588235293</v>
      </c>
      <c r="AA25" s="25">
        <f t="shared" si="0"/>
        <v>3.0999999999999917E-3</v>
      </c>
      <c r="AB25" s="280"/>
      <c r="AC25" s="89">
        <f t="shared" si="1"/>
        <v>0</v>
      </c>
      <c r="AD25" s="82" t="s">
        <v>183</v>
      </c>
      <c r="AE25" s="82"/>
      <c r="AF25" s="82"/>
      <c r="AG25" s="83"/>
      <c r="AH25" s="81" t="s">
        <v>184</v>
      </c>
      <c r="AI25" s="65">
        <f t="shared" si="13"/>
        <v>0.85309999999999997</v>
      </c>
      <c r="AJ25" s="94">
        <f>IF((AI25/U25)&gt;1,1,AI25/U25)</f>
        <v>1</v>
      </c>
      <c r="AK25" s="276">
        <f t="shared" si="15"/>
        <v>0</v>
      </c>
      <c r="AL25" s="95">
        <f t="shared" si="6"/>
        <v>0</v>
      </c>
    </row>
    <row r="26" spans="1:38" s="74" customFormat="1" ht="89.25" hidden="1" customHeight="1" x14ac:dyDescent="0.25">
      <c r="A26" s="145" t="s">
        <v>54</v>
      </c>
      <c r="B26" s="5" t="s">
        <v>111</v>
      </c>
      <c r="C26" s="64"/>
      <c r="D26" s="5" t="s">
        <v>56</v>
      </c>
      <c r="E26" s="64"/>
      <c r="F26" s="5" t="s">
        <v>167</v>
      </c>
      <c r="G26" s="5" t="s">
        <v>168</v>
      </c>
      <c r="H26" s="5" t="s">
        <v>59</v>
      </c>
      <c r="I26" s="5" t="s">
        <v>169</v>
      </c>
      <c r="J26" s="6">
        <v>1100</v>
      </c>
      <c r="K26" s="5" t="s">
        <v>170</v>
      </c>
      <c r="L26" s="23" t="s">
        <v>185</v>
      </c>
      <c r="M26" s="64"/>
      <c r="N26" s="6" t="s">
        <v>186</v>
      </c>
      <c r="O26" s="23" t="s">
        <v>187</v>
      </c>
      <c r="P26" s="64" t="s">
        <v>188</v>
      </c>
      <c r="Q26" s="64" t="s">
        <v>66</v>
      </c>
      <c r="R26" s="73"/>
      <c r="S26" s="73"/>
      <c r="T26" s="7">
        <v>0</v>
      </c>
      <c r="U26" s="24">
        <v>0.95</v>
      </c>
      <c r="V26" s="24">
        <v>0.95</v>
      </c>
      <c r="W26" s="23" t="s">
        <v>189</v>
      </c>
      <c r="X26" s="7">
        <v>0</v>
      </c>
      <c r="Y26" s="129">
        <v>1</v>
      </c>
      <c r="Z26" s="89">
        <f t="shared" si="2"/>
        <v>1.0526315789473684</v>
      </c>
      <c r="AA26" s="25">
        <f t="shared" si="0"/>
        <v>5.0000000000000044E-2</v>
      </c>
      <c r="AB26" s="280"/>
      <c r="AC26" s="89">
        <f t="shared" si="1"/>
        <v>0</v>
      </c>
      <c r="AD26" s="82" t="s">
        <v>190</v>
      </c>
      <c r="AE26" s="82"/>
      <c r="AF26" s="82"/>
      <c r="AG26" s="83"/>
      <c r="AH26" s="81" t="s">
        <v>191</v>
      </c>
      <c r="AI26" s="65">
        <f>Y26</f>
        <v>1</v>
      </c>
      <c r="AJ26" s="94">
        <f>IF((AI26/U26)&gt;1,1,AI26/U26)</f>
        <v>1</v>
      </c>
      <c r="AK26" s="276">
        <f>AB26</f>
        <v>0</v>
      </c>
      <c r="AL26" s="95">
        <f t="shared" si="6"/>
        <v>0</v>
      </c>
    </row>
    <row r="27" spans="1:38" s="74" customFormat="1" ht="89.25" hidden="1" customHeight="1" x14ac:dyDescent="0.25">
      <c r="A27" s="145" t="s">
        <v>54</v>
      </c>
      <c r="B27" s="5" t="s">
        <v>111</v>
      </c>
      <c r="C27" s="64"/>
      <c r="D27" s="5" t="s">
        <v>56</v>
      </c>
      <c r="E27" s="64"/>
      <c r="F27" s="5" t="s">
        <v>167</v>
      </c>
      <c r="G27" s="5" t="s">
        <v>168</v>
      </c>
      <c r="H27" s="5" t="s">
        <v>59</v>
      </c>
      <c r="I27" s="5" t="s">
        <v>169</v>
      </c>
      <c r="J27" s="6">
        <v>1100</v>
      </c>
      <c r="K27" s="5" t="s">
        <v>170</v>
      </c>
      <c r="L27" s="23" t="s">
        <v>192</v>
      </c>
      <c r="M27" s="64"/>
      <c r="N27" s="6" t="s">
        <v>193</v>
      </c>
      <c r="O27" s="23" t="s">
        <v>194</v>
      </c>
      <c r="P27" s="64" t="s">
        <v>195</v>
      </c>
      <c r="Q27" s="64" t="s">
        <v>196</v>
      </c>
      <c r="R27" s="73"/>
      <c r="S27" s="73"/>
      <c r="T27" s="7">
        <v>0</v>
      </c>
      <c r="U27" s="26">
        <v>12</v>
      </c>
      <c r="V27" s="26">
        <v>3</v>
      </c>
      <c r="W27" s="23" t="s">
        <v>197</v>
      </c>
      <c r="X27" s="7">
        <v>0</v>
      </c>
      <c r="Y27" s="130">
        <v>3</v>
      </c>
      <c r="Z27" s="89">
        <f t="shared" si="2"/>
        <v>1</v>
      </c>
      <c r="AA27" s="27">
        <f t="shared" si="0"/>
        <v>0</v>
      </c>
      <c r="AB27" s="280"/>
      <c r="AC27" s="89">
        <f t="shared" si="1"/>
        <v>0</v>
      </c>
      <c r="AD27" s="82" t="s">
        <v>198</v>
      </c>
      <c r="AE27" s="82"/>
      <c r="AF27" s="82"/>
      <c r="AG27" s="83"/>
      <c r="AH27" s="81" t="s">
        <v>199</v>
      </c>
      <c r="AI27" s="110">
        <f t="shared" ref="AI27:AI29" si="16">Y27</f>
        <v>3</v>
      </c>
      <c r="AJ27" s="94">
        <f t="shared" ref="AJ27" si="17">AI27/U27</f>
        <v>0.25</v>
      </c>
      <c r="AK27" s="276">
        <f t="shared" ref="AK27:AK29" si="18">AB27</f>
        <v>0</v>
      </c>
      <c r="AL27" s="95">
        <f t="shared" si="6"/>
        <v>0</v>
      </c>
    </row>
    <row r="28" spans="1:38" s="74" customFormat="1" ht="89.25" hidden="1" customHeight="1" x14ac:dyDescent="0.25">
      <c r="A28" s="145" t="s">
        <v>54</v>
      </c>
      <c r="B28" s="5" t="s">
        <v>111</v>
      </c>
      <c r="C28" s="64"/>
      <c r="D28" s="5" t="s">
        <v>56</v>
      </c>
      <c r="E28" s="64"/>
      <c r="F28" s="5" t="s">
        <v>167</v>
      </c>
      <c r="G28" s="5" t="s">
        <v>200</v>
      </c>
      <c r="H28" s="5" t="s">
        <v>59</v>
      </c>
      <c r="I28" s="5" t="s">
        <v>169</v>
      </c>
      <c r="J28" s="6">
        <v>1100</v>
      </c>
      <c r="K28" s="5" t="s">
        <v>170</v>
      </c>
      <c r="L28" s="23" t="s">
        <v>201</v>
      </c>
      <c r="M28" s="64"/>
      <c r="N28" s="6" t="s">
        <v>202</v>
      </c>
      <c r="O28" s="23" t="s">
        <v>203</v>
      </c>
      <c r="P28" s="64" t="s">
        <v>204</v>
      </c>
      <c r="Q28" s="64" t="s">
        <v>66</v>
      </c>
      <c r="R28" s="73"/>
      <c r="S28" s="73"/>
      <c r="T28" s="7">
        <v>0</v>
      </c>
      <c r="U28" s="24">
        <v>0.85</v>
      </c>
      <c r="V28" s="24">
        <v>0.85</v>
      </c>
      <c r="W28" s="23" t="s">
        <v>205</v>
      </c>
      <c r="X28" s="7">
        <v>0</v>
      </c>
      <c r="Y28" s="129">
        <v>0.99560000000000004</v>
      </c>
      <c r="Z28" s="89">
        <f t="shared" si="2"/>
        <v>1.1712941176470588</v>
      </c>
      <c r="AA28" s="25">
        <f t="shared" si="0"/>
        <v>0.14560000000000006</v>
      </c>
      <c r="AB28" s="280"/>
      <c r="AC28" s="89">
        <f t="shared" si="1"/>
        <v>0</v>
      </c>
      <c r="AD28" s="82" t="s">
        <v>206</v>
      </c>
      <c r="AE28" s="82"/>
      <c r="AF28" s="82"/>
      <c r="AG28" s="83"/>
      <c r="AH28" s="81" t="s">
        <v>207</v>
      </c>
      <c r="AI28" s="65">
        <f t="shared" si="16"/>
        <v>0.99560000000000004</v>
      </c>
      <c r="AJ28" s="94">
        <f>IF((AI28/U28)&gt;1,1,AI28/U28)</f>
        <v>1</v>
      </c>
      <c r="AK28" s="276">
        <f t="shared" si="18"/>
        <v>0</v>
      </c>
      <c r="AL28" s="95">
        <f t="shared" si="6"/>
        <v>0</v>
      </c>
    </row>
    <row r="29" spans="1:38" s="74" customFormat="1" ht="89.25" hidden="1" customHeight="1" x14ac:dyDescent="0.25">
      <c r="A29" s="145" t="s">
        <v>54</v>
      </c>
      <c r="B29" s="5" t="s">
        <v>111</v>
      </c>
      <c r="C29" s="64"/>
      <c r="D29" s="5" t="s">
        <v>56</v>
      </c>
      <c r="E29" s="64"/>
      <c r="F29" s="5" t="s">
        <v>167</v>
      </c>
      <c r="G29" s="5" t="s">
        <v>200</v>
      </c>
      <c r="H29" s="5" t="s">
        <v>59</v>
      </c>
      <c r="I29" s="5" t="s">
        <v>169</v>
      </c>
      <c r="J29" s="6">
        <v>1100</v>
      </c>
      <c r="K29" s="5" t="s">
        <v>170</v>
      </c>
      <c r="L29" s="23" t="s">
        <v>208</v>
      </c>
      <c r="M29" s="64"/>
      <c r="N29" s="6" t="s">
        <v>209</v>
      </c>
      <c r="O29" s="23" t="s">
        <v>203</v>
      </c>
      <c r="P29" s="64" t="s">
        <v>210</v>
      </c>
      <c r="Q29" s="64" t="s">
        <v>66</v>
      </c>
      <c r="R29" s="73"/>
      <c r="S29" s="73"/>
      <c r="T29" s="7">
        <v>0</v>
      </c>
      <c r="U29" s="24">
        <v>0.95</v>
      </c>
      <c r="V29" s="24">
        <v>0.95</v>
      </c>
      <c r="W29" s="23" t="s">
        <v>211</v>
      </c>
      <c r="X29" s="7">
        <v>0</v>
      </c>
      <c r="Y29" s="129">
        <v>0.98029999999999995</v>
      </c>
      <c r="Z29" s="89">
        <f t="shared" si="2"/>
        <v>1.0318947368421052</v>
      </c>
      <c r="AA29" s="25">
        <f t="shared" si="0"/>
        <v>3.0299999999999994E-2</v>
      </c>
      <c r="AB29" s="280"/>
      <c r="AC29" s="89">
        <f t="shared" si="1"/>
        <v>0</v>
      </c>
      <c r="AD29" s="82" t="s">
        <v>212</v>
      </c>
      <c r="AE29" s="82"/>
      <c r="AF29" s="82"/>
      <c r="AG29" s="83"/>
      <c r="AH29" s="81" t="s">
        <v>213</v>
      </c>
      <c r="AI29" s="65">
        <f t="shared" si="16"/>
        <v>0.98029999999999995</v>
      </c>
      <c r="AJ29" s="94">
        <f>IF((AI29/U29)&gt;1,1,AI29/U29)</f>
        <v>1</v>
      </c>
      <c r="AK29" s="276">
        <f t="shared" si="18"/>
        <v>0</v>
      </c>
      <c r="AL29" s="95">
        <f t="shared" si="6"/>
        <v>0</v>
      </c>
    </row>
    <row r="30" spans="1:38" s="74" customFormat="1" ht="89.25" hidden="1" customHeight="1" x14ac:dyDescent="0.25">
      <c r="A30" s="145" t="s">
        <v>54</v>
      </c>
      <c r="B30" s="5" t="s">
        <v>111</v>
      </c>
      <c r="C30" s="64"/>
      <c r="D30" s="5" t="s">
        <v>56</v>
      </c>
      <c r="E30" s="64"/>
      <c r="F30" s="5" t="s">
        <v>167</v>
      </c>
      <c r="G30" s="5" t="s">
        <v>200</v>
      </c>
      <c r="H30" s="5" t="s">
        <v>59</v>
      </c>
      <c r="I30" s="5" t="s">
        <v>169</v>
      </c>
      <c r="J30" s="6">
        <v>1100</v>
      </c>
      <c r="K30" s="5" t="s">
        <v>170</v>
      </c>
      <c r="L30" s="23" t="s">
        <v>214</v>
      </c>
      <c r="M30" s="64"/>
      <c r="N30" s="6" t="s">
        <v>215</v>
      </c>
      <c r="O30" s="23" t="s">
        <v>216</v>
      </c>
      <c r="P30" s="64" t="s">
        <v>217</v>
      </c>
      <c r="Q30" s="64" t="s">
        <v>218</v>
      </c>
      <c r="R30" s="73"/>
      <c r="S30" s="73"/>
      <c r="T30" s="7">
        <v>0</v>
      </c>
      <c r="U30" s="26">
        <v>12</v>
      </c>
      <c r="V30" s="26">
        <v>3</v>
      </c>
      <c r="W30" s="23" t="s">
        <v>219</v>
      </c>
      <c r="X30" s="7">
        <v>0</v>
      </c>
      <c r="Y30" s="130">
        <v>3</v>
      </c>
      <c r="Z30" s="89">
        <f t="shared" si="2"/>
        <v>1</v>
      </c>
      <c r="AA30" s="27">
        <f t="shared" si="0"/>
        <v>0</v>
      </c>
      <c r="AB30" s="280"/>
      <c r="AC30" s="89">
        <f t="shared" si="1"/>
        <v>0</v>
      </c>
      <c r="AD30" s="82" t="s">
        <v>220</v>
      </c>
      <c r="AE30" s="82"/>
      <c r="AF30" s="82"/>
      <c r="AG30" s="83"/>
      <c r="AH30" s="81" t="s">
        <v>221</v>
      </c>
      <c r="AI30" s="110">
        <f>Y30</f>
        <v>3</v>
      </c>
      <c r="AJ30" s="94">
        <f>AI30/U30</f>
        <v>0.25</v>
      </c>
      <c r="AK30" s="276">
        <f>AB30</f>
        <v>0</v>
      </c>
      <c r="AL30" s="95">
        <f t="shared" si="6"/>
        <v>0</v>
      </c>
    </row>
    <row r="31" spans="1:38" s="74" customFormat="1" ht="89.25" hidden="1" customHeight="1" x14ac:dyDescent="0.25">
      <c r="A31" s="145" t="s">
        <v>54</v>
      </c>
      <c r="B31" s="5" t="s">
        <v>111</v>
      </c>
      <c r="C31" s="64"/>
      <c r="D31" s="5" t="s">
        <v>56</v>
      </c>
      <c r="E31" s="64"/>
      <c r="F31" s="5" t="s">
        <v>167</v>
      </c>
      <c r="G31" s="5" t="s">
        <v>200</v>
      </c>
      <c r="H31" s="5" t="s">
        <v>59</v>
      </c>
      <c r="I31" s="5" t="s">
        <v>169</v>
      </c>
      <c r="J31" s="6">
        <v>1100</v>
      </c>
      <c r="K31" s="5" t="s">
        <v>170</v>
      </c>
      <c r="L31" s="23" t="s">
        <v>222</v>
      </c>
      <c r="M31" s="64"/>
      <c r="N31" s="6" t="s">
        <v>223</v>
      </c>
      <c r="O31" s="23" t="s">
        <v>224</v>
      </c>
      <c r="P31" s="64" t="s">
        <v>225</v>
      </c>
      <c r="Q31" s="64" t="s">
        <v>66</v>
      </c>
      <c r="R31" s="73"/>
      <c r="S31" s="73"/>
      <c r="T31" s="7">
        <v>0</v>
      </c>
      <c r="U31" s="24">
        <v>1</v>
      </c>
      <c r="V31" s="24">
        <v>1</v>
      </c>
      <c r="W31" s="23" t="s">
        <v>226</v>
      </c>
      <c r="X31" s="7">
        <v>0</v>
      </c>
      <c r="Y31" s="129">
        <v>1</v>
      </c>
      <c r="Z31" s="89">
        <f t="shared" si="2"/>
        <v>1</v>
      </c>
      <c r="AA31" s="25">
        <f t="shared" si="0"/>
        <v>0</v>
      </c>
      <c r="AB31" s="280"/>
      <c r="AC31" s="89">
        <f t="shared" si="1"/>
        <v>0</v>
      </c>
      <c r="AD31" s="82" t="s">
        <v>227</v>
      </c>
      <c r="AE31" s="82"/>
      <c r="AF31" s="82"/>
      <c r="AG31" s="83"/>
      <c r="AH31" s="81" t="s">
        <v>228</v>
      </c>
      <c r="AI31" s="65">
        <f t="shared" ref="AI31:AI33" si="19">Y31</f>
        <v>1</v>
      </c>
      <c r="AJ31" s="94">
        <f t="shared" ref="AJ31:AJ32" si="20">AI31/U31</f>
        <v>1</v>
      </c>
      <c r="AK31" s="276">
        <f t="shared" ref="AK31:AK33" si="21">AB31</f>
        <v>0</v>
      </c>
      <c r="AL31" s="95">
        <f t="shared" si="6"/>
        <v>0</v>
      </c>
    </row>
    <row r="32" spans="1:38" s="74" customFormat="1" ht="89.25" hidden="1" customHeight="1" x14ac:dyDescent="0.25">
      <c r="A32" s="145" t="s">
        <v>54</v>
      </c>
      <c r="B32" s="5" t="s">
        <v>111</v>
      </c>
      <c r="C32" s="64"/>
      <c r="D32" s="5" t="s">
        <v>56</v>
      </c>
      <c r="E32" s="64"/>
      <c r="F32" s="5" t="s">
        <v>167</v>
      </c>
      <c r="G32" s="5" t="s">
        <v>200</v>
      </c>
      <c r="H32" s="5" t="s">
        <v>59</v>
      </c>
      <c r="I32" s="5" t="s">
        <v>169</v>
      </c>
      <c r="J32" s="6">
        <v>1100</v>
      </c>
      <c r="K32" s="5" t="s">
        <v>170</v>
      </c>
      <c r="L32" s="23" t="s">
        <v>229</v>
      </c>
      <c r="M32" s="64"/>
      <c r="N32" s="6" t="s">
        <v>230</v>
      </c>
      <c r="O32" s="23" t="s">
        <v>231</v>
      </c>
      <c r="P32" s="64" t="s">
        <v>232</v>
      </c>
      <c r="Q32" s="64" t="s">
        <v>233</v>
      </c>
      <c r="R32" s="73"/>
      <c r="S32" s="73"/>
      <c r="T32" s="7">
        <v>0</v>
      </c>
      <c r="U32" s="28">
        <v>11000000000</v>
      </c>
      <c r="V32" s="28">
        <v>2000000000</v>
      </c>
      <c r="W32" s="23" t="s">
        <v>234</v>
      </c>
      <c r="X32" s="7">
        <v>0</v>
      </c>
      <c r="Y32" s="131">
        <v>9857000000</v>
      </c>
      <c r="Z32" s="89">
        <f t="shared" si="2"/>
        <v>4.9284999999999997</v>
      </c>
      <c r="AA32" s="29">
        <f t="shared" si="0"/>
        <v>7857000000</v>
      </c>
      <c r="AB32" s="280"/>
      <c r="AC32" s="89">
        <f t="shared" si="1"/>
        <v>0</v>
      </c>
      <c r="AD32" s="82" t="s">
        <v>235</v>
      </c>
      <c r="AE32" s="82"/>
      <c r="AF32" s="82"/>
      <c r="AG32" s="83"/>
      <c r="AH32" s="81" t="s">
        <v>236</v>
      </c>
      <c r="AI32" s="111">
        <f t="shared" si="19"/>
        <v>9857000000</v>
      </c>
      <c r="AJ32" s="94">
        <f t="shared" si="20"/>
        <v>0.89609090909090905</v>
      </c>
      <c r="AK32" s="276">
        <f t="shared" si="21"/>
        <v>0</v>
      </c>
      <c r="AL32" s="95">
        <f t="shared" si="6"/>
        <v>0</v>
      </c>
    </row>
    <row r="33" spans="1:38" s="74" customFormat="1" ht="89.25" hidden="1" customHeight="1" x14ac:dyDescent="0.25">
      <c r="A33" s="145" t="s">
        <v>54</v>
      </c>
      <c r="B33" s="5" t="s">
        <v>111</v>
      </c>
      <c r="C33" s="64"/>
      <c r="D33" s="5" t="s">
        <v>56</v>
      </c>
      <c r="E33" s="64"/>
      <c r="F33" s="5" t="s">
        <v>167</v>
      </c>
      <c r="G33" s="5" t="s">
        <v>237</v>
      </c>
      <c r="H33" s="5" t="s">
        <v>59</v>
      </c>
      <c r="I33" s="5" t="s">
        <v>169</v>
      </c>
      <c r="J33" s="6">
        <v>1100</v>
      </c>
      <c r="K33" s="5" t="s">
        <v>238</v>
      </c>
      <c r="L33" s="23" t="s">
        <v>239</v>
      </c>
      <c r="M33" s="64"/>
      <c r="N33" s="6" t="s">
        <v>240</v>
      </c>
      <c r="O33" s="23" t="s">
        <v>241</v>
      </c>
      <c r="P33" s="64" t="s">
        <v>242</v>
      </c>
      <c r="Q33" s="64" t="s">
        <v>66</v>
      </c>
      <c r="R33" s="73"/>
      <c r="S33" s="73"/>
      <c r="T33" s="7">
        <v>0</v>
      </c>
      <c r="U33" s="24">
        <v>0.95</v>
      </c>
      <c r="V33" s="24">
        <v>0.95</v>
      </c>
      <c r="W33" s="23" t="s">
        <v>243</v>
      </c>
      <c r="X33" s="7">
        <v>0</v>
      </c>
      <c r="Y33" s="129">
        <v>1.2020999999999999</v>
      </c>
      <c r="Z33" s="89">
        <f t="shared" si="2"/>
        <v>1.2653684210526315</v>
      </c>
      <c r="AA33" s="25">
        <f t="shared" si="0"/>
        <v>0.25209999999999999</v>
      </c>
      <c r="AB33" s="280"/>
      <c r="AC33" s="89">
        <f t="shared" si="1"/>
        <v>0</v>
      </c>
      <c r="AD33" s="82" t="s">
        <v>244</v>
      </c>
      <c r="AE33" s="82"/>
      <c r="AF33" s="82"/>
      <c r="AG33" s="83"/>
      <c r="AH33" s="81" t="s">
        <v>245</v>
      </c>
      <c r="AI33" s="65">
        <f t="shared" si="19"/>
        <v>1.2020999999999999</v>
      </c>
      <c r="AJ33" s="94">
        <f>IF((AI33/U33)&gt;1,1,AI33/U33)</f>
        <v>1</v>
      </c>
      <c r="AK33" s="276">
        <f t="shared" si="21"/>
        <v>0</v>
      </c>
      <c r="AL33" s="95">
        <f t="shared" si="6"/>
        <v>0</v>
      </c>
    </row>
    <row r="34" spans="1:38" s="74" customFormat="1" ht="89.25" hidden="1" customHeight="1" x14ac:dyDescent="0.25">
      <c r="A34" s="145" t="s">
        <v>54</v>
      </c>
      <c r="B34" s="5" t="s">
        <v>111</v>
      </c>
      <c r="C34" s="64"/>
      <c r="D34" s="5" t="s">
        <v>56</v>
      </c>
      <c r="E34" s="64"/>
      <c r="F34" s="5" t="s">
        <v>167</v>
      </c>
      <c r="G34" s="5" t="s">
        <v>237</v>
      </c>
      <c r="H34" s="5" t="s">
        <v>59</v>
      </c>
      <c r="I34" s="5" t="s">
        <v>169</v>
      </c>
      <c r="J34" s="6">
        <v>1100</v>
      </c>
      <c r="K34" s="5" t="s">
        <v>238</v>
      </c>
      <c r="L34" s="23" t="s">
        <v>246</v>
      </c>
      <c r="M34" s="64"/>
      <c r="N34" s="6" t="s">
        <v>247</v>
      </c>
      <c r="O34" s="23" t="s">
        <v>248</v>
      </c>
      <c r="P34" s="64" t="s">
        <v>249</v>
      </c>
      <c r="Q34" s="64" t="s">
        <v>66</v>
      </c>
      <c r="R34" s="73"/>
      <c r="S34" s="73"/>
      <c r="T34" s="7">
        <v>0</v>
      </c>
      <c r="U34" s="24">
        <v>0.95</v>
      </c>
      <c r="V34" s="24">
        <v>0.95</v>
      </c>
      <c r="W34" s="23" t="s">
        <v>250</v>
      </c>
      <c r="X34" s="7">
        <v>0</v>
      </c>
      <c r="Y34" s="129">
        <v>0.84609999999999996</v>
      </c>
      <c r="Z34" s="89">
        <f t="shared" si="2"/>
        <v>0.89063157894736844</v>
      </c>
      <c r="AA34" s="25">
        <f t="shared" si="0"/>
        <v>-0.10389999999999999</v>
      </c>
      <c r="AB34" s="280"/>
      <c r="AC34" s="89">
        <f t="shared" si="1"/>
        <v>0</v>
      </c>
      <c r="AD34" s="82"/>
      <c r="AE34" s="82" t="s">
        <v>251</v>
      </c>
      <c r="AF34" s="82"/>
      <c r="AG34" s="83"/>
      <c r="AH34" s="81" t="s">
        <v>252</v>
      </c>
      <c r="AI34" s="65">
        <f>Y34</f>
        <v>0.84609999999999996</v>
      </c>
      <c r="AJ34" s="94">
        <f>AI34/U34</f>
        <v>0.89063157894736844</v>
      </c>
      <c r="AK34" s="276">
        <f>AB34</f>
        <v>0</v>
      </c>
      <c r="AL34" s="95">
        <f t="shared" si="6"/>
        <v>0</v>
      </c>
    </row>
    <row r="35" spans="1:38" s="74" customFormat="1" ht="89.25" hidden="1" customHeight="1" x14ac:dyDescent="0.25">
      <c r="A35" s="145" t="s">
        <v>54</v>
      </c>
      <c r="B35" s="5" t="s">
        <v>111</v>
      </c>
      <c r="C35" s="64"/>
      <c r="D35" s="5" t="s">
        <v>56</v>
      </c>
      <c r="E35" s="64"/>
      <c r="F35" s="5" t="s">
        <v>167</v>
      </c>
      <c r="G35" s="5" t="s">
        <v>237</v>
      </c>
      <c r="H35" s="5" t="s">
        <v>59</v>
      </c>
      <c r="I35" s="5" t="s">
        <v>169</v>
      </c>
      <c r="J35" s="6">
        <v>1100</v>
      </c>
      <c r="K35" s="5" t="s">
        <v>238</v>
      </c>
      <c r="L35" s="23" t="s">
        <v>253</v>
      </c>
      <c r="M35" s="64"/>
      <c r="N35" s="6" t="s">
        <v>254</v>
      </c>
      <c r="O35" s="23" t="s">
        <v>255</v>
      </c>
      <c r="P35" s="64" t="s">
        <v>256</v>
      </c>
      <c r="Q35" s="64" t="s">
        <v>66</v>
      </c>
      <c r="R35" s="73"/>
      <c r="S35" s="73"/>
      <c r="T35" s="7">
        <v>0</v>
      </c>
      <c r="U35" s="24">
        <v>1</v>
      </c>
      <c r="V35" s="24">
        <v>1</v>
      </c>
      <c r="W35" s="23" t="s">
        <v>257</v>
      </c>
      <c r="X35" s="7">
        <v>0</v>
      </c>
      <c r="Y35" s="129">
        <v>1</v>
      </c>
      <c r="Z35" s="89">
        <f t="shared" si="2"/>
        <v>1</v>
      </c>
      <c r="AA35" s="25">
        <f t="shared" si="0"/>
        <v>0</v>
      </c>
      <c r="AB35" s="280"/>
      <c r="AC35" s="89">
        <f t="shared" si="1"/>
        <v>0</v>
      </c>
      <c r="AD35" s="82" t="s">
        <v>258</v>
      </c>
      <c r="AE35" s="82"/>
      <c r="AF35" s="82"/>
      <c r="AG35" s="83"/>
      <c r="AH35" s="81" t="s">
        <v>213</v>
      </c>
      <c r="AI35" s="65">
        <f t="shared" ref="AI35:AI37" si="22">Y35</f>
        <v>1</v>
      </c>
      <c r="AJ35" s="94">
        <f t="shared" ref="AJ35:AJ37" si="23">AI35/U35</f>
        <v>1</v>
      </c>
      <c r="AK35" s="276">
        <f t="shared" ref="AK35:AK37" si="24">AB35</f>
        <v>0</v>
      </c>
      <c r="AL35" s="95">
        <f t="shared" si="6"/>
        <v>0</v>
      </c>
    </row>
    <row r="36" spans="1:38" s="74" customFormat="1" ht="89.25" hidden="1" customHeight="1" x14ac:dyDescent="0.25">
      <c r="A36" s="145" t="s">
        <v>54</v>
      </c>
      <c r="B36" s="5" t="s">
        <v>111</v>
      </c>
      <c r="C36" s="64"/>
      <c r="D36" s="5" t="s">
        <v>56</v>
      </c>
      <c r="E36" s="64"/>
      <c r="F36" s="5" t="s">
        <v>167</v>
      </c>
      <c r="G36" s="5" t="s">
        <v>237</v>
      </c>
      <c r="H36" s="5" t="s">
        <v>59</v>
      </c>
      <c r="I36" s="5" t="s">
        <v>169</v>
      </c>
      <c r="J36" s="6">
        <v>1100</v>
      </c>
      <c r="K36" s="5" t="s">
        <v>238</v>
      </c>
      <c r="L36" s="23" t="s">
        <v>259</v>
      </c>
      <c r="M36" s="64"/>
      <c r="N36" s="6" t="s">
        <v>260</v>
      </c>
      <c r="O36" s="23" t="s">
        <v>261</v>
      </c>
      <c r="P36" s="64" t="s">
        <v>262</v>
      </c>
      <c r="Q36" s="64" t="s">
        <v>66</v>
      </c>
      <c r="R36" s="73"/>
      <c r="S36" s="73"/>
      <c r="T36" s="7">
        <v>0</v>
      </c>
      <c r="U36" s="24">
        <v>0.98</v>
      </c>
      <c r="V36" s="24">
        <v>0.98</v>
      </c>
      <c r="W36" s="23" t="s">
        <v>263</v>
      </c>
      <c r="X36" s="7">
        <v>0</v>
      </c>
      <c r="Y36" s="129">
        <v>0.98699999999999999</v>
      </c>
      <c r="Z36" s="89">
        <f t="shared" si="2"/>
        <v>1.0071428571428571</v>
      </c>
      <c r="AA36" s="25">
        <f t="shared" si="0"/>
        <v>7.0000000000000062E-3</v>
      </c>
      <c r="AB36" s="280"/>
      <c r="AC36" s="89">
        <f t="shared" si="1"/>
        <v>0</v>
      </c>
      <c r="AD36" s="82" t="s">
        <v>264</v>
      </c>
      <c r="AE36" s="82"/>
      <c r="AF36" s="82"/>
      <c r="AG36" s="83"/>
      <c r="AH36" s="81" t="s">
        <v>265</v>
      </c>
      <c r="AI36" s="65">
        <f t="shared" si="22"/>
        <v>0.98699999999999999</v>
      </c>
      <c r="AJ36" s="94">
        <f t="shared" si="23"/>
        <v>1.0071428571428571</v>
      </c>
      <c r="AK36" s="276">
        <f t="shared" si="24"/>
        <v>0</v>
      </c>
      <c r="AL36" s="95">
        <f t="shared" si="6"/>
        <v>0</v>
      </c>
    </row>
    <row r="37" spans="1:38" s="74" customFormat="1" ht="89.25" hidden="1" customHeight="1" x14ac:dyDescent="0.25">
      <c r="A37" s="145" t="s">
        <v>54</v>
      </c>
      <c r="B37" s="5" t="s">
        <v>111</v>
      </c>
      <c r="C37" s="64"/>
      <c r="D37" s="5" t="s">
        <v>56</v>
      </c>
      <c r="E37" s="64"/>
      <c r="F37" s="5" t="s">
        <v>167</v>
      </c>
      <c r="G37" s="5" t="s">
        <v>266</v>
      </c>
      <c r="H37" s="5" t="s">
        <v>59</v>
      </c>
      <c r="I37" s="5" t="s">
        <v>169</v>
      </c>
      <c r="J37" s="6">
        <v>1100</v>
      </c>
      <c r="K37" s="5" t="s">
        <v>238</v>
      </c>
      <c r="L37" s="23" t="s">
        <v>267</v>
      </c>
      <c r="M37" s="64"/>
      <c r="N37" s="6" t="s">
        <v>268</v>
      </c>
      <c r="O37" s="23" t="s">
        <v>269</v>
      </c>
      <c r="P37" s="64" t="s">
        <v>270</v>
      </c>
      <c r="Q37" s="64" t="s">
        <v>218</v>
      </c>
      <c r="R37" s="73"/>
      <c r="S37" s="73"/>
      <c r="T37" s="7">
        <v>0</v>
      </c>
      <c r="U37" s="26">
        <v>196</v>
      </c>
      <c r="V37" s="26">
        <v>33</v>
      </c>
      <c r="W37" s="23" t="s">
        <v>271</v>
      </c>
      <c r="X37" s="7">
        <v>0</v>
      </c>
      <c r="Y37" s="130">
        <v>33</v>
      </c>
      <c r="Z37" s="89">
        <f t="shared" si="2"/>
        <v>1</v>
      </c>
      <c r="AA37" s="27">
        <f t="shared" si="0"/>
        <v>0</v>
      </c>
      <c r="AB37" s="280"/>
      <c r="AC37" s="89">
        <f t="shared" si="1"/>
        <v>0</v>
      </c>
      <c r="AD37" s="82"/>
      <c r="AE37" s="82"/>
      <c r="AF37" s="82"/>
      <c r="AG37" s="83"/>
      <c r="AH37" s="81" t="s">
        <v>272</v>
      </c>
      <c r="AI37" s="110">
        <f t="shared" si="22"/>
        <v>33</v>
      </c>
      <c r="AJ37" s="94">
        <f t="shared" si="23"/>
        <v>0.1683673469387755</v>
      </c>
      <c r="AK37" s="276">
        <f t="shared" si="24"/>
        <v>0</v>
      </c>
      <c r="AL37" s="95">
        <f t="shared" si="6"/>
        <v>0</v>
      </c>
    </row>
    <row r="38" spans="1:38" s="74" customFormat="1" ht="89.25" hidden="1" customHeight="1" x14ac:dyDescent="0.25">
      <c r="A38" s="146" t="s">
        <v>54</v>
      </c>
      <c r="B38" s="14" t="s">
        <v>273</v>
      </c>
      <c r="C38" s="36"/>
      <c r="D38" s="14" t="s">
        <v>59</v>
      </c>
      <c r="E38" s="36"/>
      <c r="F38" s="14" t="s">
        <v>274</v>
      </c>
      <c r="G38" s="14" t="s">
        <v>275</v>
      </c>
      <c r="H38" s="14" t="s">
        <v>59</v>
      </c>
      <c r="I38" s="14" t="s">
        <v>276</v>
      </c>
      <c r="J38" s="15">
        <v>1200</v>
      </c>
      <c r="K38" s="14" t="s">
        <v>277</v>
      </c>
      <c r="L38" s="16" t="s">
        <v>278</v>
      </c>
      <c r="M38" s="36"/>
      <c r="N38" s="15" t="s">
        <v>279</v>
      </c>
      <c r="O38" s="16" t="s">
        <v>280</v>
      </c>
      <c r="P38" s="36" t="s">
        <v>281</v>
      </c>
      <c r="Q38" s="36" t="s">
        <v>282</v>
      </c>
      <c r="R38" s="75" t="s">
        <v>283</v>
      </c>
      <c r="S38" s="75" t="s">
        <v>284</v>
      </c>
      <c r="T38" s="17">
        <v>269616000</v>
      </c>
      <c r="U38" s="31">
        <v>4</v>
      </c>
      <c r="V38" s="31">
        <v>1</v>
      </c>
      <c r="W38" s="16" t="s">
        <v>285</v>
      </c>
      <c r="X38" s="17">
        <v>54374267</v>
      </c>
      <c r="Y38" s="132">
        <v>1</v>
      </c>
      <c r="Z38" s="90">
        <f t="shared" si="2"/>
        <v>1</v>
      </c>
      <c r="AA38" s="32">
        <f t="shared" si="0"/>
        <v>0</v>
      </c>
      <c r="AB38" s="281">
        <v>44936000</v>
      </c>
      <c r="AC38" s="90">
        <f t="shared" si="1"/>
        <v>0.82642033592839059</v>
      </c>
      <c r="AD38" s="181" t="s">
        <v>286</v>
      </c>
      <c r="AE38" s="84"/>
      <c r="AF38" s="84"/>
      <c r="AG38" s="85"/>
      <c r="AH38" s="182" t="s">
        <v>287</v>
      </c>
      <c r="AI38" s="112">
        <f>Y38</f>
        <v>1</v>
      </c>
      <c r="AJ38" s="90">
        <f>AI38/U38</f>
        <v>0.25</v>
      </c>
      <c r="AK38" s="277">
        <f>AB38</f>
        <v>44936000</v>
      </c>
      <c r="AL38" s="96">
        <f t="shared" si="6"/>
        <v>0.16666666666666666</v>
      </c>
    </row>
    <row r="39" spans="1:38" s="74" customFormat="1" ht="89.25" hidden="1" customHeight="1" x14ac:dyDescent="0.25">
      <c r="A39" s="146" t="s">
        <v>54</v>
      </c>
      <c r="B39" s="14" t="s">
        <v>273</v>
      </c>
      <c r="C39" s="36"/>
      <c r="D39" s="14" t="s">
        <v>59</v>
      </c>
      <c r="E39" s="36"/>
      <c r="F39" s="14" t="s">
        <v>167</v>
      </c>
      <c r="G39" s="14" t="s">
        <v>266</v>
      </c>
      <c r="H39" s="14" t="s">
        <v>59</v>
      </c>
      <c r="I39" s="14" t="s">
        <v>276</v>
      </c>
      <c r="J39" s="15">
        <v>1200</v>
      </c>
      <c r="K39" s="14" t="s">
        <v>277</v>
      </c>
      <c r="L39" s="16" t="s">
        <v>288</v>
      </c>
      <c r="M39" s="36"/>
      <c r="N39" s="15" t="s">
        <v>289</v>
      </c>
      <c r="O39" s="16" t="s">
        <v>290</v>
      </c>
      <c r="P39" s="36" t="s">
        <v>291</v>
      </c>
      <c r="Q39" s="36" t="s">
        <v>66</v>
      </c>
      <c r="R39" s="75" t="s">
        <v>283</v>
      </c>
      <c r="S39" s="75" t="s">
        <v>292</v>
      </c>
      <c r="T39" s="17">
        <v>519384000</v>
      </c>
      <c r="U39" s="33">
        <v>1</v>
      </c>
      <c r="V39" s="33">
        <v>0.25</v>
      </c>
      <c r="W39" s="16" t="s">
        <v>293</v>
      </c>
      <c r="X39" s="17">
        <v>52900000</v>
      </c>
      <c r="Y39" s="133">
        <v>0.24099999999999999</v>
      </c>
      <c r="Z39" s="90">
        <f t="shared" si="2"/>
        <v>0.96399999999999997</v>
      </c>
      <c r="AA39" s="21">
        <f t="shared" si="0"/>
        <v>-9.000000000000008E-3</v>
      </c>
      <c r="AB39" s="281">
        <v>44591667</v>
      </c>
      <c r="AC39" s="90">
        <f t="shared" si="1"/>
        <v>0.84294266540642726</v>
      </c>
      <c r="AD39" s="181" t="s">
        <v>294</v>
      </c>
      <c r="AE39" s="84"/>
      <c r="AF39" s="84"/>
      <c r="AG39" s="85"/>
      <c r="AH39" s="182" t="s">
        <v>295</v>
      </c>
      <c r="AI39" s="67">
        <f t="shared" ref="AI39:AI41" si="25">Y39</f>
        <v>0.24099999999999999</v>
      </c>
      <c r="AJ39" s="90">
        <f t="shared" ref="AJ39:AJ41" si="26">AI39/U39</f>
        <v>0.24099999999999999</v>
      </c>
      <c r="AK39" s="277">
        <f t="shared" ref="AK39:AK41" si="27">AB39</f>
        <v>44591667</v>
      </c>
      <c r="AL39" s="96">
        <f t="shared" si="6"/>
        <v>8.585491081742988E-2</v>
      </c>
    </row>
    <row r="40" spans="1:38" s="74" customFormat="1" ht="89.25" hidden="1" customHeight="1" x14ac:dyDescent="0.25">
      <c r="A40" s="146" t="s">
        <v>54</v>
      </c>
      <c r="B40" s="14" t="s">
        <v>273</v>
      </c>
      <c r="C40" s="36"/>
      <c r="D40" s="14" t="s">
        <v>59</v>
      </c>
      <c r="E40" s="36"/>
      <c r="F40" s="14" t="s">
        <v>167</v>
      </c>
      <c r="G40" s="14" t="s">
        <v>266</v>
      </c>
      <c r="H40" s="14" t="s">
        <v>59</v>
      </c>
      <c r="I40" s="14" t="s">
        <v>276</v>
      </c>
      <c r="J40" s="15">
        <v>1200</v>
      </c>
      <c r="K40" s="14" t="s">
        <v>277</v>
      </c>
      <c r="L40" s="16" t="s">
        <v>296</v>
      </c>
      <c r="M40" s="36"/>
      <c r="N40" s="15" t="s">
        <v>297</v>
      </c>
      <c r="O40" s="16" t="s">
        <v>298</v>
      </c>
      <c r="P40" s="36" t="s">
        <v>299</v>
      </c>
      <c r="Q40" s="36" t="s">
        <v>282</v>
      </c>
      <c r="R40" s="75" t="s">
        <v>283</v>
      </c>
      <c r="S40" s="75" t="s">
        <v>292</v>
      </c>
      <c r="T40" s="17">
        <v>11000000</v>
      </c>
      <c r="U40" s="33">
        <v>1</v>
      </c>
      <c r="V40" s="33"/>
      <c r="W40" s="16"/>
      <c r="X40" s="34"/>
      <c r="Y40" s="133"/>
      <c r="Z40" s="90"/>
      <c r="AA40" s="21">
        <f t="shared" si="0"/>
        <v>0</v>
      </c>
      <c r="AB40" s="281">
        <v>0</v>
      </c>
      <c r="AC40" s="90">
        <f t="shared" si="1"/>
        <v>0</v>
      </c>
      <c r="AD40" s="84" t="s">
        <v>300</v>
      </c>
      <c r="AE40" s="84"/>
      <c r="AF40" s="84"/>
      <c r="AG40" s="85"/>
      <c r="AH40" s="86" t="s">
        <v>301</v>
      </c>
      <c r="AI40" s="67">
        <f t="shared" si="25"/>
        <v>0</v>
      </c>
      <c r="AJ40" s="90"/>
      <c r="AK40" s="277">
        <f t="shared" si="27"/>
        <v>0</v>
      </c>
      <c r="AL40" s="96">
        <f t="shared" si="6"/>
        <v>0</v>
      </c>
    </row>
    <row r="41" spans="1:38" s="74" customFormat="1" ht="89.25" hidden="1" customHeight="1" x14ac:dyDescent="0.25">
      <c r="A41" s="146" t="s">
        <v>54</v>
      </c>
      <c r="B41" s="14" t="s">
        <v>55</v>
      </c>
      <c r="C41" s="36"/>
      <c r="D41" s="14" t="s">
        <v>59</v>
      </c>
      <c r="E41" s="36"/>
      <c r="F41" s="14" t="s">
        <v>302</v>
      </c>
      <c r="G41" s="14" t="s">
        <v>303</v>
      </c>
      <c r="H41" s="14" t="s">
        <v>59</v>
      </c>
      <c r="I41" s="14" t="s">
        <v>276</v>
      </c>
      <c r="J41" s="15">
        <v>1200</v>
      </c>
      <c r="K41" s="14" t="s">
        <v>304</v>
      </c>
      <c r="L41" s="16" t="s">
        <v>305</v>
      </c>
      <c r="M41" s="36"/>
      <c r="N41" s="15" t="s">
        <v>306</v>
      </c>
      <c r="O41" s="16" t="s">
        <v>307</v>
      </c>
      <c r="P41" s="36" t="s">
        <v>308</v>
      </c>
      <c r="Q41" s="36" t="s">
        <v>76</v>
      </c>
      <c r="R41" s="75"/>
      <c r="S41" s="75"/>
      <c r="T41" s="17">
        <v>0</v>
      </c>
      <c r="U41" s="31">
        <v>10</v>
      </c>
      <c r="V41" s="31">
        <v>2</v>
      </c>
      <c r="W41" s="16" t="s">
        <v>307</v>
      </c>
      <c r="X41" s="17">
        <v>0</v>
      </c>
      <c r="Y41" s="132">
        <v>2</v>
      </c>
      <c r="Z41" s="90">
        <f t="shared" si="2"/>
        <v>1</v>
      </c>
      <c r="AA41" s="32">
        <f t="shared" si="0"/>
        <v>0</v>
      </c>
      <c r="AB41" s="281"/>
      <c r="AC41" s="90">
        <f t="shared" si="1"/>
        <v>0</v>
      </c>
      <c r="AD41" s="84" t="s">
        <v>309</v>
      </c>
      <c r="AE41" s="84"/>
      <c r="AF41" s="84"/>
      <c r="AG41" s="85"/>
      <c r="AH41" s="86" t="s">
        <v>310</v>
      </c>
      <c r="AI41" s="112">
        <f t="shared" si="25"/>
        <v>2</v>
      </c>
      <c r="AJ41" s="90">
        <f t="shared" si="26"/>
        <v>0.2</v>
      </c>
      <c r="AK41" s="277">
        <f t="shared" si="27"/>
        <v>0</v>
      </c>
      <c r="AL41" s="96">
        <f t="shared" si="6"/>
        <v>0</v>
      </c>
    </row>
    <row r="42" spans="1:38" s="74" customFormat="1" ht="89.25" hidden="1" customHeight="1" x14ac:dyDescent="0.25">
      <c r="A42" s="146" t="s">
        <v>54</v>
      </c>
      <c r="B42" s="14" t="s">
        <v>111</v>
      </c>
      <c r="C42" s="36"/>
      <c r="D42" s="14" t="s">
        <v>59</v>
      </c>
      <c r="E42" s="36"/>
      <c r="F42" s="14" t="s">
        <v>302</v>
      </c>
      <c r="G42" s="14" t="s">
        <v>303</v>
      </c>
      <c r="H42" s="14" t="s">
        <v>59</v>
      </c>
      <c r="I42" s="14" t="s">
        <v>276</v>
      </c>
      <c r="J42" s="15">
        <v>1200</v>
      </c>
      <c r="K42" s="14" t="s">
        <v>304</v>
      </c>
      <c r="L42" s="16" t="s">
        <v>311</v>
      </c>
      <c r="M42" s="36"/>
      <c r="N42" s="15" t="s">
        <v>312</v>
      </c>
      <c r="O42" s="16" t="s">
        <v>313</v>
      </c>
      <c r="P42" s="36" t="s">
        <v>314</v>
      </c>
      <c r="Q42" s="36" t="s">
        <v>66</v>
      </c>
      <c r="R42" s="75" t="s">
        <v>315</v>
      </c>
      <c r="S42" s="75" t="s">
        <v>316</v>
      </c>
      <c r="T42" s="17">
        <v>631178800</v>
      </c>
      <c r="U42" s="33">
        <v>1</v>
      </c>
      <c r="V42" s="33">
        <v>0.15</v>
      </c>
      <c r="W42" s="16" t="s">
        <v>317</v>
      </c>
      <c r="X42" s="17">
        <v>105196466</v>
      </c>
      <c r="Y42" s="133">
        <v>0.15</v>
      </c>
      <c r="Z42" s="90">
        <f t="shared" si="2"/>
        <v>1</v>
      </c>
      <c r="AA42" s="21">
        <f t="shared" si="0"/>
        <v>0</v>
      </c>
      <c r="AB42" s="281">
        <v>84500000</v>
      </c>
      <c r="AC42" s="90">
        <f t="shared" si="1"/>
        <v>0.80325892316572689</v>
      </c>
      <c r="AD42" s="181" t="s">
        <v>318</v>
      </c>
      <c r="AE42" s="181" t="s">
        <v>319</v>
      </c>
      <c r="AF42" s="84"/>
      <c r="AG42" s="85"/>
      <c r="AH42" s="182" t="s">
        <v>320</v>
      </c>
      <c r="AI42" s="67">
        <f>Y42</f>
        <v>0.15</v>
      </c>
      <c r="AJ42" s="90">
        <f>AI42/U42</f>
        <v>0.15</v>
      </c>
      <c r="AK42" s="277">
        <f>AB42</f>
        <v>84500000</v>
      </c>
      <c r="AL42" s="96">
        <f t="shared" si="6"/>
        <v>0.13387648634586585</v>
      </c>
    </row>
    <row r="43" spans="1:38" s="74" customFormat="1" ht="89.25" hidden="1" customHeight="1" x14ac:dyDescent="0.25">
      <c r="A43" s="146" t="s">
        <v>54</v>
      </c>
      <c r="B43" s="14" t="s">
        <v>111</v>
      </c>
      <c r="C43" s="36"/>
      <c r="D43" s="14" t="s">
        <v>59</v>
      </c>
      <c r="E43" s="36"/>
      <c r="F43" s="14" t="s">
        <v>302</v>
      </c>
      <c r="G43" s="14" t="s">
        <v>303</v>
      </c>
      <c r="H43" s="14" t="s">
        <v>59</v>
      </c>
      <c r="I43" s="14" t="s">
        <v>276</v>
      </c>
      <c r="J43" s="15">
        <v>1200</v>
      </c>
      <c r="K43" s="14" t="s">
        <v>304</v>
      </c>
      <c r="L43" s="16" t="s">
        <v>321</v>
      </c>
      <c r="M43" s="36"/>
      <c r="N43" s="15" t="s">
        <v>322</v>
      </c>
      <c r="O43" s="16" t="s">
        <v>323</v>
      </c>
      <c r="P43" s="36" t="s">
        <v>324</v>
      </c>
      <c r="Q43" s="36" t="s">
        <v>66</v>
      </c>
      <c r="R43" s="75" t="s">
        <v>315</v>
      </c>
      <c r="S43" s="75" t="s">
        <v>325</v>
      </c>
      <c r="T43" s="17">
        <v>608109000</v>
      </c>
      <c r="U43" s="33">
        <v>1</v>
      </c>
      <c r="V43" s="33">
        <v>0.15</v>
      </c>
      <c r="W43" s="16" t="s">
        <v>326</v>
      </c>
      <c r="X43" s="17">
        <v>101351500</v>
      </c>
      <c r="Y43" s="133">
        <v>0.15</v>
      </c>
      <c r="Z43" s="90">
        <f t="shared" si="2"/>
        <v>1</v>
      </c>
      <c r="AA43" s="21">
        <f t="shared" si="0"/>
        <v>0</v>
      </c>
      <c r="AB43" s="281">
        <v>64860000</v>
      </c>
      <c r="AC43" s="90">
        <f t="shared" si="1"/>
        <v>0.63995106140510993</v>
      </c>
      <c r="AD43" s="181" t="s">
        <v>327</v>
      </c>
      <c r="AE43" s="181" t="s">
        <v>328</v>
      </c>
      <c r="AF43" s="84"/>
      <c r="AG43" s="85"/>
      <c r="AH43" s="182" t="s">
        <v>329</v>
      </c>
      <c r="AI43" s="67">
        <f t="shared" ref="AI43:AI45" si="28">Y43</f>
        <v>0.15</v>
      </c>
      <c r="AJ43" s="90">
        <f t="shared" ref="AJ43:AJ45" si="29">AI43/U43</f>
        <v>0.15</v>
      </c>
      <c r="AK43" s="277">
        <f t="shared" ref="AK43:AK45" si="30">AB43</f>
        <v>64860000</v>
      </c>
      <c r="AL43" s="96">
        <f t="shared" si="6"/>
        <v>0.10665851023418499</v>
      </c>
    </row>
    <row r="44" spans="1:38" s="74" customFormat="1" ht="89.25" hidden="1" customHeight="1" x14ac:dyDescent="0.25">
      <c r="A44" s="146" t="s">
        <v>54</v>
      </c>
      <c r="B44" s="14" t="s">
        <v>111</v>
      </c>
      <c r="C44" s="36"/>
      <c r="D44" s="14" t="s">
        <v>59</v>
      </c>
      <c r="E44" s="36"/>
      <c r="F44" s="14" t="s">
        <v>330</v>
      </c>
      <c r="G44" s="14" t="s">
        <v>331</v>
      </c>
      <c r="H44" s="14" t="s">
        <v>59</v>
      </c>
      <c r="I44" s="14" t="s">
        <v>276</v>
      </c>
      <c r="J44" s="15">
        <v>1200</v>
      </c>
      <c r="K44" s="14" t="s">
        <v>304</v>
      </c>
      <c r="L44" s="16" t="s">
        <v>332</v>
      </c>
      <c r="M44" s="36"/>
      <c r="N44" s="15" t="s">
        <v>333</v>
      </c>
      <c r="O44" s="16" t="s">
        <v>334</v>
      </c>
      <c r="P44" s="36" t="s">
        <v>335</v>
      </c>
      <c r="Q44" s="36" t="s">
        <v>76</v>
      </c>
      <c r="R44" s="75" t="s">
        <v>315</v>
      </c>
      <c r="S44" s="75" t="s">
        <v>325</v>
      </c>
      <c r="T44" s="17">
        <v>899375647</v>
      </c>
      <c r="U44" s="31">
        <v>4</v>
      </c>
      <c r="V44" s="31">
        <v>1</v>
      </c>
      <c r="W44" s="16" t="s">
        <v>336</v>
      </c>
      <c r="X44" s="17">
        <v>149895940</v>
      </c>
      <c r="Y44" s="132">
        <v>1</v>
      </c>
      <c r="Z44" s="90">
        <f t="shared" si="2"/>
        <v>1</v>
      </c>
      <c r="AA44" s="32">
        <f t="shared" si="0"/>
        <v>0</v>
      </c>
      <c r="AB44" s="281">
        <v>140103974</v>
      </c>
      <c r="AC44" s="90">
        <f t="shared" si="1"/>
        <v>0.93467490847317147</v>
      </c>
      <c r="AD44" s="181" t="s">
        <v>337</v>
      </c>
      <c r="AE44" s="84"/>
      <c r="AF44" s="84"/>
      <c r="AG44" s="85"/>
      <c r="AH44" s="182" t="s">
        <v>338</v>
      </c>
      <c r="AI44" s="112">
        <f t="shared" si="28"/>
        <v>1</v>
      </c>
      <c r="AJ44" s="90">
        <f t="shared" si="29"/>
        <v>0.25</v>
      </c>
      <c r="AK44" s="277">
        <f t="shared" si="30"/>
        <v>140103974</v>
      </c>
      <c r="AL44" s="96">
        <f t="shared" si="6"/>
        <v>0.15577915019973851</v>
      </c>
    </row>
    <row r="45" spans="1:38" s="74" customFormat="1" ht="89.25" hidden="1" customHeight="1" x14ac:dyDescent="0.25">
      <c r="A45" s="146" t="s">
        <v>54</v>
      </c>
      <c r="B45" s="14" t="s">
        <v>111</v>
      </c>
      <c r="C45" s="36"/>
      <c r="D45" s="14" t="s">
        <v>59</v>
      </c>
      <c r="E45" s="36"/>
      <c r="F45" s="14" t="s">
        <v>330</v>
      </c>
      <c r="G45" s="14" t="s">
        <v>331</v>
      </c>
      <c r="H45" s="14" t="s">
        <v>59</v>
      </c>
      <c r="I45" s="14" t="s">
        <v>276</v>
      </c>
      <c r="J45" s="15">
        <v>1200</v>
      </c>
      <c r="K45" s="14" t="s">
        <v>304</v>
      </c>
      <c r="L45" s="16" t="s">
        <v>339</v>
      </c>
      <c r="M45" s="36"/>
      <c r="N45" s="15" t="s">
        <v>340</v>
      </c>
      <c r="O45" s="16" t="s">
        <v>341</v>
      </c>
      <c r="P45" s="36" t="s">
        <v>342</v>
      </c>
      <c r="Q45" s="36" t="s">
        <v>76</v>
      </c>
      <c r="R45" s="75" t="s">
        <v>315</v>
      </c>
      <c r="S45" s="75" t="s">
        <v>343</v>
      </c>
      <c r="T45" s="17">
        <v>261336553</v>
      </c>
      <c r="U45" s="31">
        <v>4</v>
      </c>
      <c r="V45" s="31">
        <v>1</v>
      </c>
      <c r="W45" s="16" t="s">
        <v>344</v>
      </c>
      <c r="X45" s="17">
        <v>38079633</v>
      </c>
      <c r="Y45" s="132">
        <v>1</v>
      </c>
      <c r="Z45" s="90">
        <f t="shared" si="2"/>
        <v>1</v>
      </c>
      <c r="AA45" s="32">
        <f t="shared" si="0"/>
        <v>0</v>
      </c>
      <c r="AB45" s="281">
        <v>36584482</v>
      </c>
      <c r="AC45" s="90">
        <f t="shared" si="1"/>
        <v>0.96073620247337987</v>
      </c>
      <c r="AD45" s="84" t="s">
        <v>345</v>
      </c>
      <c r="AE45" s="84"/>
      <c r="AF45" s="84"/>
      <c r="AG45" s="85"/>
      <c r="AH45" s="182" t="s">
        <v>346</v>
      </c>
      <c r="AI45" s="112">
        <f t="shared" si="28"/>
        <v>1</v>
      </c>
      <c r="AJ45" s="90">
        <f t="shared" si="29"/>
        <v>0.25</v>
      </c>
      <c r="AK45" s="277">
        <f t="shared" si="30"/>
        <v>36584482</v>
      </c>
      <c r="AL45" s="96">
        <f t="shared" si="6"/>
        <v>0.13998991560893512</v>
      </c>
    </row>
    <row r="46" spans="1:38" s="74" customFormat="1" ht="89.25" hidden="1" customHeight="1" x14ac:dyDescent="0.25">
      <c r="A46" s="146" t="s">
        <v>54</v>
      </c>
      <c r="B46" s="14" t="s">
        <v>111</v>
      </c>
      <c r="C46" s="36"/>
      <c r="D46" s="14" t="s">
        <v>347</v>
      </c>
      <c r="E46" s="36"/>
      <c r="F46" s="14" t="s">
        <v>112</v>
      </c>
      <c r="G46" s="14" t="s">
        <v>348</v>
      </c>
      <c r="H46" s="14" t="s">
        <v>59</v>
      </c>
      <c r="I46" s="14" t="s">
        <v>276</v>
      </c>
      <c r="J46" s="15">
        <v>1200</v>
      </c>
      <c r="K46" s="14" t="s">
        <v>304</v>
      </c>
      <c r="L46" s="16" t="s">
        <v>349</v>
      </c>
      <c r="M46" s="36"/>
      <c r="N46" s="15" t="s">
        <v>350</v>
      </c>
      <c r="O46" s="16" t="s">
        <v>351</v>
      </c>
      <c r="P46" s="36" t="s">
        <v>352</v>
      </c>
      <c r="Q46" s="36" t="s">
        <v>66</v>
      </c>
      <c r="R46" s="75"/>
      <c r="S46" s="75"/>
      <c r="T46" s="17"/>
      <c r="U46" s="33">
        <v>1</v>
      </c>
      <c r="V46" s="33">
        <v>1</v>
      </c>
      <c r="W46" s="16" t="s">
        <v>353</v>
      </c>
      <c r="X46" s="34"/>
      <c r="Y46" s="133">
        <v>1</v>
      </c>
      <c r="Z46" s="90">
        <f t="shared" si="2"/>
        <v>1</v>
      </c>
      <c r="AA46" s="35">
        <f t="shared" si="0"/>
        <v>0</v>
      </c>
      <c r="AB46" s="281"/>
      <c r="AC46" s="90">
        <f t="shared" si="1"/>
        <v>0</v>
      </c>
      <c r="AD46" s="181" t="s">
        <v>354</v>
      </c>
      <c r="AE46" s="84"/>
      <c r="AF46" s="84"/>
      <c r="AG46" s="85"/>
      <c r="AH46" s="86" t="s">
        <v>355</v>
      </c>
      <c r="AI46" s="113">
        <f>Y46</f>
        <v>1</v>
      </c>
      <c r="AJ46" s="90">
        <f>AI46/U46</f>
        <v>1</v>
      </c>
      <c r="AK46" s="277">
        <f>AB46</f>
        <v>0</v>
      </c>
      <c r="AL46" s="96">
        <f t="shared" si="6"/>
        <v>0</v>
      </c>
    </row>
    <row r="47" spans="1:38" s="74" customFormat="1" ht="89.25" hidden="1" customHeight="1" x14ac:dyDescent="0.25">
      <c r="A47" s="146" t="s">
        <v>54</v>
      </c>
      <c r="B47" s="14" t="s">
        <v>111</v>
      </c>
      <c r="C47" s="36"/>
      <c r="D47" s="14" t="s">
        <v>347</v>
      </c>
      <c r="E47" s="36"/>
      <c r="F47" s="14" t="s">
        <v>112</v>
      </c>
      <c r="G47" s="14" t="s">
        <v>348</v>
      </c>
      <c r="H47" s="14" t="s">
        <v>59</v>
      </c>
      <c r="I47" s="14" t="s">
        <v>276</v>
      </c>
      <c r="J47" s="15">
        <v>1200</v>
      </c>
      <c r="K47" s="14" t="s">
        <v>304</v>
      </c>
      <c r="L47" s="16" t="s">
        <v>356</v>
      </c>
      <c r="M47" s="36"/>
      <c r="N47" s="15" t="s">
        <v>357</v>
      </c>
      <c r="O47" s="16" t="s">
        <v>358</v>
      </c>
      <c r="P47" s="36" t="s">
        <v>359</v>
      </c>
      <c r="Q47" s="36" t="s">
        <v>76</v>
      </c>
      <c r="R47" s="75"/>
      <c r="S47" s="75"/>
      <c r="T47" s="17"/>
      <c r="U47" s="31">
        <v>1</v>
      </c>
      <c r="V47" s="31">
        <v>1</v>
      </c>
      <c r="W47" s="16" t="s">
        <v>360</v>
      </c>
      <c r="X47" s="34"/>
      <c r="Y47" s="132">
        <v>1</v>
      </c>
      <c r="Z47" s="90">
        <f t="shared" si="2"/>
        <v>1</v>
      </c>
      <c r="AA47" s="32">
        <f t="shared" si="0"/>
        <v>0</v>
      </c>
      <c r="AB47" s="281"/>
      <c r="AC47" s="90">
        <f t="shared" si="1"/>
        <v>0</v>
      </c>
      <c r="AD47" s="181" t="s">
        <v>361</v>
      </c>
      <c r="AE47" s="84"/>
      <c r="AF47" s="84"/>
      <c r="AG47" s="85"/>
      <c r="AH47" s="86" t="s">
        <v>355</v>
      </c>
      <c r="AI47" s="112">
        <f t="shared" ref="AI47:AI49" si="31">Y47</f>
        <v>1</v>
      </c>
      <c r="AJ47" s="90">
        <f t="shared" ref="AJ47:AJ49" si="32">AI47/U47</f>
        <v>1</v>
      </c>
      <c r="AK47" s="277">
        <f t="shared" ref="AK47:AK49" si="33">AB47</f>
        <v>0</v>
      </c>
      <c r="AL47" s="96">
        <f t="shared" si="6"/>
        <v>0</v>
      </c>
    </row>
    <row r="48" spans="1:38" s="74" customFormat="1" ht="89.25" hidden="1" customHeight="1" x14ac:dyDescent="0.25">
      <c r="A48" s="146" t="s">
        <v>54</v>
      </c>
      <c r="B48" s="14" t="s">
        <v>111</v>
      </c>
      <c r="C48" s="36"/>
      <c r="D48" s="14" t="s">
        <v>347</v>
      </c>
      <c r="E48" s="36"/>
      <c r="F48" s="14" t="s">
        <v>112</v>
      </c>
      <c r="G48" s="14" t="s">
        <v>113</v>
      </c>
      <c r="H48" s="14" t="s">
        <v>59</v>
      </c>
      <c r="I48" s="14" t="s">
        <v>276</v>
      </c>
      <c r="J48" s="15">
        <v>1200</v>
      </c>
      <c r="K48" s="14" t="s">
        <v>304</v>
      </c>
      <c r="L48" s="16" t="s">
        <v>362</v>
      </c>
      <c r="M48" s="36"/>
      <c r="N48" s="15" t="s">
        <v>363</v>
      </c>
      <c r="O48" s="16" t="s">
        <v>364</v>
      </c>
      <c r="P48" s="36" t="s">
        <v>365</v>
      </c>
      <c r="Q48" s="36" t="s">
        <v>76</v>
      </c>
      <c r="R48" s="75"/>
      <c r="S48" s="75"/>
      <c r="T48" s="17"/>
      <c r="U48" s="31">
        <v>2</v>
      </c>
      <c r="V48" s="31">
        <v>1</v>
      </c>
      <c r="W48" s="16" t="s">
        <v>366</v>
      </c>
      <c r="X48" s="34"/>
      <c r="Y48" s="132">
        <v>1</v>
      </c>
      <c r="Z48" s="90">
        <f t="shared" si="2"/>
        <v>1</v>
      </c>
      <c r="AA48" s="32">
        <f t="shared" si="0"/>
        <v>0</v>
      </c>
      <c r="AB48" s="281"/>
      <c r="AC48" s="90">
        <f t="shared" si="1"/>
        <v>0</v>
      </c>
      <c r="AD48" s="181" t="s">
        <v>367</v>
      </c>
      <c r="AE48" s="84"/>
      <c r="AF48" s="84"/>
      <c r="AG48" s="85"/>
      <c r="AH48" s="86" t="s">
        <v>355</v>
      </c>
      <c r="AI48" s="112">
        <f t="shared" si="31"/>
        <v>1</v>
      </c>
      <c r="AJ48" s="90">
        <f t="shared" si="32"/>
        <v>0.5</v>
      </c>
      <c r="AK48" s="277">
        <f t="shared" si="33"/>
        <v>0</v>
      </c>
      <c r="AL48" s="96">
        <f t="shared" si="6"/>
        <v>0</v>
      </c>
    </row>
    <row r="49" spans="1:38" s="74" customFormat="1" ht="89.25" hidden="1" customHeight="1" x14ac:dyDescent="0.25">
      <c r="A49" s="146" t="s">
        <v>54</v>
      </c>
      <c r="B49" s="14" t="s">
        <v>111</v>
      </c>
      <c r="C49" s="36"/>
      <c r="D49" s="14" t="s">
        <v>347</v>
      </c>
      <c r="E49" s="36"/>
      <c r="F49" s="14" t="s">
        <v>112</v>
      </c>
      <c r="G49" s="14" t="s">
        <v>113</v>
      </c>
      <c r="H49" s="14" t="s">
        <v>59</v>
      </c>
      <c r="I49" s="14" t="s">
        <v>276</v>
      </c>
      <c r="J49" s="15">
        <v>1200</v>
      </c>
      <c r="K49" s="14" t="s">
        <v>304</v>
      </c>
      <c r="L49" s="16" t="s">
        <v>368</v>
      </c>
      <c r="M49" s="36"/>
      <c r="N49" s="15" t="s">
        <v>369</v>
      </c>
      <c r="O49" s="16" t="s">
        <v>370</v>
      </c>
      <c r="P49" s="36" t="s">
        <v>371</v>
      </c>
      <c r="Q49" s="36" t="s">
        <v>76</v>
      </c>
      <c r="R49" s="75"/>
      <c r="S49" s="75"/>
      <c r="T49" s="17"/>
      <c r="U49" s="31">
        <v>4</v>
      </c>
      <c r="V49" s="31">
        <v>1</v>
      </c>
      <c r="W49" s="16" t="s">
        <v>372</v>
      </c>
      <c r="X49" s="34"/>
      <c r="Y49" s="132">
        <v>1</v>
      </c>
      <c r="Z49" s="90">
        <f t="shared" si="2"/>
        <v>1</v>
      </c>
      <c r="AA49" s="32">
        <f t="shared" si="0"/>
        <v>0</v>
      </c>
      <c r="AB49" s="281"/>
      <c r="AC49" s="90">
        <f t="shared" si="1"/>
        <v>0</v>
      </c>
      <c r="AD49" s="181" t="s">
        <v>373</v>
      </c>
      <c r="AE49" s="84"/>
      <c r="AF49" s="84"/>
      <c r="AG49" s="85"/>
      <c r="AH49" s="86" t="s">
        <v>355</v>
      </c>
      <c r="AI49" s="112">
        <f t="shared" si="31"/>
        <v>1</v>
      </c>
      <c r="AJ49" s="90">
        <f t="shared" si="32"/>
        <v>0.25</v>
      </c>
      <c r="AK49" s="277">
        <f t="shared" si="33"/>
        <v>0</v>
      </c>
      <c r="AL49" s="96">
        <f t="shared" si="6"/>
        <v>0</v>
      </c>
    </row>
    <row r="50" spans="1:38" s="74" customFormat="1" ht="89.25" hidden="1" customHeight="1" x14ac:dyDescent="0.25">
      <c r="A50" s="146" t="s">
        <v>54</v>
      </c>
      <c r="B50" s="14" t="s">
        <v>111</v>
      </c>
      <c r="C50" s="36"/>
      <c r="D50" s="14" t="s">
        <v>347</v>
      </c>
      <c r="E50" s="36"/>
      <c r="F50" s="14" t="s">
        <v>112</v>
      </c>
      <c r="G50" s="14" t="s">
        <v>113</v>
      </c>
      <c r="H50" s="14" t="s">
        <v>59</v>
      </c>
      <c r="I50" s="14" t="s">
        <v>276</v>
      </c>
      <c r="J50" s="15">
        <v>1200</v>
      </c>
      <c r="K50" s="14" t="s">
        <v>304</v>
      </c>
      <c r="L50" s="16" t="s">
        <v>374</v>
      </c>
      <c r="M50" s="36"/>
      <c r="N50" s="15" t="s">
        <v>375</v>
      </c>
      <c r="O50" s="16" t="s">
        <v>376</v>
      </c>
      <c r="P50" s="36" t="s">
        <v>377</v>
      </c>
      <c r="Q50" s="36" t="s">
        <v>76</v>
      </c>
      <c r="R50" s="75"/>
      <c r="S50" s="75"/>
      <c r="T50" s="17"/>
      <c r="U50" s="31">
        <v>5</v>
      </c>
      <c r="V50" s="31">
        <v>2</v>
      </c>
      <c r="W50" s="16" t="s">
        <v>378</v>
      </c>
      <c r="X50" s="34"/>
      <c r="Y50" s="132">
        <v>2</v>
      </c>
      <c r="Z50" s="90">
        <f t="shared" si="2"/>
        <v>1</v>
      </c>
      <c r="AA50" s="32">
        <f t="shared" si="0"/>
        <v>0</v>
      </c>
      <c r="AB50" s="281"/>
      <c r="AC50" s="90">
        <f t="shared" si="1"/>
        <v>0</v>
      </c>
      <c r="AD50" s="181" t="s">
        <v>379</v>
      </c>
      <c r="AE50" s="84"/>
      <c r="AF50" s="84"/>
      <c r="AG50" s="85"/>
      <c r="AH50" s="86" t="s">
        <v>355</v>
      </c>
      <c r="AI50" s="112">
        <f>Y50</f>
        <v>2</v>
      </c>
      <c r="AJ50" s="90">
        <f>AI50/U50</f>
        <v>0.4</v>
      </c>
      <c r="AK50" s="277">
        <f>AB50</f>
        <v>0</v>
      </c>
      <c r="AL50" s="96">
        <f t="shared" si="6"/>
        <v>0</v>
      </c>
    </row>
    <row r="51" spans="1:38" s="74" customFormat="1" ht="89.25" hidden="1" customHeight="1" x14ac:dyDescent="0.25">
      <c r="A51" s="146" t="s">
        <v>54</v>
      </c>
      <c r="B51" s="14" t="s">
        <v>111</v>
      </c>
      <c r="C51" s="36"/>
      <c r="D51" s="14" t="s">
        <v>347</v>
      </c>
      <c r="E51" s="36"/>
      <c r="F51" s="14" t="s">
        <v>112</v>
      </c>
      <c r="G51" s="14" t="s">
        <v>113</v>
      </c>
      <c r="H51" s="14" t="s">
        <v>59</v>
      </c>
      <c r="I51" s="14" t="s">
        <v>276</v>
      </c>
      <c r="J51" s="15">
        <v>1200</v>
      </c>
      <c r="K51" s="14" t="s">
        <v>304</v>
      </c>
      <c r="L51" s="16" t="s">
        <v>380</v>
      </c>
      <c r="M51" s="36"/>
      <c r="N51" s="15" t="s">
        <v>381</v>
      </c>
      <c r="O51" s="16" t="s">
        <v>382</v>
      </c>
      <c r="P51" s="36" t="s">
        <v>383</v>
      </c>
      <c r="Q51" s="36" t="s">
        <v>66</v>
      </c>
      <c r="R51" s="75"/>
      <c r="S51" s="75"/>
      <c r="T51" s="17"/>
      <c r="U51" s="33">
        <v>1</v>
      </c>
      <c r="V51" s="33">
        <v>1</v>
      </c>
      <c r="W51" s="16" t="s">
        <v>384</v>
      </c>
      <c r="X51" s="34"/>
      <c r="Y51" s="133">
        <v>1</v>
      </c>
      <c r="Z51" s="90">
        <f t="shared" si="2"/>
        <v>1</v>
      </c>
      <c r="AA51" s="35">
        <f t="shared" si="0"/>
        <v>0</v>
      </c>
      <c r="AB51" s="281"/>
      <c r="AC51" s="90">
        <f t="shared" si="1"/>
        <v>0</v>
      </c>
      <c r="AD51" s="84" t="s">
        <v>385</v>
      </c>
      <c r="AE51" s="84"/>
      <c r="AF51" s="84"/>
      <c r="AG51" s="85"/>
      <c r="AH51" s="86" t="s">
        <v>355</v>
      </c>
      <c r="AI51" s="113">
        <f t="shared" ref="AI51:AI53" si="34">Y51</f>
        <v>1</v>
      </c>
      <c r="AJ51" s="90">
        <f t="shared" ref="AJ51:AJ53" si="35">AI51/U51</f>
        <v>1</v>
      </c>
      <c r="AK51" s="277">
        <f t="shared" ref="AK51:AK53" si="36">AB51</f>
        <v>0</v>
      </c>
      <c r="AL51" s="96">
        <f t="shared" si="6"/>
        <v>0</v>
      </c>
    </row>
    <row r="52" spans="1:38" s="74" customFormat="1" ht="89.25" hidden="1" customHeight="1" x14ac:dyDescent="0.25">
      <c r="A52" s="146" t="s">
        <v>54</v>
      </c>
      <c r="B52" s="14" t="s">
        <v>111</v>
      </c>
      <c r="C52" s="36"/>
      <c r="D52" s="14" t="s">
        <v>347</v>
      </c>
      <c r="E52" s="36"/>
      <c r="F52" s="14" t="s">
        <v>57</v>
      </c>
      <c r="G52" s="14" t="s">
        <v>58</v>
      </c>
      <c r="H52" s="14" t="s">
        <v>386</v>
      </c>
      <c r="I52" s="14" t="s">
        <v>276</v>
      </c>
      <c r="J52" s="15">
        <v>1200</v>
      </c>
      <c r="K52" s="14" t="s">
        <v>304</v>
      </c>
      <c r="L52" s="16" t="s">
        <v>387</v>
      </c>
      <c r="M52" s="36"/>
      <c r="N52" s="15" t="s">
        <v>388</v>
      </c>
      <c r="O52" s="16" t="s">
        <v>389</v>
      </c>
      <c r="P52" s="36" t="s">
        <v>390</v>
      </c>
      <c r="Q52" s="36" t="s">
        <v>66</v>
      </c>
      <c r="R52" s="75"/>
      <c r="S52" s="75"/>
      <c r="T52" s="17"/>
      <c r="U52" s="33">
        <v>1</v>
      </c>
      <c r="V52" s="33">
        <v>1</v>
      </c>
      <c r="W52" s="16" t="s">
        <v>391</v>
      </c>
      <c r="X52" s="34"/>
      <c r="Y52" s="133">
        <v>1</v>
      </c>
      <c r="Z52" s="90">
        <f t="shared" si="2"/>
        <v>1</v>
      </c>
      <c r="AA52" s="21">
        <f t="shared" si="0"/>
        <v>0</v>
      </c>
      <c r="AB52" s="281"/>
      <c r="AC52" s="90">
        <f t="shared" si="1"/>
        <v>0</v>
      </c>
      <c r="AD52" s="181" t="s">
        <v>392</v>
      </c>
      <c r="AE52" s="84"/>
      <c r="AF52" s="84"/>
      <c r="AG52" s="85"/>
      <c r="AH52" s="86" t="s">
        <v>355</v>
      </c>
      <c r="AI52" s="67">
        <f t="shared" si="34"/>
        <v>1</v>
      </c>
      <c r="AJ52" s="90">
        <f t="shared" si="35"/>
        <v>1</v>
      </c>
      <c r="AK52" s="277">
        <f t="shared" si="36"/>
        <v>0</v>
      </c>
      <c r="AL52" s="96">
        <f t="shared" si="6"/>
        <v>0</v>
      </c>
    </row>
    <row r="53" spans="1:38" s="74" customFormat="1" ht="89.25" hidden="1" customHeight="1" x14ac:dyDescent="0.25">
      <c r="A53" s="146" t="s">
        <v>54</v>
      </c>
      <c r="B53" s="14" t="s">
        <v>111</v>
      </c>
      <c r="C53" s="36"/>
      <c r="D53" s="14" t="s">
        <v>347</v>
      </c>
      <c r="E53" s="36"/>
      <c r="F53" s="14" t="s">
        <v>112</v>
      </c>
      <c r="G53" s="14" t="s">
        <v>348</v>
      </c>
      <c r="H53" s="14" t="s">
        <v>59</v>
      </c>
      <c r="I53" s="14" t="s">
        <v>276</v>
      </c>
      <c r="J53" s="15">
        <v>1200</v>
      </c>
      <c r="K53" s="14" t="s">
        <v>304</v>
      </c>
      <c r="L53" s="16" t="s">
        <v>393</v>
      </c>
      <c r="M53" s="36"/>
      <c r="N53" s="15" t="s">
        <v>394</v>
      </c>
      <c r="O53" s="16" t="s">
        <v>395</v>
      </c>
      <c r="P53" s="36" t="s">
        <v>396</v>
      </c>
      <c r="Q53" s="36" t="s">
        <v>218</v>
      </c>
      <c r="R53" s="75"/>
      <c r="S53" s="75"/>
      <c r="T53" s="17"/>
      <c r="U53" s="31">
        <v>12</v>
      </c>
      <c r="V53" s="31">
        <v>3</v>
      </c>
      <c r="W53" s="16" t="s">
        <v>397</v>
      </c>
      <c r="X53" s="34"/>
      <c r="Y53" s="132">
        <v>3</v>
      </c>
      <c r="Z53" s="90">
        <f t="shared" si="2"/>
        <v>1</v>
      </c>
      <c r="AA53" s="32">
        <f t="shared" si="0"/>
        <v>0</v>
      </c>
      <c r="AB53" s="281"/>
      <c r="AC53" s="90">
        <f t="shared" si="1"/>
        <v>0</v>
      </c>
      <c r="AD53" s="181" t="s">
        <v>398</v>
      </c>
      <c r="AE53" s="84"/>
      <c r="AF53" s="84"/>
      <c r="AG53" s="85"/>
      <c r="AH53" s="86" t="s">
        <v>355</v>
      </c>
      <c r="AI53" s="112">
        <f t="shared" si="34"/>
        <v>3</v>
      </c>
      <c r="AJ53" s="90">
        <f t="shared" si="35"/>
        <v>0.25</v>
      </c>
      <c r="AK53" s="277">
        <f t="shared" si="36"/>
        <v>0</v>
      </c>
      <c r="AL53" s="96">
        <f t="shared" si="6"/>
        <v>0</v>
      </c>
    </row>
    <row r="54" spans="1:38" s="74" customFormat="1" ht="89.25" hidden="1" customHeight="1" x14ac:dyDescent="0.25">
      <c r="A54" s="146" t="s">
        <v>54</v>
      </c>
      <c r="B54" s="14" t="s">
        <v>111</v>
      </c>
      <c r="C54" s="36"/>
      <c r="D54" s="14" t="s">
        <v>347</v>
      </c>
      <c r="E54" s="36"/>
      <c r="F54" s="14" t="s">
        <v>57</v>
      </c>
      <c r="G54" s="14" t="s">
        <v>58</v>
      </c>
      <c r="H54" s="14" t="s">
        <v>59</v>
      </c>
      <c r="I54" s="14" t="s">
        <v>276</v>
      </c>
      <c r="J54" s="15">
        <v>1200</v>
      </c>
      <c r="K54" s="14" t="s">
        <v>304</v>
      </c>
      <c r="L54" s="16" t="s">
        <v>399</v>
      </c>
      <c r="M54" s="36"/>
      <c r="N54" s="15" t="s">
        <v>400</v>
      </c>
      <c r="O54" s="16" t="s">
        <v>401</v>
      </c>
      <c r="P54" s="36" t="s">
        <v>402</v>
      </c>
      <c r="Q54" s="36" t="s">
        <v>76</v>
      </c>
      <c r="R54" s="75"/>
      <c r="S54" s="75"/>
      <c r="T54" s="17"/>
      <c r="U54" s="31">
        <v>4</v>
      </c>
      <c r="V54" s="31">
        <v>1</v>
      </c>
      <c r="W54" s="16" t="s">
        <v>403</v>
      </c>
      <c r="X54" s="34"/>
      <c r="Y54" s="132">
        <v>1</v>
      </c>
      <c r="Z54" s="90">
        <f t="shared" si="2"/>
        <v>1</v>
      </c>
      <c r="AA54" s="32">
        <f t="shared" si="0"/>
        <v>0</v>
      </c>
      <c r="AB54" s="281"/>
      <c r="AC54" s="90">
        <f t="shared" si="1"/>
        <v>0</v>
      </c>
      <c r="AD54" s="181" t="s">
        <v>404</v>
      </c>
      <c r="AE54" s="84"/>
      <c r="AF54" s="84"/>
      <c r="AG54" s="85"/>
      <c r="AH54" s="86" t="s">
        <v>355</v>
      </c>
      <c r="AI54" s="112">
        <f>Y54</f>
        <v>1</v>
      </c>
      <c r="AJ54" s="90">
        <f>AI54/U54</f>
        <v>0.25</v>
      </c>
      <c r="AK54" s="277">
        <f>AB54</f>
        <v>0</v>
      </c>
      <c r="AL54" s="96">
        <f t="shared" si="6"/>
        <v>0</v>
      </c>
    </row>
    <row r="55" spans="1:38" s="74" customFormat="1" ht="89.25" hidden="1" customHeight="1" x14ac:dyDescent="0.25">
      <c r="A55" s="146" t="s">
        <v>54</v>
      </c>
      <c r="B55" s="14" t="s">
        <v>111</v>
      </c>
      <c r="C55" s="36"/>
      <c r="D55" s="14" t="s">
        <v>347</v>
      </c>
      <c r="E55" s="36"/>
      <c r="F55" s="14" t="s">
        <v>112</v>
      </c>
      <c r="G55" s="14" t="s">
        <v>113</v>
      </c>
      <c r="H55" s="14" t="s">
        <v>59</v>
      </c>
      <c r="I55" s="14" t="s">
        <v>276</v>
      </c>
      <c r="J55" s="15">
        <v>1200</v>
      </c>
      <c r="K55" s="14" t="s">
        <v>304</v>
      </c>
      <c r="L55" s="16" t="s">
        <v>405</v>
      </c>
      <c r="M55" s="36"/>
      <c r="N55" s="15" t="s">
        <v>406</v>
      </c>
      <c r="O55" s="16" t="s">
        <v>407</v>
      </c>
      <c r="P55" s="36" t="s">
        <v>408</v>
      </c>
      <c r="Q55" s="36" t="s">
        <v>66</v>
      </c>
      <c r="R55" s="75"/>
      <c r="S55" s="75"/>
      <c r="T55" s="17"/>
      <c r="U55" s="33">
        <v>1</v>
      </c>
      <c r="V55" s="33">
        <v>1</v>
      </c>
      <c r="W55" s="16" t="s">
        <v>409</v>
      </c>
      <c r="X55" s="34"/>
      <c r="Y55" s="133">
        <v>1</v>
      </c>
      <c r="Z55" s="90">
        <f t="shared" si="2"/>
        <v>1</v>
      </c>
      <c r="AA55" s="21">
        <f t="shared" si="0"/>
        <v>0</v>
      </c>
      <c r="AB55" s="281"/>
      <c r="AC55" s="90">
        <f t="shared" si="1"/>
        <v>0</v>
      </c>
      <c r="AD55" s="84" t="s">
        <v>410</v>
      </c>
      <c r="AE55" s="84"/>
      <c r="AF55" s="84"/>
      <c r="AG55" s="85"/>
      <c r="AH55" s="86" t="s">
        <v>355</v>
      </c>
      <c r="AI55" s="67">
        <f t="shared" ref="AI55:AI57" si="37">Y55</f>
        <v>1</v>
      </c>
      <c r="AJ55" s="90">
        <f t="shared" ref="AJ55:AJ57" si="38">AI55/U55</f>
        <v>1</v>
      </c>
      <c r="AK55" s="277">
        <f t="shared" ref="AK55:AK57" si="39">AB55</f>
        <v>0</v>
      </c>
      <c r="AL55" s="96">
        <f t="shared" si="6"/>
        <v>0</v>
      </c>
    </row>
    <row r="56" spans="1:38" s="74" customFormat="1" ht="89.25" hidden="1" customHeight="1" x14ac:dyDescent="0.25">
      <c r="A56" s="146" t="s">
        <v>54</v>
      </c>
      <c r="B56" s="14" t="s">
        <v>111</v>
      </c>
      <c r="C56" s="36"/>
      <c r="D56" s="14" t="s">
        <v>347</v>
      </c>
      <c r="E56" s="36"/>
      <c r="F56" s="14" t="s">
        <v>112</v>
      </c>
      <c r="G56" s="14" t="s">
        <v>348</v>
      </c>
      <c r="H56" s="14" t="s">
        <v>59</v>
      </c>
      <c r="I56" s="14" t="s">
        <v>276</v>
      </c>
      <c r="J56" s="15">
        <v>1200</v>
      </c>
      <c r="K56" s="14" t="s">
        <v>304</v>
      </c>
      <c r="L56" s="16" t="s">
        <v>411</v>
      </c>
      <c r="M56" s="36"/>
      <c r="N56" s="15" t="s">
        <v>412</v>
      </c>
      <c r="O56" s="16" t="s">
        <v>413</v>
      </c>
      <c r="P56" s="36" t="s">
        <v>414</v>
      </c>
      <c r="Q56" s="36" t="s">
        <v>66</v>
      </c>
      <c r="R56" s="75"/>
      <c r="S56" s="75"/>
      <c r="T56" s="17"/>
      <c r="U56" s="33">
        <v>1</v>
      </c>
      <c r="V56" s="33">
        <v>1</v>
      </c>
      <c r="W56" s="16" t="s">
        <v>415</v>
      </c>
      <c r="X56" s="34"/>
      <c r="Y56" s="133">
        <v>1</v>
      </c>
      <c r="Z56" s="90">
        <f t="shared" si="2"/>
        <v>1</v>
      </c>
      <c r="AA56" s="21">
        <f t="shared" si="0"/>
        <v>0</v>
      </c>
      <c r="AB56" s="281"/>
      <c r="AC56" s="90">
        <f t="shared" si="1"/>
        <v>0</v>
      </c>
      <c r="AD56" s="181" t="s">
        <v>416</v>
      </c>
      <c r="AE56" s="84"/>
      <c r="AF56" s="84"/>
      <c r="AG56" s="85"/>
      <c r="AH56" s="86" t="s">
        <v>355</v>
      </c>
      <c r="AI56" s="67">
        <f t="shared" si="37"/>
        <v>1</v>
      </c>
      <c r="AJ56" s="90">
        <f t="shared" si="38"/>
        <v>1</v>
      </c>
      <c r="AK56" s="277">
        <f t="shared" si="39"/>
        <v>0</v>
      </c>
      <c r="AL56" s="96">
        <f t="shared" si="6"/>
        <v>0</v>
      </c>
    </row>
    <row r="57" spans="1:38" s="74" customFormat="1" ht="89.25" hidden="1" customHeight="1" x14ac:dyDescent="0.25">
      <c r="A57" s="146" t="s">
        <v>54</v>
      </c>
      <c r="B57" s="14" t="s">
        <v>111</v>
      </c>
      <c r="C57" s="36"/>
      <c r="D57" s="14" t="s">
        <v>347</v>
      </c>
      <c r="E57" s="36"/>
      <c r="F57" s="14" t="s">
        <v>112</v>
      </c>
      <c r="G57" s="14" t="s">
        <v>113</v>
      </c>
      <c r="H57" s="14" t="s">
        <v>59</v>
      </c>
      <c r="I57" s="14" t="s">
        <v>276</v>
      </c>
      <c r="J57" s="15">
        <v>1200</v>
      </c>
      <c r="K57" s="14" t="s">
        <v>304</v>
      </c>
      <c r="L57" s="16" t="s">
        <v>417</v>
      </c>
      <c r="M57" s="36"/>
      <c r="N57" s="15" t="s">
        <v>418</v>
      </c>
      <c r="O57" s="16" t="s">
        <v>419</v>
      </c>
      <c r="P57" s="36" t="s">
        <v>420</v>
      </c>
      <c r="Q57" s="36" t="s">
        <v>66</v>
      </c>
      <c r="R57" s="75"/>
      <c r="S57" s="75"/>
      <c r="T57" s="17"/>
      <c r="U57" s="33">
        <v>1</v>
      </c>
      <c r="V57" s="33">
        <v>1</v>
      </c>
      <c r="W57" s="16" t="s">
        <v>421</v>
      </c>
      <c r="X57" s="34"/>
      <c r="Y57" s="133">
        <v>1</v>
      </c>
      <c r="Z57" s="90">
        <f t="shared" si="2"/>
        <v>1</v>
      </c>
      <c r="AA57" s="21">
        <f t="shared" si="0"/>
        <v>0</v>
      </c>
      <c r="AB57" s="281"/>
      <c r="AC57" s="90">
        <f t="shared" si="1"/>
        <v>0</v>
      </c>
      <c r="AD57" s="181" t="s">
        <v>422</v>
      </c>
      <c r="AE57" s="84"/>
      <c r="AF57" s="84"/>
      <c r="AG57" s="85"/>
      <c r="AH57" s="86" t="s">
        <v>355</v>
      </c>
      <c r="AI57" s="67">
        <f t="shared" si="37"/>
        <v>1</v>
      </c>
      <c r="AJ57" s="90">
        <f t="shared" si="38"/>
        <v>1</v>
      </c>
      <c r="AK57" s="277">
        <f t="shared" si="39"/>
        <v>0</v>
      </c>
      <c r="AL57" s="96">
        <f t="shared" si="6"/>
        <v>0</v>
      </c>
    </row>
    <row r="58" spans="1:38" s="74" customFormat="1" ht="89.25" hidden="1" customHeight="1" x14ac:dyDescent="0.25">
      <c r="A58" s="146" t="s">
        <v>54</v>
      </c>
      <c r="B58" s="14" t="s">
        <v>111</v>
      </c>
      <c r="C58" s="36"/>
      <c r="D58" s="14" t="s">
        <v>347</v>
      </c>
      <c r="E58" s="36"/>
      <c r="F58" s="14" t="s">
        <v>112</v>
      </c>
      <c r="G58" s="14" t="s">
        <v>348</v>
      </c>
      <c r="H58" s="14" t="s">
        <v>59</v>
      </c>
      <c r="I58" s="14" t="s">
        <v>276</v>
      </c>
      <c r="J58" s="15">
        <v>1200</v>
      </c>
      <c r="K58" s="14" t="s">
        <v>304</v>
      </c>
      <c r="L58" s="16" t="s">
        <v>423</v>
      </c>
      <c r="M58" s="36"/>
      <c r="N58" s="15" t="s">
        <v>424</v>
      </c>
      <c r="O58" s="16" t="s">
        <v>425</v>
      </c>
      <c r="P58" s="36" t="s">
        <v>426</v>
      </c>
      <c r="Q58" s="36" t="s">
        <v>66</v>
      </c>
      <c r="R58" s="75"/>
      <c r="S58" s="75"/>
      <c r="T58" s="17"/>
      <c r="U58" s="33">
        <v>1</v>
      </c>
      <c r="V58" s="33">
        <v>1</v>
      </c>
      <c r="W58" s="16" t="s">
        <v>427</v>
      </c>
      <c r="X58" s="34"/>
      <c r="Y58" s="133">
        <v>1</v>
      </c>
      <c r="Z58" s="90">
        <f t="shared" si="2"/>
        <v>1</v>
      </c>
      <c r="AA58" s="21">
        <f t="shared" si="0"/>
        <v>0</v>
      </c>
      <c r="AB58" s="281"/>
      <c r="AC58" s="90">
        <f t="shared" si="1"/>
        <v>0</v>
      </c>
      <c r="AD58" s="181" t="s">
        <v>428</v>
      </c>
      <c r="AE58" s="84"/>
      <c r="AF58" s="84"/>
      <c r="AG58" s="85"/>
      <c r="AH58" s="86" t="s">
        <v>355</v>
      </c>
      <c r="AI58" s="67">
        <f>Y58</f>
        <v>1</v>
      </c>
      <c r="AJ58" s="90">
        <f>AI58/U58</f>
        <v>1</v>
      </c>
      <c r="AK58" s="277">
        <f>AB58</f>
        <v>0</v>
      </c>
      <c r="AL58" s="96">
        <f t="shared" si="6"/>
        <v>0</v>
      </c>
    </row>
    <row r="59" spans="1:38" s="74" customFormat="1" ht="89.25" hidden="1" customHeight="1" x14ac:dyDescent="0.25">
      <c r="A59" s="146" t="s">
        <v>54</v>
      </c>
      <c r="B59" s="14" t="s">
        <v>111</v>
      </c>
      <c r="C59" s="36"/>
      <c r="D59" s="14" t="s">
        <v>347</v>
      </c>
      <c r="E59" s="36"/>
      <c r="F59" s="14" t="s">
        <v>57</v>
      </c>
      <c r="G59" s="14" t="s">
        <v>58</v>
      </c>
      <c r="H59" s="14" t="s">
        <v>429</v>
      </c>
      <c r="I59" s="14" t="s">
        <v>276</v>
      </c>
      <c r="J59" s="15">
        <v>1200</v>
      </c>
      <c r="K59" s="14" t="s">
        <v>304</v>
      </c>
      <c r="L59" s="16" t="s">
        <v>430</v>
      </c>
      <c r="M59" s="36"/>
      <c r="N59" s="15" t="s">
        <v>431</v>
      </c>
      <c r="O59" s="16" t="s">
        <v>432</v>
      </c>
      <c r="P59" s="36" t="s">
        <v>433</v>
      </c>
      <c r="Q59" s="36" t="s">
        <v>66</v>
      </c>
      <c r="R59" s="75"/>
      <c r="S59" s="75"/>
      <c r="T59" s="17"/>
      <c r="U59" s="33">
        <v>1</v>
      </c>
      <c r="V59" s="33">
        <v>0.1</v>
      </c>
      <c r="W59" s="16" t="s">
        <v>434</v>
      </c>
      <c r="X59" s="34"/>
      <c r="Y59" s="133">
        <v>0.1</v>
      </c>
      <c r="Z59" s="90">
        <f t="shared" si="2"/>
        <v>1</v>
      </c>
      <c r="AA59" s="21">
        <f t="shared" si="0"/>
        <v>0</v>
      </c>
      <c r="AB59" s="281"/>
      <c r="AC59" s="90">
        <f t="shared" si="1"/>
        <v>0</v>
      </c>
      <c r="AD59" s="84" t="s">
        <v>435</v>
      </c>
      <c r="AE59" s="84"/>
      <c r="AF59" s="84"/>
      <c r="AG59" s="85"/>
      <c r="AH59" s="86" t="s">
        <v>355</v>
      </c>
      <c r="AI59" s="67">
        <f t="shared" ref="AI59:AI61" si="40">Y59</f>
        <v>0.1</v>
      </c>
      <c r="AJ59" s="90">
        <f t="shared" ref="AJ59:AJ61" si="41">AI59/U59</f>
        <v>0.1</v>
      </c>
      <c r="AK59" s="277">
        <f t="shared" ref="AK59:AK61" si="42">AB59</f>
        <v>0</v>
      </c>
      <c r="AL59" s="96">
        <f t="shared" si="6"/>
        <v>0</v>
      </c>
    </row>
    <row r="60" spans="1:38" s="74" customFormat="1" ht="89.25" hidden="1" customHeight="1" x14ac:dyDescent="0.25">
      <c r="A60" s="146" t="s">
        <v>54</v>
      </c>
      <c r="B60" s="14" t="s">
        <v>111</v>
      </c>
      <c r="C60" s="36"/>
      <c r="D60" s="14" t="s">
        <v>347</v>
      </c>
      <c r="E60" s="36"/>
      <c r="F60" s="14" t="s">
        <v>57</v>
      </c>
      <c r="G60" s="14" t="s">
        <v>58</v>
      </c>
      <c r="H60" s="14" t="s">
        <v>59</v>
      </c>
      <c r="I60" s="14" t="s">
        <v>276</v>
      </c>
      <c r="J60" s="15">
        <v>1200</v>
      </c>
      <c r="K60" s="14" t="s">
        <v>304</v>
      </c>
      <c r="L60" s="16" t="s">
        <v>436</v>
      </c>
      <c r="M60" s="36"/>
      <c r="N60" s="15" t="s">
        <v>437</v>
      </c>
      <c r="O60" s="16" t="s">
        <v>438</v>
      </c>
      <c r="P60" s="36" t="s">
        <v>439</v>
      </c>
      <c r="Q60" s="36" t="s">
        <v>76</v>
      </c>
      <c r="R60" s="75"/>
      <c r="S60" s="75"/>
      <c r="T60" s="17"/>
      <c r="U60" s="31">
        <v>12</v>
      </c>
      <c r="V60" s="31">
        <v>3</v>
      </c>
      <c r="W60" s="16" t="s">
        <v>440</v>
      </c>
      <c r="X60" s="34"/>
      <c r="Y60" s="132">
        <v>3</v>
      </c>
      <c r="Z60" s="90">
        <f t="shared" si="2"/>
        <v>1</v>
      </c>
      <c r="AA60" s="32">
        <f t="shared" si="0"/>
        <v>0</v>
      </c>
      <c r="AB60" s="281"/>
      <c r="AC60" s="90">
        <f t="shared" si="1"/>
        <v>0</v>
      </c>
      <c r="AD60" s="181" t="s">
        <v>441</v>
      </c>
      <c r="AE60" s="84"/>
      <c r="AF60" s="84"/>
      <c r="AG60" s="85"/>
      <c r="AH60" s="86" t="s">
        <v>355</v>
      </c>
      <c r="AI60" s="112">
        <f t="shared" si="40"/>
        <v>3</v>
      </c>
      <c r="AJ60" s="90">
        <f t="shared" si="41"/>
        <v>0.25</v>
      </c>
      <c r="AK60" s="277">
        <f t="shared" si="42"/>
        <v>0</v>
      </c>
      <c r="AL60" s="96">
        <f t="shared" si="6"/>
        <v>0</v>
      </c>
    </row>
    <row r="61" spans="1:38" s="74" customFormat="1" ht="89.25" hidden="1" customHeight="1" x14ac:dyDescent="0.25">
      <c r="A61" s="146" t="s">
        <v>54</v>
      </c>
      <c r="B61" s="14" t="s">
        <v>111</v>
      </c>
      <c r="C61" s="36"/>
      <c r="D61" s="14" t="s">
        <v>347</v>
      </c>
      <c r="E61" s="36"/>
      <c r="F61" s="14" t="s">
        <v>112</v>
      </c>
      <c r="G61" s="14" t="s">
        <v>113</v>
      </c>
      <c r="H61" s="14" t="s">
        <v>59</v>
      </c>
      <c r="I61" s="14" t="s">
        <v>276</v>
      </c>
      <c r="J61" s="15">
        <v>1200</v>
      </c>
      <c r="K61" s="14" t="s">
        <v>304</v>
      </c>
      <c r="L61" s="16" t="s">
        <v>442</v>
      </c>
      <c r="M61" s="36"/>
      <c r="N61" s="15" t="s">
        <v>443</v>
      </c>
      <c r="O61" s="16" t="s">
        <v>444</v>
      </c>
      <c r="P61" s="36" t="s">
        <v>445</v>
      </c>
      <c r="Q61" s="36" t="s">
        <v>66</v>
      </c>
      <c r="R61" s="75"/>
      <c r="S61" s="75"/>
      <c r="T61" s="17"/>
      <c r="U61" s="33">
        <v>1</v>
      </c>
      <c r="V61" s="33">
        <v>1</v>
      </c>
      <c r="W61" s="16" t="s">
        <v>446</v>
      </c>
      <c r="X61" s="34"/>
      <c r="Y61" s="133">
        <v>1</v>
      </c>
      <c r="Z61" s="90">
        <f t="shared" si="2"/>
        <v>1</v>
      </c>
      <c r="AA61" s="21">
        <f t="shared" si="0"/>
        <v>0</v>
      </c>
      <c r="AB61" s="281"/>
      <c r="AC61" s="90">
        <f t="shared" si="1"/>
        <v>0</v>
      </c>
      <c r="AD61" s="179" t="s">
        <v>447</v>
      </c>
      <c r="AE61" s="84"/>
      <c r="AF61" s="84"/>
      <c r="AG61" s="85"/>
      <c r="AH61" s="86" t="s">
        <v>355</v>
      </c>
      <c r="AI61" s="67">
        <f t="shared" si="40"/>
        <v>1</v>
      </c>
      <c r="AJ61" s="90">
        <f t="shared" si="41"/>
        <v>1</v>
      </c>
      <c r="AK61" s="277">
        <f t="shared" si="42"/>
        <v>0</v>
      </c>
      <c r="AL61" s="96">
        <f t="shared" si="6"/>
        <v>0</v>
      </c>
    </row>
    <row r="62" spans="1:38" s="74" customFormat="1" ht="89.25" hidden="1" customHeight="1" x14ac:dyDescent="0.25">
      <c r="A62" s="145" t="s">
        <v>448</v>
      </c>
      <c r="B62" s="5" t="s">
        <v>449</v>
      </c>
      <c r="C62" s="64"/>
      <c r="D62" s="5" t="s">
        <v>56</v>
      </c>
      <c r="E62" s="64"/>
      <c r="F62" s="5" t="s">
        <v>167</v>
      </c>
      <c r="G62" s="5" t="s">
        <v>450</v>
      </c>
      <c r="H62" s="5" t="s">
        <v>451</v>
      </c>
      <c r="I62" s="5" t="s">
        <v>452</v>
      </c>
      <c r="J62" s="6">
        <v>1300</v>
      </c>
      <c r="K62" s="5" t="s">
        <v>453</v>
      </c>
      <c r="L62" s="23" t="s">
        <v>454</v>
      </c>
      <c r="M62" s="64"/>
      <c r="N62" s="6" t="s">
        <v>455</v>
      </c>
      <c r="O62" s="23" t="s">
        <v>456</v>
      </c>
      <c r="P62" s="64" t="s">
        <v>457</v>
      </c>
      <c r="Q62" s="64" t="s">
        <v>458</v>
      </c>
      <c r="R62" s="73" t="s">
        <v>459</v>
      </c>
      <c r="S62" s="73" t="s">
        <v>460</v>
      </c>
      <c r="T62" s="7">
        <v>2700000000</v>
      </c>
      <c r="U62" s="26">
        <v>20</v>
      </c>
      <c r="V62" s="26">
        <v>5</v>
      </c>
      <c r="W62" s="23" t="s">
        <v>461</v>
      </c>
      <c r="X62" s="7">
        <v>450000000</v>
      </c>
      <c r="Y62" s="130">
        <v>1</v>
      </c>
      <c r="Z62" s="89">
        <f t="shared" si="2"/>
        <v>0.2</v>
      </c>
      <c r="AA62" s="27">
        <f t="shared" si="0"/>
        <v>-4</v>
      </c>
      <c r="AB62" s="280">
        <v>0</v>
      </c>
      <c r="AC62" s="89">
        <f t="shared" si="1"/>
        <v>0</v>
      </c>
      <c r="AD62" s="183" t="s">
        <v>462</v>
      </c>
      <c r="AE62" s="183" t="s">
        <v>463</v>
      </c>
      <c r="AF62" s="82"/>
      <c r="AG62" s="83" t="s">
        <v>464</v>
      </c>
      <c r="AH62" s="184" t="s">
        <v>465</v>
      </c>
      <c r="AI62" s="110">
        <f>Y62</f>
        <v>1</v>
      </c>
      <c r="AJ62" s="94">
        <f>AI62/U62</f>
        <v>0.05</v>
      </c>
      <c r="AK62" s="276">
        <f>AB62</f>
        <v>0</v>
      </c>
      <c r="AL62" s="95">
        <f t="shared" si="6"/>
        <v>0</v>
      </c>
    </row>
    <row r="63" spans="1:38" s="74" customFormat="1" ht="89.25" hidden="1" customHeight="1" x14ac:dyDescent="0.25">
      <c r="A63" s="145" t="s">
        <v>448</v>
      </c>
      <c r="B63" s="5" t="s">
        <v>449</v>
      </c>
      <c r="C63" s="64"/>
      <c r="D63" s="5" t="s">
        <v>56</v>
      </c>
      <c r="E63" s="64"/>
      <c r="F63" s="5" t="s">
        <v>167</v>
      </c>
      <c r="G63" s="5" t="s">
        <v>450</v>
      </c>
      <c r="H63" s="5" t="s">
        <v>451</v>
      </c>
      <c r="I63" s="5" t="s">
        <v>452</v>
      </c>
      <c r="J63" s="6">
        <v>1300</v>
      </c>
      <c r="K63" s="5" t="s">
        <v>453</v>
      </c>
      <c r="L63" s="23" t="s">
        <v>466</v>
      </c>
      <c r="M63" s="64"/>
      <c r="N63" s="6" t="s">
        <v>467</v>
      </c>
      <c r="O63" s="23" t="s">
        <v>468</v>
      </c>
      <c r="P63" s="64" t="s">
        <v>469</v>
      </c>
      <c r="Q63" s="64" t="s">
        <v>66</v>
      </c>
      <c r="R63" s="73" t="s">
        <v>459</v>
      </c>
      <c r="S63" s="73" t="s">
        <v>460</v>
      </c>
      <c r="T63" s="7">
        <v>2443000000</v>
      </c>
      <c r="U63" s="24">
        <v>1</v>
      </c>
      <c r="V63" s="24">
        <v>0.25</v>
      </c>
      <c r="W63" s="23" t="s">
        <v>470</v>
      </c>
      <c r="X63" s="7">
        <v>376974000</v>
      </c>
      <c r="Y63" s="129">
        <v>0.25</v>
      </c>
      <c r="Z63" s="89">
        <f t="shared" si="2"/>
        <v>1</v>
      </c>
      <c r="AA63" s="25">
        <f t="shared" si="0"/>
        <v>0</v>
      </c>
      <c r="AB63" s="280">
        <v>355599000</v>
      </c>
      <c r="AC63" s="89">
        <f t="shared" si="1"/>
        <v>0.94329847681802992</v>
      </c>
      <c r="AD63" s="183" t="s">
        <v>471</v>
      </c>
      <c r="AE63" s="82" t="s">
        <v>472</v>
      </c>
      <c r="AF63" s="82"/>
      <c r="AG63" s="83" t="s">
        <v>473</v>
      </c>
      <c r="AH63" s="81" t="s">
        <v>474</v>
      </c>
      <c r="AI63" s="65">
        <f t="shared" ref="AI63:AI65" si="43">Y63</f>
        <v>0.25</v>
      </c>
      <c r="AJ63" s="94">
        <f t="shared" ref="AJ63:AJ65" si="44">AI63/U63</f>
        <v>0.25</v>
      </c>
      <c r="AK63" s="276">
        <f t="shared" ref="AK63:AK65" si="45">AB63</f>
        <v>355599000</v>
      </c>
      <c r="AL63" s="95">
        <f t="shared" si="6"/>
        <v>0.14555832992222678</v>
      </c>
    </row>
    <row r="64" spans="1:38" s="74" customFormat="1" ht="89.25" hidden="1" customHeight="1" x14ac:dyDescent="0.25">
      <c r="A64" s="145" t="s">
        <v>448</v>
      </c>
      <c r="B64" s="5" t="s">
        <v>449</v>
      </c>
      <c r="C64" s="64"/>
      <c r="D64" s="5" t="s">
        <v>56</v>
      </c>
      <c r="E64" s="64"/>
      <c r="F64" s="5" t="s">
        <v>167</v>
      </c>
      <c r="G64" s="5" t="s">
        <v>450</v>
      </c>
      <c r="H64" s="5" t="s">
        <v>451</v>
      </c>
      <c r="I64" s="5" t="s">
        <v>452</v>
      </c>
      <c r="J64" s="6">
        <v>1300</v>
      </c>
      <c r="K64" s="5" t="s">
        <v>453</v>
      </c>
      <c r="L64" s="23" t="s">
        <v>475</v>
      </c>
      <c r="M64" s="64"/>
      <c r="N64" s="6" t="s">
        <v>476</v>
      </c>
      <c r="O64" s="23" t="s">
        <v>477</v>
      </c>
      <c r="P64" s="64" t="s">
        <v>469</v>
      </c>
      <c r="Q64" s="64" t="s">
        <v>66</v>
      </c>
      <c r="R64" s="73" t="s">
        <v>459</v>
      </c>
      <c r="S64" s="73" t="s">
        <v>460</v>
      </c>
      <c r="T64" s="7">
        <v>1200000000</v>
      </c>
      <c r="U64" s="24">
        <v>1</v>
      </c>
      <c r="V64" s="24">
        <v>0.25</v>
      </c>
      <c r="W64" s="23" t="s">
        <v>478</v>
      </c>
      <c r="X64" s="7">
        <v>0</v>
      </c>
      <c r="Y64" s="129">
        <v>0.25</v>
      </c>
      <c r="Z64" s="89">
        <f t="shared" si="2"/>
        <v>1</v>
      </c>
      <c r="AA64" s="25">
        <f t="shared" si="0"/>
        <v>0</v>
      </c>
      <c r="AB64" s="280"/>
      <c r="AC64" s="89">
        <f t="shared" si="1"/>
        <v>0</v>
      </c>
      <c r="AD64" s="82" t="s">
        <v>479</v>
      </c>
      <c r="AE64" s="82"/>
      <c r="AF64" s="82"/>
      <c r="AG64" s="83" t="s">
        <v>480</v>
      </c>
      <c r="AH64" s="81" t="s">
        <v>481</v>
      </c>
      <c r="AI64" s="65">
        <f t="shared" si="43"/>
        <v>0.25</v>
      </c>
      <c r="AJ64" s="94">
        <f t="shared" si="44"/>
        <v>0.25</v>
      </c>
      <c r="AK64" s="276">
        <f t="shared" si="45"/>
        <v>0</v>
      </c>
      <c r="AL64" s="95">
        <f t="shared" si="6"/>
        <v>0</v>
      </c>
    </row>
    <row r="65" spans="1:38" s="74" customFormat="1" ht="89.25" hidden="1" customHeight="1" x14ac:dyDescent="0.25">
      <c r="A65" s="145" t="s">
        <v>448</v>
      </c>
      <c r="B65" s="5" t="s">
        <v>449</v>
      </c>
      <c r="C65" s="64"/>
      <c r="D65" s="5" t="s">
        <v>56</v>
      </c>
      <c r="E65" s="64"/>
      <c r="F65" s="5" t="s">
        <v>167</v>
      </c>
      <c r="G65" s="5" t="s">
        <v>482</v>
      </c>
      <c r="H65" s="5" t="s">
        <v>451</v>
      </c>
      <c r="I65" s="5" t="s">
        <v>452</v>
      </c>
      <c r="J65" s="6">
        <v>1300</v>
      </c>
      <c r="K65" s="5" t="s">
        <v>453</v>
      </c>
      <c r="L65" s="23" t="s">
        <v>483</v>
      </c>
      <c r="M65" s="64"/>
      <c r="N65" s="6" t="s">
        <v>484</v>
      </c>
      <c r="O65" s="23" t="s">
        <v>485</v>
      </c>
      <c r="P65" s="64" t="s">
        <v>469</v>
      </c>
      <c r="Q65" s="64" t="s">
        <v>66</v>
      </c>
      <c r="R65" s="73" t="s">
        <v>459</v>
      </c>
      <c r="S65" s="73" t="s">
        <v>460</v>
      </c>
      <c r="T65" s="7">
        <v>0</v>
      </c>
      <c r="U65" s="24">
        <v>1</v>
      </c>
      <c r="V65" s="24">
        <v>0.25</v>
      </c>
      <c r="W65" s="23" t="s">
        <v>469</v>
      </c>
      <c r="X65" s="7">
        <v>0</v>
      </c>
      <c r="Y65" s="129">
        <v>0.25</v>
      </c>
      <c r="Z65" s="89">
        <f t="shared" si="2"/>
        <v>1</v>
      </c>
      <c r="AA65" s="25">
        <f t="shared" si="0"/>
        <v>0</v>
      </c>
      <c r="AB65" s="280"/>
      <c r="AC65" s="89">
        <f t="shared" si="1"/>
        <v>0</v>
      </c>
      <c r="AD65" s="183" t="s">
        <v>486</v>
      </c>
      <c r="AE65" s="82"/>
      <c r="AF65" s="82"/>
      <c r="AG65" s="83" t="s">
        <v>487</v>
      </c>
      <c r="AH65" s="81" t="s">
        <v>481</v>
      </c>
      <c r="AI65" s="65">
        <f t="shared" si="43"/>
        <v>0.25</v>
      </c>
      <c r="AJ65" s="94">
        <f t="shared" si="44"/>
        <v>0.25</v>
      </c>
      <c r="AK65" s="276">
        <f t="shared" si="45"/>
        <v>0</v>
      </c>
      <c r="AL65" s="95">
        <f t="shared" si="6"/>
        <v>0</v>
      </c>
    </row>
    <row r="66" spans="1:38" s="74" customFormat="1" ht="89.25" hidden="1" customHeight="1" x14ac:dyDescent="0.25">
      <c r="A66" s="145" t="s">
        <v>448</v>
      </c>
      <c r="B66" s="5" t="s">
        <v>449</v>
      </c>
      <c r="C66" s="64"/>
      <c r="D66" s="5" t="s">
        <v>56</v>
      </c>
      <c r="E66" s="64"/>
      <c r="F66" s="5" t="s">
        <v>167</v>
      </c>
      <c r="G66" s="5" t="s">
        <v>450</v>
      </c>
      <c r="H66" s="5" t="s">
        <v>451</v>
      </c>
      <c r="I66" s="5" t="s">
        <v>452</v>
      </c>
      <c r="J66" s="6">
        <v>1300</v>
      </c>
      <c r="K66" s="5" t="s">
        <v>453</v>
      </c>
      <c r="L66" s="23" t="s">
        <v>488</v>
      </c>
      <c r="M66" s="64"/>
      <c r="N66" s="6" t="s">
        <v>489</v>
      </c>
      <c r="O66" s="23" t="s">
        <v>490</v>
      </c>
      <c r="P66" s="64" t="s">
        <v>469</v>
      </c>
      <c r="Q66" s="64" t="s">
        <v>66</v>
      </c>
      <c r="R66" s="73" t="s">
        <v>459</v>
      </c>
      <c r="S66" s="73" t="s">
        <v>460</v>
      </c>
      <c r="T66" s="7">
        <v>96884441000</v>
      </c>
      <c r="U66" s="24">
        <v>1</v>
      </c>
      <c r="V66" s="24">
        <v>0.25</v>
      </c>
      <c r="W66" s="23" t="s">
        <v>469</v>
      </c>
      <c r="X66" s="7"/>
      <c r="Y66" s="129">
        <v>0.25</v>
      </c>
      <c r="Z66" s="89">
        <f t="shared" si="2"/>
        <v>1</v>
      </c>
      <c r="AA66" s="25">
        <f t="shared" si="0"/>
        <v>0</v>
      </c>
      <c r="AB66" s="280"/>
      <c r="AC66" s="89">
        <f t="shared" si="1"/>
        <v>0</v>
      </c>
      <c r="AD66" s="82" t="s">
        <v>491</v>
      </c>
      <c r="AE66" s="82"/>
      <c r="AF66" s="82"/>
      <c r="AG66" s="83" t="s">
        <v>480</v>
      </c>
      <c r="AH66" s="81" t="s">
        <v>481</v>
      </c>
      <c r="AI66" s="65">
        <f>Y66</f>
        <v>0.25</v>
      </c>
      <c r="AJ66" s="94">
        <f>AI66/U66</f>
        <v>0.25</v>
      </c>
      <c r="AK66" s="276">
        <f>AB66</f>
        <v>0</v>
      </c>
      <c r="AL66" s="95">
        <f t="shared" si="6"/>
        <v>0</v>
      </c>
    </row>
    <row r="67" spans="1:38" s="74" customFormat="1" ht="89.25" hidden="1" customHeight="1" x14ac:dyDescent="0.25">
      <c r="A67" s="145" t="s">
        <v>448</v>
      </c>
      <c r="B67" s="5" t="s">
        <v>449</v>
      </c>
      <c r="C67" s="64"/>
      <c r="D67" s="5" t="s">
        <v>56</v>
      </c>
      <c r="E67" s="64"/>
      <c r="F67" s="5" t="s">
        <v>167</v>
      </c>
      <c r="G67" s="5" t="s">
        <v>266</v>
      </c>
      <c r="H67" s="5" t="s">
        <v>451</v>
      </c>
      <c r="I67" s="5" t="s">
        <v>452</v>
      </c>
      <c r="J67" s="6">
        <v>1300</v>
      </c>
      <c r="K67" s="5" t="s">
        <v>492</v>
      </c>
      <c r="L67" s="23" t="s">
        <v>493</v>
      </c>
      <c r="M67" s="64"/>
      <c r="N67" s="6" t="s">
        <v>494</v>
      </c>
      <c r="O67" s="23" t="s">
        <v>495</v>
      </c>
      <c r="P67" s="64" t="s">
        <v>496</v>
      </c>
      <c r="Q67" s="64" t="s">
        <v>76</v>
      </c>
      <c r="R67" s="73" t="s">
        <v>459</v>
      </c>
      <c r="S67" s="73" t="s">
        <v>460</v>
      </c>
      <c r="T67" s="7">
        <v>6973000000</v>
      </c>
      <c r="U67" s="26">
        <v>12</v>
      </c>
      <c r="V67" s="26">
        <v>3</v>
      </c>
      <c r="W67" s="23" t="s">
        <v>497</v>
      </c>
      <c r="X67" s="7">
        <v>1079712000</v>
      </c>
      <c r="Y67" s="130">
        <v>3</v>
      </c>
      <c r="Z67" s="89">
        <f t="shared" si="2"/>
        <v>1</v>
      </c>
      <c r="AA67" s="27">
        <f t="shared" si="0"/>
        <v>0</v>
      </c>
      <c r="AB67" s="280">
        <v>976565344</v>
      </c>
      <c r="AC67" s="89">
        <f t="shared" si="1"/>
        <v>0.90446836193355262</v>
      </c>
      <c r="AD67" s="82" t="s">
        <v>498</v>
      </c>
      <c r="AE67" s="82" t="s">
        <v>499</v>
      </c>
      <c r="AF67" s="82"/>
      <c r="AG67" s="83" t="s">
        <v>500</v>
      </c>
      <c r="AH67" s="81" t="s">
        <v>474</v>
      </c>
      <c r="AI67" s="110">
        <f t="shared" ref="AI67:AI69" si="46">Y67</f>
        <v>3</v>
      </c>
      <c r="AJ67" s="94">
        <f t="shared" ref="AJ67:AJ69" si="47">AI67/U67</f>
        <v>0.25</v>
      </c>
      <c r="AK67" s="276">
        <f t="shared" ref="AK67:AK69" si="48">AB67</f>
        <v>976565344</v>
      </c>
      <c r="AL67" s="95">
        <f t="shared" si="6"/>
        <v>0.14004952588555858</v>
      </c>
    </row>
    <row r="68" spans="1:38" s="74" customFormat="1" ht="89.25" hidden="1" customHeight="1" x14ac:dyDescent="0.25">
      <c r="A68" s="145" t="s">
        <v>448</v>
      </c>
      <c r="B68" s="5" t="s">
        <v>449</v>
      </c>
      <c r="C68" s="64"/>
      <c r="D68" s="5" t="s">
        <v>56</v>
      </c>
      <c r="E68" s="64"/>
      <c r="F68" s="5" t="s">
        <v>167</v>
      </c>
      <c r="G68" s="5" t="s">
        <v>266</v>
      </c>
      <c r="H68" s="5" t="s">
        <v>451</v>
      </c>
      <c r="I68" s="5" t="s">
        <v>452</v>
      </c>
      <c r="J68" s="6">
        <v>1300</v>
      </c>
      <c r="K68" s="5" t="s">
        <v>501</v>
      </c>
      <c r="L68" s="23" t="s">
        <v>502</v>
      </c>
      <c r="M68" s="64"/>
      <c r="N68" s="6" t="s">
        <v>503</v>
      </c>
      <c r="O68" s="23" t="s">
        <v>504</v>
      </c>
      <c r="P68" s="64" t="s">
        <v>505</v>
      </c>
      <c r="Q68" s="64" t="s">
        <v>76</v>
      </c>
      <c r="R68" s="73" t="s">
        <v>459</v>
      </c>
      <c r="S68" s="73" t="s">
        <v>460</v>
      </c>
      <c r="T68" s="7">
        <v>27523000000</v>
      </c>
      <c r="U68" s="26">
        <v>12</v>
      </c>
      <c r="V68" s="26">
        <v>3</v>
      </c>
      <c r="W68" s="23" t="s">
        <v>506</v>
      </c>
      <c r="X68" s="7">
        <v>3697636000</v>
      </c>
      <c r="Y68" s="130">
        <v>3</v>
      </c>
      <c r="Z68" s="89">
        <f t="shared" si="2"/>
        <v>1</v>
      </c>
      <c r="AA68" s="27">
        <f t="shared" si="0"/>
        <v>0</v>
      </c>
      <c r="AB68" s="280">
        <v>2686282209.4699998</v>
      </c>
      <c r="AC68" s="89">
        <f t="shared" si="1"/>
        <v>0.7264863846711791</v>
      </c>
      <c r="AD68" s="82" t="s">
        <v>507</v>
      </c>
      <c r="AE68" s="82" t="s">
        <v>508</v>
      </c>
      <c r="AF68" s="82"/>
      <c r="AG68" s="203" t="s">
        <v>509</v>
      </c>
      <c r="AH68" s="81" t="s">
        <v>510</v>
      </c>
      <c r="AI68" s="110">
        <f t="shared" si="46"/>
        <v>3</v>
      </c>
      <c r="AJ68" s="94">
        <f t="shared" si="47"/>
        <v>0.25</v>
      </c>
      <c r="AK68" s="276">
        <f t="shared" si="48"/>
        <v>2686282209.4699998</v>
      </c>
      <c r="AL68" s="95">
        <f t="shared" si="6"/>
        <v>9.7601359207571847E-2</v>
      </c>
    </row>
    <row r="69" spans="1:38" s="74" customFormat="1" ht="89.25" hidden="1" customHeight="1" x14ac:dyDescent="0.25">
      <c r="A69" s="145" t="s">
        <v>54</v>
      </c>
      <c r="B69" s="5" t="s">
        <v>511</v>
      </c>
      <c r="C69" s="64"/>
      <c r="D69" s="5" t="s">
        <v>56</v>
      </c>
      <c r="E69" s="64"/>
      <c r="F69" s="5" t="s">
        <v>167</v>
      </c>
      <c r="G69" s="5" t="s">
        <v>266</v>
      </c>
      <c r="H69" s="5" t="s">
        <v>451</v>
      </c>
      <c r="I69" s="5" t="s">
        <v>452</v>
      </c>
      <c r="J69" s="6">
        <v>1300</v>
      </c>
      <c r="K69" s="5" t="s">
        <v>512</v>
      </c>
      <c r="L69" s="23" t="s">
        <v>513</v>
      </c>
      <c r="M69" s="64"/>
      <c r="N69" s="6" t="s">
        <v>514</v>
      </c>
      <c r="O69" s="23" t="s">
        <v>515</v>
      </c>
      <c r="P69" s="64" t="s">
        <v>516</v>
      </c>
      <c r="Q69" s="64" t="s">
        <v>76</v>
      </c>
      <c r="R69" s="73" t="s">
        <v>459</v>
      </c>
      <c r="S69" s="73" t="s">
        <v>460</v>
      </c>
      <c r="T69" s="7">
        <v>9772559000</v>
      </c>
      <c r="U69" s="26">
        <v>12</v>
      </c>
      <c r="V69" s="26">
        <v>3</v>
      </c>
      <c r="W69" s="23" t="s">
        <v>517</v>
      </c>
      <c r="X69" s="7">
        <v>1626500788</v>
      </c>
      <c r="Y69" s="130">
        <v>3</v>
      </c>
      <c r="Z69" s="89">
        <f t="shared" si="2"/>
        <v>1</v>
      </c>
      <c r="AA69" s="27">
        <f t="shared" si="0"/>
        <v>0</v>
      </c>
      <c r="AB69" s="280">
        <v>0</v>
      </c>
      <c r="AC69" s="89">
        <f t="shared" si="1"/>
        <v>0</v>
      </c>
      <c r="AD69" s="82" t="s">
        <v>518</v>
      </c>
      <c r="AE69" s="82" t="s">
        <v>519</v>
      </c>
      <c r="AF69" s="82"/>
      <c r="AG69" s="83" t="s">
        <v>509</v>
      </c>
      <c r="AH69" s="81" t="s">
        <v>520</v>
      </c>
      <c r="AI69" s="110">
        <f t="shared" si="46"/>
        <v>3</v>
      </c>
      <c r="AJ69" s="94">
        <f t="shared" si="47"/>
        <v>0.25</v>
      </c>
      <c r="AK69" s="276">
        <f t="shared" si="48"/>
        <v>0</v>
      </c>
      <c r="AL69" s="95">
        <f t="shared" si="6"/>
        <v>0</v>
      </c>
    </row>
    <row r="70" spans="1:38" s="74" customFormat="1" ht="89.25" hidden="1" customHeight="1" x14ac:dyDescent="0.25">
      <c r="A70" s="145" t="s">
        <v>54</v>
      </c>
      <c r="B70" s="5" t="s">
        <v>511</v>
      </c>
      <c r="C70" s="64"/>
      <c r="D70" s="5" t="s">
        <v>56</v>
      </c>
      <c r="E70" s="64"/>
      <c r="F70" s="5" t="s">
        <v>167</v>
      </c>
      <c r="G70" s="5" t="s">
        <v>266</v>
      </c>
      <c r="H70" s="5" t="s">
        <v>451</v>
      </c>
      <c r="I70" s="5" t="s">
        <v>452</v>
      </c>
      <c r="J70" s="6">
        <v>1300</v>
      </c>
      <c r="K70" s="5" t="s">
        <v>512</v>
      </c>
      <c r="L70" s="23" t="s">
        <v>521</v>
      </c>
      <c r="M70" s="64"/>
      <c r="N70" s="6" t="s">
        <v>522</v>
      </c>
      <c r="O70" s="23" t="s">
        <v>523</v>
      </c>
      <c r="P70" s="64" t="s">
        <v>524</v>
      </c>
      <c r="Q70" s="64" t="s">
        <v>66</v>
      </c>
      <c r="R70" s="73" t="s">
        <v>459</v>
      </c>
      <c r="S70" s="73" t="s">
        <v>460</v>
      </c>
      <c r="T70" s="7">
        <v>4300000000</v>
      </c>
      <c r="U70" s="24">
        <v>1</v>
      </c>
      <c r="V70" s="24">
        <v>0</v>
      </c>
      <c r="W70" s="23" t="s">
        <v>59</v>
      </c>
      <c r="X70" s="7"/>
      <c r="Y70" s="129"/>
      <c r="Z70" s="89"/>
      <c r="AA70" s="25">
        <f t="shared" si="0"/>
        <v>0</v>
      </c>
      <c r="AB70" s="280"/>
      <c r="AC70" s="89">
        <f t="shared" si="1"/>
        <v>0</v>
      </c>
      <c r="AD70" s="82"/>
      <c r="AE70" s="82"/>
      <c r="AF70" s="82"/>
      <c r="AG70" s="83"/>
      <c r="AH70" s="81" t="s">
        <v>525</v>
      </c>
      <c r="AI70" s="65">
        <f>Y70</f>
        <v>0</v>
      </c>
      <c r="AJ70" s="94"/>
      <c r="AK70" s="276">
        <f>AB70</f>
        <v>0</v>
      </c>
      <c r="AL70" s="95">
        <f t="shared" si="6"/>
        <v>0</v>
      </c>
    </row>
    <row r="71" spans="1:38" s="74" customFormat="1" ht="89.25" hidden="1" customHeight="1" x14ac:dyDescent="0.25">
      <c r="A71" s="145" t="s">
        <v>54</v>
      </c>
      <c r="B71" s="5" t="s">
        <v>511</v>
      </c>
      <c r="C71" s="64"/>
      <c r="D71" s="5" t="s">
        <v>56</v>
      </c>
      <c r="E71" s="64"/>
      <c r="F71" s="5" t="s">
        <v>167</v>
      </c>
      <c r="G71" s="5" t="s">
        <v>266</v>
      </c>
      <c r="H71" s="5" t="s">
        <v>451</v>
      </c>
      <c r="I71" s="5" t="s">
        <v>452</v>
      </c>
      <c r="J71" s="6">
        <v>1300</v>
      </c>
      <c r="K71" s="5" t="s">
        <v>512</v>
      </c>
      <c r="L71" s="23" t="s">
        <v>526</v>
      </c>
      <c r="M71" s="64"/>
      <c r="N71" s="6" t="s">
        <v>527</v>
      </c>
      <c r="O71" s="23" t="s">
        <v>528</v>
      </c>
      <c r="P71" s="64" t="s">
        <v>529</v>
      </c>
      <c r="Q71" s="64" t="s">
        <v>66</v>
      </c>
      <c r="R71" s="73" t="s">
        <v>459</v>
      </c>
      <c r="S71" s="73" t="s">
        <v>460</v>
      </c>
      <c r="T71" s="7">
        <v>3954000000</v>
      </c>
      <c r="U71" s="24">
        <v>1</v>
      </c>
      <c r="V71" s="24">
        <v>0</v>
      </c>
      <c r="W71" s="23" t="s">
        <v>59</v>
      </c>
      <c r="X71" s="7"/>
      <c r="Y71" s="129"/>
      <c r="Z71" s="89"/>
      <c r="AA71" s="25">
        <f t="shared" si="0"/>
        <v>0</v>
      </c>
      <c r="AB71" s="280"/>
      <c r="AC71" s="89">
        <f t="shared" si="1"/>
        <v>0</v>
      </c>
      <c r="AD71" s="82"/>
      <c r="AE71" s="82"/>
      <c r="AF71" s="82"/>
      <c r="AG71" s="83"/>
      <c r="AH71" s="205" t="s">
        <v>525</v>
      </c>
      <c r="AI71" s="65">
        <f t="shared" ref="AI71:AI73" si="49">Y71</f>
        <v>0</v>
      </c>
      <c r="AJ71" s="94"/>
      <c r="AK71" s="276">
        <f t="shared" ref="AK71:AK73" si="50">AB71</f>
        <v>0</v>
      </c>
      <c r="AL71" s="95">
        <f t="shared" si="6"/>
        <v>0</v>
      </c>
    </row>
    <row r="72" spans="1:38" s="74" customFormat="1" ht="89.25" hidden="1" customHeight="1" x14ac:dyDescent="0.25">
      <c r="A72" s="145" t="s">
        <v>448</v>
      </c>
      <c r="B72" s="5" t="s">
        <v>530</v>
      </c>
      <c r="C72" s="64"/>
      <c r="D72" s="5" t="s">
        <v>56</v>
      </c>
      <c r="E72" s="64"/>
      <c r="F72" s="5" t="s">
        <v>167</v>
      </c>
      <c r="G72" s="5" t="s">
        <v>531</v>
      </c>
      <c r="H72" s="5" t="s">
        <v>451</v>
      </c>
      <c r="I72" s="5" t="s">
        <v>452</v>
      </c>
      <c r="J72" s="6">
        <v>1300</v>
      </c>
      <c r="K72" s="5" t="s">
        <v>492</v>
      </c>
      <c r="L72" s="23" t="s">
        <v>532</v>
      </c>
      <c r="M72" s="64"/>
      <c r="N72" s="6" t="s">
        <v>533</v>
      </c>
      <c r="O72" s="23" t="s">
        <v>534</v>
      </c>
      <c r="P72" s="64" t="s">
        <v>535</v>
      </c>
      <c r="Q72" s="64" t="s">
        <v>66</v>
      </c>
      <c r="R72" s="73" t="s">
        <v>459</v>
      </c>
      <c r="S72" s="73" t="s">
        <v>536</v>
      </c>
      <c r="T72" s="7">
        <v>4000000000</v>
      </c>
      <c r="U72" s="24">
        <v>1</v>
      </c>
      <c r="V72" s="24">
        <v>0.2</v>
      </c>
      <c r="W72" s="23" t="s">
        <v>537</v>
      </c>
      <c r="X72" s="7"/>
      <c r="Y72" s="129">
        <v>0.2</v>
      </c>
      <c r="Z72" s="89">
        <f t="shared" si="2"/>
        <v>1</v>
      </c>
      <c r="AA72" s="25">
        <f t="shared" si="0"/>
        <v>0</v>
      </c>
      <c r="AB72" s="280"/>
      <c r="AC72" s="89">
        <f t="shared" si="1"/>
        <v>0</v>
      </c>
      <c r="AD72" s="82" t="s">
        <v>538</v>
      </c>
      <c r="AE72" s="82"/>
      <c r="AF72" s="82"/>
      <c r="AG72" s="83" t="s">
        <v>480</v>
      </c>
      <c r="AH72" s="205" t="s">
        <v>539</v>
      </c>
      <c r="AI72" s="65">
        <f t="shared" si="49"/>
        <v>0.2</v>
      </c>
      <c r="AJ72" s="94">
        <f t="shared" ref="AJ72:AJ73" si="51">AI72/U72</f>
        <v>0.2</v>
      </c>
      <c r="AK72" s="276">
        <f t="shared" si="50"/>
        <v>0</v>
      </c>
      <c r="AL72" s="95">
        <f t="shared" si="6"/>
        <v>0</v>
      </c>
    </row>
    <row r="73" spans="1:38" s="74" customFormat="1" ht="89.25" hidden="1" customHeight="1" x14ac:dyDescent="0.25">
      <c r="A73" s="145" t="s">
        <v>448</v>
      </c>
      <c r="B73" s="5" t="s">
        <v>530</v>
      </c>
      <c r="C73" s="64"/>
      <c r="D73" s="5" t="s">
        <v>56</v>
      </c>
      <c r="E73" s="64"/>
      <c r="F73" s="5" t="s">
        <v>167</v>
      </c>
      <c r="G73" s="5" t="s">
        <v>450</v>
      </c>
      <c r="H73" s="5" t="s">
        <v>451</v>
      </c>
      <c r="I73" s="5" t="s">
        <v>452</v>
      </c>
      <c r="J73" s="6">
        <v>1300</v>
      </c>
      <c r="K73" s="5" t="s">
        <v>492</v>
      </c>
      <c r="L73" s="23" t="s">
        <v>540</v>
      </c>
      <c r="M73" s="64"/>
      <c r="N73" s="6" t="s">
        <v>541</v>
      </c>
      <c r="O73" s="23" t="s">
        <v>542</v>
      </c>
      <c r="P73" s="64" t="s">
        <v>543</v>
      </c>
      <c r="Q73" s="64" t="s">
        <v>66</v>
      </c>
      <c r="R73" s="73" t="s">
        <v>459</v>
      </c>
      <c r="S73" s="73" t="s">
        <v>536</v>
      </c>
      <c r="T73" s="7">
        <v>2250000000</v>
      </c>
      <c r="U73" s="24">
        <v>1</v>
      </c>
      <c r="V73" s="24">
        <v>0.2</v>
      </c>
      <c r="W73" s="23" t="s">
        <v>544</v>
      </c>
      <c r="X73" s="7"/>
      <c r="Y73" s="129">
        <v>0.2</v>
      </c>
      <c r="Z73" s="89">
        <f t="shared" si="2"/>
        <v>1</v>
      </c>
      <c r="AA73" s="25">
        <f t="shared" si="0"/>
        <v>0</v>
      </c>
      <c r="AB73" s="280"/>
      <c r="AC73" s="89">
        <f t="shared" si="1"/>
        <v>0</v>
      </c>
      <c r="AD73" s="82" t="s">
        <v>545</v>
      </c>
      <c r="AE73" s="82"/>
      <c r="AF73" s="82"/>
      <c r="AG73" s="83" t="s">
        <v>480</v>
      </c>
      <c r="AH73" s="81" t="s">
        <v>539</v>
      </c>
      <c r="AI73" s="65">
        <f t="shared" si="49"/>
        <v>0.2</v>
      </c>
      <c r="AJ73" s="94">
        <f t="shared" si="51"/>
        <v>0.2</v>
      </c>
      <c r="AK73" s="276">
        <f t="shared" si="50"/>
        <v>0</v>
      </c>
      <c r="AL73" s="95">
        <f t="shared" si="6"/>
        <v>0</v>
      </c>
    </row>
    <row r="74" spans="1:38" s="74" customFormat="1" ht="89.25" hidden="1" customHeight="1" x14ac:dyDescent="0.25">
      <c r="A74" s="146" t="s">
        <v>165</v>
      </c>
      <c r="B74" s="14" t="s">
        <v>546</v>
      </c>
      <c r="C74" s="36"/>
      <c r="D74" s="14" t="s">
        <v>56</v>
      </c>
      <c r="E74" s="36"/>
      <c r="F74" s="14" t="s">
        <v>112</v>
      </c>
      <c r="G74" s="14" t="s">
        <v>113</v>
      </c>
      <c r="H74" s="14" t="s">
        <v>386</v>
      </c>
      <c r="I74" s="14" t="s">
        <v>547</v>
      </c>
      <c r="J74" s="15">
        <v>1400</v>
      </c>
      <c r="K74" s="14" t="s">
        <v>548</v>
      </c>
      <c r="L74" s="16" t="s">
        <v>549</v>
      </c>
      <c r="M74" s="36"/>
      <c r="N74" s="15" t="s">
        <v>550</v>
      </c>
      <c r="O74" s="16" t="s">
        <v>551</v>
      </c>
      <c r="P74" s="36" t="s">
        <v>552</v>
      </c>
      <c r="Q74" s="36" t="s">
        <v>458</v>
      </c>
      <c r="R74" s="75" t="s">
        <v>553</v>
      </c>
      <c r="S74" s="75" t="s">
        <v>554</v>
      </c>
      <c r="T74" s="17">
        <v>1376800000</v>
      </c>
      <c r="U74" s="18">
        <v>4</v>
      </c>
      <c r="V74" s="18">
        <v>1</v>
      </c>
      <c r="W74" s="16" t="s">
        <v>555</v>
      </c>
      <c r="X74" s="17">
        <v>68000000</v>
      </c>
      <c r="Y74" s="127">
        <v>1</v>
      </c>
      <c r="Z74" s="90">
        <f t="shared" si="2"/>
        <v>1</v>
      </c>
      <c r="AA74" s="22">
        <f t="shared" ref="AA74:AA307" si="52">Y74-V74</f>
        <v>0</v>
      </c>
      <c r="AB74" s="281">
        <f>+(9000000+9000000+9000000+7000000)*2</f>
        <v>68000000</v>
      </c>
      <c r="AC74" s="90">
        <f t="shared" ref="AC74:AC137" si="53">IF(ISERROR(IF(AB74&gt;X74,AB74,(AB74/X74))),(AB74),AB74/X74)</f>
        <v>1</v>
      </c>
      <c r="AD74" s="181" t="s">
        <v>556</v>
      </c>
      <c r="AE74" s="84" t="s">
        <v>557</v>
      </c>
      <c r="AF74" s="84" t="s">
        <v>104</v>
      </c>
      <c r="AG74" s="85" t="s">
        <v>104</v>
      </c>
      <c r="AH74" s="86" t="s">
        <v>558</v>
      </c>
      <c r="AI74" s="69">
        <f>Y74</f>
        <v>1</v>
      </c>
      <c r="AJ74" s="90">
        <f>AI74/U74</f>
        <v>0.25</v>
      </c>
      <c r="AK74" s="277">
        <f>AB74</f>
        <v>68000000</v>
      </c>
      <c r="AL74" s="96">
        <f t="shared" si="6"/>
        <v>4.9389889599070307E-2</v>
      </c>
    </row>
    <row r="75" spans="1:38" s="74" customFormat="1" ht="89.25" hidden="1" customHeight="1" x14ac:dyDescent="0.25">
      <c r="A75" s="146" t="s">
        <v>559</v>
      </c>
      <c r="B75" s="14" t="s">
        <v>560</v>
      </c>
      <c r="C75" s="36"/>
      <c r="D75" s="14" t="s">
        <v>56</v>
      </c>
      <c r="E75" s="36"/>
      <c r="F75" s="14" t="s">
        <v>302</v>
      </c>
      <c r="G75" s="14" t="s">
        <v>303</v>
      </c>
      <c r="H75" s="14" t="s">
        <v>386</v>
      </c>
      <c r="I75" s="14" t="s">
        <v>547</v>
      </c>
      <c r="J75" s="15">
        <v>1400</v>
      </c>
      <c r="K75" s="14" t="s">
        <v>548</v>
      </c>
      <c r="L75" s="16" t="s">
        <v>561</v>
      </c>
      <c r="M75" s="36"/>
      <c r="N75" s="15" t="s">
        <v>562</v>
      </c>
      <c r="O75" s="16" t="s">
        <v>563</v>
      </c>
      <c r="P75" s="36" t="s">
        <v>564</v>
      </c>
      <c r="Q75" s="36" t="s">
        <v>458</v>
      </c>
      <c r="R75" s="75" t="s">
        <v>553</v>
      </c>
      <c r="S75" s="75" t="s">
        <v>565</v>
      </c>
      <c r="T75" s="17">
        <v>100000000</v>
      </c>
      <c r="U75" s="18">
        <v>33</v>
      </c>
      <c r="V75" s="18">
        <v>4</v>
      </c>
      <c r="W75" s="16" t="s">
        <v>563</v>
      </c>
      <c r="X75" s="17">
        <v>12000000</v>
      </c>
      <c r="Y75" s="127">
        <v>4</v>
      </c>
      <c r="Z75" s="90">
        <f t="shared" ref="Z75:Z138" si="54">IF(ISERROR(IF(Y75&gt;V75,Y75,(Y75/V75))),(Y75),Y75/V75)</f>
        <v>1</v>
      </c>
      <c r="AA75" s="22">
        <f t="shared" si="52"/>
        <v>0</v>
      </c>
      <c r="AB75" s="281">
        <v>0</v>
      </c>
      <c r="AC75" s="90">
        <f t="shared" si="53"/>
        <v>0</v>
      </c>
      <c r="AD75" s="181" t="s">
        <v>566</v>
      </c>
      <c r="AE75" s="84" t="s">
        <v>567</v>
      </c>
      <c r="AF75" s="188" t="s">
        <v>568</v>
      </c>
      <c r="AG75" s="85" t="s">
        <v>569</v>
      </c>
      <c r="AH75" s="182" t="s">
        <v>570</v>
      </c>
      <c r="AI75" s="69">
        <f t="shared" ref="AI75:AI77" si="55">Y75</f>
        <v>4</v>
      </c>
      <c r="AJ75" s="90">
        <f t="shared" ref="AJ75:AJ76" si="56">AI75/U75</f>
        <v>0.12121212121212122</v>
      </c>
      <c r="AK75" s="277">
        <f t="shared" ref="AK75:AK77" si="57">AB75</f>
        <v>0</v>
      </c>
      <c r="AL75" s="96">
        <f t="shared" ref="AL75:AL138" si="58">IF(ISERROR(AK75/T75),0,(AK75/T75))</f>
        <v>0</v>
      </c>
    </row>
    <row r="76" spans="1:38" s="74" customFormat="1" ht="89.25" hidden="1" customHeight="1" x14ac:dyDescent="0.25">
      <c r="A76" s="146" t="s">
        <v>448</v>
      </c>
      <c r="B76" s="14" t="s">
        <v>449</v>
      </c>
      <c r="C76" s="36"/>
      <c r="D76" s="14" t="s">
        <v>56</v>
      </c>
      <c r="E76" s="36"/>
      <c r="F76" s="14" t="s">
        <v>302</v>
      </c>
      <c r="G76" s="14" t="s">
        <v>303</v>
      </c>
      <c r="H76" s="14" t="s">
        <v>386</v>
      </c>
      <c r="I76" s="14" t="s">
        <v>547</v>
      </c>
      <c r="J76" s="15">
        <v>1400</v>
      </c>
      <c r="K76" s="14" t="s">
        <v>548</v>
      </c>
      <c r="L76" s="16" t="s">
        <v>571</v>
      </c>
      <c r="M76" s="36"/>
      <c r="N76" s="15" t="s">
        <v>572</v>
      </c>
      <c r="O76" s="16" t="s">
        <v>573</v>
      </c>
      <c r="P76" s="36" t="s">
        <v>574</v>
      </c>
      <c r="Q76" s="36" t="s">
        <v>458</v>
      </c>
      <c r="R76" s="75" t="s">
        <v>553</v>
      </c>
      <c r="S76" s="75" t="s">
        <v>565</v>
      </c>
      <c r="T76" s="17">
        <v>223200000</v>
      </c>
      <c r="U76" s="18">
        <v>4</v>
      </c>
      <c r="V76" s="18">
        <v>1</v>
      </c>
      <c r="W76" s="16" t="s">
        <v>575</v>
      </c>
      <c r="X76" s="17">
        <v>36000000</v>
      </c>
      <c r="Y76" s="127">
        <v>1</v>
      </c>
      <c r="Z76" s="90">
        <f t="shared" si="54"/>
        <v>1</v>
      </c>
      <c r="AA76" s="22">
        <f t="shared" si="52"/>
        <v>0</v>
      </c>
      <c r="AB76" s="281">
        <f>+(9000000+9000000)*2</f>
        <v>36000000</v>
      </c>
      <c r="AC76" s="90">
        <f t="shared" si="53"/>
        <v>1</v>
      </c>
      <c r="AD76" s="181" t="s">
        <v>576</v>
      </c>
      <c r="AE76" s="84" t="s">
        <v>577</v>
      </c>
      <c r="AF76" s="84" t="s">
        <v>104</v>
      </c>
      <c r="AG76" s="85"/>
      <c r="AH76" s="86" t="s">
        <v>578</v>
      </c>
      <c r="AI76" s="69">
        <f t="shared" si="55"/>
        <v>1</v>
      </c>
      <c r="AJ76" s="90">
        <f t="shared" si="56"/>
        <v>0.25</v>
      </c>
      <c r="AK76" s="277">
        <f t="shared" si="57"/>
        <v>36000000</v>
      </c>
      <c r="AL76" s="96">
        <f t="shared" si="58"/>
        <v>0.16129032258064516</v>
      </c>
    </row>
    <row r="77" spans="1:38" s="74" customFormat="1" ht="89.25" hidden="1" customHeight="1" x14ac:dyDescent="0.25">
      <c r="A77" s="146" t="s">
        <v>448</v>
      </c>
      <c r="B77" s="14" t="s">
        <v>449</v>
      </c>
      <c r="C77" s="36"/>
      <c r="D77" s="14" t="s">
        <v>56</v>
      </c>
      <c r="E77" s="36"/>
      <c r="F77" s="14" t="s">
        <v>302</v>
      </c>
      <c r="G77" s="14" t="s">
        <v>303</v>
      </c>
      <c r="H77" s="14" t="s">
        <v>386</v>
      </c>
      <c r="I77" s="14" t="s">
        <v>547</v>
      </c>
      <c r="J77" s="15">
        <v>1400</v>
      </c>
      <c r="K77" s="14" t="s">
        <v>548</v>
      </c>
      <c r="L77" s="16" t="s">
        <v>579</v>
      </c>
      <c r="M77" s="36"/>
      <c r="N77" s="15" t="s">
        <v>580</v>
      </c>
      <c r="O77" s="16" t="s">
        <v>573</v>
      </c>
      <c r="P77" s="36" t="s">
        <v>574</v>
      </c>
      <c r="Q77" s="36" t="s">
        <v>458</v>
      </c>
      <c r="R77" s="75"/>
      <c r="S77" s="75"/>
      <c r="T77" s="17">
        <v>0</v>
      </c>
      <c r="U77" s="18">
        <v>5</v>
      </c>
      <c r="V77" s="18"/>
      <c r="W77" s="16"/>
      <c r="X77" s="17"/>
      <c r="Y77" s="127"/>
      <c r="Z77" s="90"/>
      <c r="AA77" s="22">
        <f t="shared" si="52"/>
        <v>0</v>
      </c>
      <c r="AB77" s="281"/>
      <c r="AC77" s="90">
        <f t="shared" si="53"/>
        <v>0</v>
      </c>
      <c r="AD77" s="84" t="s">
        <v>104</v>
      </c>
      <c r="AE77" s="84"/>
      <c r="AF77" s="84"/>
      <c r="AG77" s="85"/>
      <c r="AH77" s="86" t="s">
        <v>581</v>
      </c>
      <c r="AI77" s="69">
        <f t="shared" si="55"/>
        <v>0</v>
      </c>
      <c r="AJ77" s="90"/>
      <c r="AK77" s="277">
        <f t="shared" si="57"/>
        <v>0</v>
      </c>
      <c r="AL77" s="96">
        <f t="shared" si="58"/>
        <v>0</v>
      </c>
    </row>
    <row r="78" spans="1:38" s="74" customFormat="1" ht="89.25" hidden="1" customHeight="1" x14ac:dyDescent="0.25">
      <c r="A78" s="145" t="s">
        <v>54</v>
      </c>
      <c r="B78" s="5" t="s">
        <v>111</v>
      </c>
      <c r="C78" s="64"/>
      <c r="D78" s="5" t="s">
        <v>59</v>
      </c>
      <c r="E78" s="64"/>
      <c r="F78" s="5" t="s">
        <v>582</v>
      </c>
      <c r="G78" s="5" t="s">
        <v>583</v>
      </c>
      <c r="H78" s="5" t="s">
        <v>59</v>
      </c>
      <c r="I78" s="5" t="s">
        <v>584</v>
      </c>
      <c r="J78" s="6">
        <v>1500</v>
      </c>
      <c r="K78" s="5" t="s">
        <v>585</v>
      </c>
      <c r="L78" s="23" t="s">
        <v>586</v>
      </c>
      <c r="M78" s="64"/>
      <c r="N78" s="6" t="s">
        <v>587</v>
      </c>
      <c r="O78" s="23" t="s">
        <v>588</v>
      </c>
      <c r="P78" s="64" t="s">
        <v>589</v>
      </c>
      <c r="Q78" s="64" t="s">
        <v>218</v>
      </c>
      <c r="R78" s="73"/>
      <c r="S78" s="73"/>
      <c r="T78" s="7"/>
      <c r="U78" s="26">
        <v>1</v>
      </c>
      <c r="V78" s="26">
        <v>1</v>
      </c>
      <c r="W78" s="23" t="s">
        <v>590</v>
      </c>
      <c r="X78" s="7"/>
      <c r="Y78" s="130">
        <v>1</v>
      </c>
      <c r="Z78" s="89">
        <f t="shared" si="54"/>
        <v>1</v>
      </c>
      <c r="AA78" s="27">
        <f t="shared" ref="AA78:AA265" si="59">Y78-V78</f>
        <v>0</v>
      </c>
      <c r="AB78" s="280"/>
      <c r="AC78" s="89">
        <f t="shared" si="53"/>
        <v>0</v>
      </c>
      <c r="AD78" s="82" t="s">
        <v>591</v>
      </c>
      <c r="AE78" s="82"/>
      <c r="AF78" s="82"/>
      <c r="AG78" s="83"/>
      <c r="AH78" s="81" t="s">
        <v>592</v>
      </c>
      <c r="AI78" s="110">
        <f>Y78</f>
        <v>1</v>
      </c>
      <c r="AJ78" s="94">
        <f>AI78/U78</f>
        <v>1</v>
      </c>
      <c r="AK78" s="276">
        <f>AB78</f>
        <v>0</v>
      </c>
      <c r="AL78" s="95">
        <f t="shared" si="58"/>
        <v>0</v>
      </c>
    </row>
    <row r="79" spans="1:38" s="74" customFormat="1" ht="89.25" hidden="1" customHeight="1" x14ac:dyDescent="0.25">
      <c r="A79" s="145" t="s">
        <v>54</v>
      </c>
      <c r="B79" s="5" t="s">
        <v>111</v>
      </c>
      <c r="C79" s="64"/>
      <c r="D79" s="5" t="s">
        <v>59</v>
      </c>
      <c r="E79" s="64"/>
      <c r="F79" s="5" t="s">
        <v>582</v>
      </c>
      <c r="G79" s="5" t="s">
        <v>583</v>
      </c>
      <c r="H79" s="5" t="s">
        <v>59</v>
      </c>
      <c r="I79" s="5" t="s">
        <v>584</v>
      </c>
      <c r="J79" s="6">
        <v>1500</v>
      </c>
      <c r="K79" s="5" t="s">
        <v>585</v>
      </c>
      <c r="L79" s="23" t="s">
        <v>593</v>
      </c>
      <c r="M79" s="64"/>
      <c r="N79" s="6" t="s">
        <v>594</v>
      </c>
      <c r="O79" s="23" t="s">
        <v>595</v>
      </c>
      <c r="P79" s="64" t="s">
        <v>596</v>
      </c>
      <c r="Q79" s="64" t="s">
        <v>66</v>
      </c>
      <c r="R79" s="73"/>
      <c r="S79" s="73"/>
      <c r="T79" s="7"/>
      <c r="U79" s="24">
        <v>1</v>
      </c>
      <c r="V79" s="24">
        <v>0</v>
      </c>
      <c r="W79" s="23"/>
      <c r="X79" s="7">
        <v>0</v>
      </c>
      <c r="Y79" s="129">
        <v>0</v>
      </c>
      <c r="Z79" s="89"/>
      <c r="AA79" s="25">
        <f t="shared" si="59"/>
        <v>0</v>
      </c>
      <c r="AB79" s="280"/>
      <c r="AC79" s="89">
        <f t="shared" si="53"/>
        <v>0</v>
      </c>
      <c r="AD79" s="82" t="s">
        <v>597</v>
      </c>
      <c r="AE79" s="82"/>
      <c r="AF79" s="82"/>
      <c r="AG79" s="83"/>
      <c r="AH79" s="81" t="s">
        <v>598</v>
      </c>
      <c r="AI79" s="65">
        <f t="shared" ref="AI79:AI81" si="60">Y79</f>
        <v>0</v>
      </c>
      <c r="AJ79" s="94"/>
      <c r="AK79" s="276">
        <f t="shared" ref="AK79:AK81" si="61">AB79</f>
        <v>0</v>
      </c>
      <c r="AL79" s="95">
        <f t="shared" si="58"/>
        <v>0</v>
      </c>
    </row>
    <row r="80" spans="1:38" s="74" customFormat="1" ht="89.25" hidden="1" customHeight="1" x14ac:dyDescent="0.25">
      <c r="A80" s="145" t="s">
        <v>54</v>
      </c>
      <c r="B80" s="5" t="s">
        <v>111</v>
      </c>
      <c r="C80" s="64"/>
      <c r="D80" s="5" t="s">
        <v>59</v>
      </c>
      <c r="E80" s="64"/>
      <c r="F80" s="5" t="s">
        <v>582</v>
      </c>
      <c r="G80" s="5" t="s">
        <v>583</v>
      </c>
      <c r="H80" s="5" t="s">
        <v>59</v>
      </c>
      <c r="I80" s="5" t="s">
        <v>584</v>
      </c>
      <c r="J80" s="6">
        <v>1500</v>
      </c>
      <c r="K80" s="5" t="s">
        <v>585</v>
      </c>
      <c r="L80" s="23" t="s">
        <v>599</v>
      </c>
      <c r="M80" s="64"/>
      <c r="N80" s="6" t="s">
        <v>600</v>
      </c>
      <c r="O80" s="23" t="s">
        <v>334</v>
      </c>
      <c r="P80" s="64" t="s">
        <v>601</v>
      </c>
      <c r="Q80" s="64" t="s">
        <v>66</v>
      </c>
      <c r="R80" s="73"/>
      <c r="S80" s="73"/>
      <c r="T80" s="7"/>
      <c r="U80" s="24">
        <v>1</v>
      </c>
      <c r="V80" s="24">
        <v>1</v>
      </c>
      <c r="W80" s="23" t="s">
        <v>334</v>
      </c>
      <c r="X80" s="7">
        <v>0</v>
      </c>
      <c r="Y80" s="129">
        <v>0.25</v>
      </c>
      <c r="Z80" s="89">
        <f t="shared" si="54"/>
        <v>0.25</v>
      </c>
      <c r="AA80" s="25">
        <f t="shared" si="59"/>
        <v>-0.75</v>
      </c>
      <c r="AB80" s="280"/>
      <c r="AC80" s="89">
        <f t="shared" si="53"/>
        <v>0</v>
      </c>
      <c r="AD80" s="183" t="s">
        <v>602</v>
      </c>
      <c r="AE80" s="82"/>
      <c r="AF80" s="82"/>
      <c r="AG80" s="83"/>
      <c r="AH80" s="81" t="s">
        <v>603</v>
      </c>
      <c r="AI80" s="65">
        <f t="shared" si="60"/>
        <v>0.25</v>
      </c>
      <c r="AJ80" s="94">
        <f t="shared" ref="AJ80:AJ81" si="62">AI80/U80</f>
        <v>0.25</v>
      </c>
      <c r="AK80" s="276">
        <f t="shared" si="61"/>
        <v>0</v>
      </c>
      <c r="AL80" s="95">
        <f t="shared" si="58"/>
        <v>0</v>
      </c>
    </row>
    <row r="81" spans="1:38" s="74" customFormat="1" ht="89.25" hidden="1" customHeight="1" x14ac:dyDescent="0.25">
      <c r="A81" s="146" t="s">
        <v>559</v>
      </c>
      <c r="B81" s="14" t="s">
        <v>560</v>
      </c>
      <c r="C81" s="36"/>
      <c r="D81" s="14" t="s">
        <v>56</v>
      </c>
      <c r="E81" s="36"/>
      <c r="F81" s="14" t="s">
        <v>112</v>
      </c>
      <c r="G81" s="14" t="s">
        <v>113</v>
      </c>
      <c r="H81" s="14" t="s">
        <v>59</v>
      </c>
      <c r="I81" s="14" t="s">
        <v>604</v>
      </c>
      <c r="J81" s="15">
        <v>1600</v>
      </c>
      <c r="K81" s="14" t="s">
        <v>605</v>
      </c>
      <c r="L81" s="16" t="s">
        <v>606</v>
      </c>
      <c r="M81" s="36"/>
      <c r="N81" s="15" t="s">
        <v>607</v>
      </c>
      <c r="O81" s="16" t="s">
        <v>608</v>
      </c>
      <c r="P81" s="36" t="s">
        <v>609</v>
      </c>
      <c r="Q81" s="36" t="s">
        <v>76</v>
      </c>
      <c r="R81" s="75" t="s">
        <v>610</v>
      </c>
      <c r="S81" s="75" t="s">
        <v>611</v>
      </c>
      <c r="T81" s="17">
        <v>2787292000</v>
      </c>
      <c r="U81" s="18">
        <v>4</v>
      </c>
      <c r="V81" s="18">
        <v>1</v>
      </c>
      <c r="W81" s="16" t="s">
        <v>612</v>
      </c>
      <c r="X81" s="17">
        <v>624744000</v>
      </c>
      <c r="Y81" s="127">
        <v>1</v>
      </c>
      <c r="Z81" s="90">
        <f t="shared" si="54"/>
        <v>1</v>
      </c>
      <c r="AA81" s="22">
        <f t="shared" si="59"/>
        <v>0</v>
      </c>
      <c r="AB81" s="281">
        <v>332581000</v>
      </c>
      <c r="AC81" s="90">
        <f t="shared" si="53"/>
        <v>0.5323476495972751</v>
      </c>
      <c r="AD81" s="181" t="s">
        <v>613</v>
      </c>
      <c r="AE81" s="84"/>
      <c r="AF81" s="84"/>
      <c r="AG81" s="85"/>
      <c r="AH81" s="189" t="s">
        <v>614</v>
      </c>
      <c r="AI81" s="69">
        <f t="shared" si="60"/>
        <v>1</v>
      </c>
      <c r="AJ81" s="90">
        <f t="shared" si="62"/>
        <v>0.25</v>
      </c>
      <c r="AK81" s="277">
        <f t="shared" si="61"/>
        <v>332581000</v>
      </c>
      <c r="AL81" s="96">
        <f t="shared" si="58"/>
        <v>0.11932047306130825</v>
      </c>
    </row>
    <row r="82" spans="1:38" s="74" customFormat="1" ht="89.25" hidden="1" customHeight="1" x14ac:dyDescent="0.25">
      <c r="A82" s="146" t="s">
        <v>559</v>
      </c>
      <c r="B82" s="14" t="s">
        <v>560</v>
      </c>
      <c r="C82" s="36"/>
      <c r="D82" s="14" t="s">
        <v>56</v>
      </c>
      <c r="E82" s="36"/>
      <c r="F82" s="14" t="s">
        <v>112</v>
      </c>
      <c r="G82" s="14" t="s">
        <v>113</v>
      </c>
      <c r="H82" s="14" t="s">
        <v>59</v>
      </c>
      <c r="I82" s="14" t="s">
        <v>604</v>
      </c>
      <c r="J82" s="15">
        <v>1600</v>
      </c>
      <c r="K82" s="14" t="s">
        <v>605</v>
      </c>
      <c r="L82" s="16" t="s">
        <v>615</v>
      </c>
      <c r="M82" s="36"/>
      <c r="N82" s="15" t="s">
        <v>616</v>
      </c>
      <c r="O82" s="16" t="s">
        <v>617</v>
      </c>
      <c r="P82" s="36" t="s">
        <v>617</v>
      </c>
      <c r="Q82" s="36" t="s">
        <v>76</v>
      </c>
      <c r="R82" s="75" t="s">
        <v>610</v>
      </c>
      <c r="S82" s="75" t="s">
        <v>611</v>
      </c>
      <c r="T82" s="17">
        <v>714680000</v>
      </c>
      <c r="U82" s="18">
        <v>1</v>
      </c>
      <c r="V82" s="18">
        <v>0.25</v>
      </c>
      <c r="W82" s="16" t="s">
        <v>618</v>
      </c>
      <c r="X82" s="17">
        <v>127621440</v>
      </c>
      <c r="Y82" s="127">
        <v>0.25</v>
      </c>
      <c r="Z82" s="90">
        <f t="shared" si="54"/>
        <v>1</v>
      </c>
      <c r="AA82" s="22">
        <f t="shared" si="59"/>
        <v>0</v>
      </c>
      <c r="AB82" s="281">
        <v>9410581</v>
      </c>
      <c r="AC82" s="90">
        <f t="shared" si="53"/>
        <v>7.3738244921856391E-2</v>
      </c>
      <c r="AD82" s="181" t="s">
        <v>619</v>
      </c>
      <c r="AE82" s="84"/>
      <c r="AF82" s="84"/>
      <c r="AG82" s="85"/>
      <c r="AH82" s="191" t="s">
        <v>620</v>
      </c>
      <c r="AI82" s="69">
        <f>Y82</f>
        <v>0.25</v>
      </c>
      <c r="AJ82" s="90">
        <f>AI82/U82</f>
        <v>0.25</v>
      </c>
      <c r="AK82" s="277">
        <f>AB82</f>
        <v>9410581</v>
      </c>
      <c r="AL82" s="96">
        <f t="shared" si="58"/>
        <v>1.3167544915206806E-2</v>
      </c>
    </row>
    <row r="83" spans="1:38" s="74" customFormat="1" ht="89.25" hidden="1" customHeight="1" x14ac:dyDescent="0.25">
      <c r="A83" s="146" t="s">
        <v>559</v>
      </c>
      <c r="B83" s="14" t="s">
        <v>560</v>
      </c>
      <c r="C83" s="36"/>
      <c r="D83" s="14" t="s">
        <v>56</v>
      </c>
      <c r="E83" s="36"/>
      <c r="F83" s="14" t="s">
        <v>112</v>
      </c>
      <c r="G83" s="14" t="s">
        <v>113</v>
      </c>
      <c r="H83" s="14" t="s">
        <v>59</v>
      </c>
      <c r="I83" s="14" t="s">
        <v>604</v>
      </c>
      <c r="J83" s="15">
        <v>1600</v>
      </c>
      <c r="K83" s="14" t="s">
        <v>605</v>
      </c>
      <c r="L83" s="16" t="s">
        <v>621</v>
      </c>
      <c r="M83" s="36"/>
      <c r="N83" s="15" t="s">
        <v>622</v>
      </c>
      <c r="O83" s="16" t="s">
        <v>623</v>
      </c>
      <c r="P83" s="36" t="s">
        <v>624</v>
      </c>
      <c r="Q83" s="36" t="s">
        <v>76</v>
      </c>
      <c r="R83" s="75" t="s">
        <v>610</v>
      </c>
      <c r="S83" s="75" t="s">
        <v>625</v>
      </c>
      <c r="T83" s="17">
        <v>1000000000</v>
      </c>
      <c r="U83" s="18">
        <v>1</v>
      </c>
      <c r="V83" s="18">
        <v>0.25</v>
      </c>
      <c r="W83" s="16" t="s">
        <v>626</v>
      </c>
      <c r="X83" s="17">
        <v>400000000</v>
      </c>
      <c r="Y83" s="127">
        <v>0.25</v>
      </c>
      <c r="Z83" s="90">
        <f t="shared" si="54"/>
        <v>1</v>
      </c>
      <c r="AA83" s="22">
        <f t="shared" si="59"/>
        <v>0</v>
      </c>
      <c r="AB83" s="281">
        <v>6850000</v>
      </c>
      <c r="AC83" s="90">
        <f t="shared" si="53"/>
        <v>1.7125000000000001E-2</v>
      </c>
      <c r="AD83" s="181" t="s">
        <v>627</v>
      </c>
      <c r="AE83" s="84"/>
      <c r="AF83" s="84"/>
      <c r="AG83" s="85"/>
      <c r="AH83" s="191" t="s">
        <v>628</v>
      </c>
      <c r="AI83" s="69">
        <f t="shared" ref="AI83:AI85" si="63">Y83</f>
        <v>0.25</v>
      </c>
      <c r="AJ83" s="90">
        <f t="shared" ref="AJ83:AJ85" si="64">AI83/U83</f>
        <v>0.25</v>
      </c>
      <c r="AK83" s="277">
        <f t="shared" ref="AK83:AK85" si="65">AB83</f>
        <v>6850000</v>
      </c>
      <c r="AL83" s="96">
        <f t="shared" si="58"/>
        <v>6.8500000000000002E-3</v>
      </c>
    </row>
    <row r="84" spans="1:38" s="74" customFormat="1" ht="89.25" hidden="1" customHeight="1" x14ac:dyDescent="0.25">
      <c r="A84" s="146" t="s">
        <v>559</v>
      </c>
      <c r="B84" s="14" t="s">
        <v>560</v>
      </c>
      <c r="C84" s="36"/>
      <c r="D84" s="14" t="s">
        <v>56</v>
      </c>
      <c r="E84" s="36"/>
      <c r="F84" s="14" t="s">
        <v>112</v>
      </c>
      <c r="G84" s="14" t="s">
        <v>113</v>
      </c>
      <c r="H84" s="14" t="s">
        <v>59</v>
      </c>
      <c r="I84" s="14" t="s">
        <v>604</v>
      </c>
      <c r="J84" s="15">
        <v>1600</v>
      </c>
      <c r="K84" s="14" t="s">
        <v>605</v>
      </c>
      <c r="L84" s="16" t="s">
        <v>629</v>
      </c>
      <c r="M84" s="36"/>
      <c r="N84" s="15" t="s">
        <v>630</v>
      </c>
      <c r="O84" s="16" t="s">
        <v>631</v>
      </c>
      <c r="P84" s="36" t="s">
        <v>632</v>
      </c>
      <c r="Q84" s="36" t="s">
        <v>76</v>
      </c>
      <c r="R84" s="75" t="s">
        <v>610</v>
      </c>
      <c r="S84" s="75" t="s">
        <v>625</v>
      </c>
      <c r="T84" s="17">
        <v>2517388000</v>
      </c>
      <c r="U84" s="18">
        <v>1</v>
      </c>
      <c r="V84" s="18">
        <v>0.25</v>
      </c>
      <c r="W84" s="16" t="s">
        <v>633</v>
      </c>
      <c r="X84" s="17">
        <v>1006955200</v>
      </c>
      <c r="Y84" s="127">
        <v>0.25</v>
      </c>
      <c r="Z84" s="90">
        <f t="shared" si="54"/>
        <v>1</v>
      </c>
      <c r="AA84" s="22">
        <f t="shared" si="59"/>
        <v>0</v>
      </c>
      <c r="AB84" s="281">
        <v>0</v>
      </c>
      <c r="AC84" s="90">
        <f t="shared" si="53"/>
        <v>0</v>
      </c>
      <c r="AD84" s="181" t="s">
        <v>634</v>
      </c>
      <c r="AE84" s="84"/>
      <c r="AF84" s="84"/>
      <c r="AG84" s="85"/>
      <c r="AH84" s="190" t="s">
        <v>635</v>
      </c>
      <c r="AI84" s="69">
        <f t="shared" si="63"/>
        <v>0.25</v>
      </c>
      <c r="AJ84" s="90">
        <f t="shared" si="64"/>
        <v>0.25</v>
      </c>
      <c r="AK84" s="277">
        <f t="shared" si="65"/>
        <v>0</v>
      </c>
      <c r="AL84" s="96">
        <f t="shared" si="58"/>
        <v>0</v>
      </c>
    </row>
    <row r="85" spans="1:38" s="74" customFormat="1" ht="89.25" hidden="1" customHeight="1" x14ac:dyDescent="0.25">
      <c r="A85" s="146" t="s">
        <v>559</v>
      </c>
      <c r="B85" s="14" t="s">
        <v>560</v>
      </c>
      <c r="C85" s="36"/>
      <c r="D85" s="14" t="s">
        <v>56</v>
      </c>
      <c r="E85" s="36"/>
      <c r="F85" s="14" t="s">
        <v>112</v>
      </c>
      <c r="G85" s="14" t="s">
        <v>113</v>
      </c>
      <c r="H85" s="14" t="s">
        <v>59</v>
      </c>
      <c r="I85" s="14" t="s">
        <v>604</v>
      </c>
      <c r="J85" s="15">
        <v>1600</v>
      </c>
      <c r="K85" s="14" t="s">
        <v>605</v>
      </c>
      <c r="L85" s="16" t="s">
        <v>636</v>
      </c>
      <c r="M85" s="36"/>
      <c r="N85" s="15" t="s">
        <v>637</v>
      </c>
      <c r="O85" s="16" t="s">
        <v>638</v>
      </c>
      <c r="P85" s="36" t="s">
        <v>639</v>
      </c>
      <c r="Q85" s="36" t="s">
        <v>76</v>
      </c>
      <c r="R85" s="75" t="s">
        <v>610</v>
      </c>
      <c r="S85" s="75" t="s">
        <v>625</v>
      </c>
      <c r="T85" s="17">
        <v>23880640000</v>
      </c>
      <c r="U85" s="18">
        <v>1</v>
      </c>
      <c r="V85" s="18">
        <v>0.25</v>
      </c>
      <c r="W85" s="16" t="s">
        <v>640</v>
      </c>
      <c r="X85" s="17">
        <v>3223269504</v>
      </c>
      <c r="Y85" s="127">
        <v>0.25</v>
      </c>
      <c r="Z85" s="90">
        <f t="shared" si="54"/>
        <v>1</v>
      </c>
      <c r="AA85" s="22">
        <f t="shared" si="59"/>
        <v>0</v>
      </c>
      <c r="AB85" s="281">
        <v>560653924</v>
      </c>
      <c r="AC85" s="90">
        <f t="shared" si="53"/>
        <v>0.17393951182308584</v>
      </c>
      <c r="AD85" s="181" t="s">
        <v>641</v>
      </c>
      <c r="AE85" s="84"/>
      <c r="AF85" s="84"/>
      <c r="AG85" s="85"/>
      <c r="AH85" s="191" t="s">
        <v>642</v>
      </c>
      <c r="AI85" s="69">
        <f t="shared" si="63"/>
        <v>0.25</v>
      </c>
      <c r="AJ85" s="90">
        <f t="shared" si="64"/>
        <v>0.25</v>
      </c>
      <c r="AK85" s="277">
        <f t="shared" si="65"/>
        <v>560653924</v>
      </c>
      <c r="AL85" s="96">
        <f t="shared" si="58"/>
        <v>2.3477340808286545E-2</v>
      </c>
    </row>
    <row r="86" spans="1:38" s="74" customFormat="1" ht="89.25" hidden="1" customHeight="1" x14ac:dyDescent="0.25">
      <c r="A86" s="146" t="s">
        <v>559</v>
      </c>
      <c r="B86" s="14" t="s">
        <v>560</v>
      </c>
      <c r="C86" s="36"/>
      <c r="D86" s="14" t="s">
        <v>56</v>
      </c>
      <c r="E86" s="36"/>
      <c r="F86" s="14" t="s">
        <v>112</v>
      </c>
      <c r="G86" s="14" t="s">
        <v>113</v>
      </c>
      <c r="H86" s="14" t="s">
        <v>59</v>
      </c>
      <c r="I86" s="14" t="s">
        <v>604</v>
      </c>
      <c r="J86" s="15">
        <v>1600</v>
      </c>
      <c r="K86" s="14" t="s">
        <v>605</v>
      </c>
      <c r="L86" s="16" t="s">
        <v>643</v>
      </c>
      <c r="M86" s="36"/>
      <c r="N86" s="15" t="s">
        <v>644</v>
      </c>
      <c r="O86" s="16" t="s">
        <v>645</v>
      </c>
      <c r="P86" s="36" t="s">
        <v>646</v>
      </c>
      <c r="Q86" s="36" t="s">
        <v>76</v>
      </c>
      <c r="R86" s="36" t="s">
        <v>647</v>
      </c>
      <c r="S86" s="36" t="s">
        <v>647</v>
      </c>
      <c r="T86" s="17">
        <v>30000000000</v>
      </c>
      <c r="U86" s="18">
        <v>1</v>
      </c>
      <c r="V86" s="18">
        <v>0.25</v>
      </c>
      <c r="W86" s="16" t="s">
        <v>648</v>
      </c>
      <c r="X86" s="17">
        <v>30000000000</v>
      </c>
      <c r="Y86" s="127">
        <v>0.18</v>
      </c>
      <c r="Z86" s="90">
        <f t="shared" si="54"/>
        <v>0.72</v>
      </c>
      <c r="AA86" s="22">
        <f t="shared" si="59"/>
        <v>-7.0000000000000007E-2</v>
      </c>
      <c r="AB86" s="281">
        <v>0</v>
      </c>
      <c r="AC86" s="90">
        <f t="shared" si="53"/>
        <v>0</v>
      </c>
      <c r="AD86" s="84"/>
      <c r="AE86" s="181" t="s">
        <v>649</v>
      </c>
      <c r="AF86" s="84"/>
      <c r="AG86" s="85" t="s">
        <v>650</v>
      </c>
      <c r="AH86" s="191" t="s">
        <v>651</v>
      </c>
      <c r="AI86" s="69">
        <f>Y86</f>
        <v>0.18</v>
      </c>
      <c r="AJ86" s="90">
        <f>AI86/U86</f>
        <v>0.18</v>
      </c>
      <c r="AK86" s="277">
        <f>AB86</f>
        <v>0</v>
      </c>
      <c r="AL86" s="96">
        <f t="shared" si="58"/>
        <v>0</v>
      </c>
    </row>
    <row r="87" spans="1:38" s="74" customFormat="1" ht="89.25" hidden="1" customHeight="1" x14ac:dyDescent="0.25">
      <c r="A87" s="146" t="s">
        <v>559</v>
      </c>
      <c r="B87" s="14" t="s">
        <v>560</v>
      </c>
      <c r="C87" s="36"/>
      <c r="D87" s="14" t="s">
        <v>56</v>
      </c>
      <c r="E87" s="36"/>
      <c r="F87" s="14" t="s">
        <v>59</v>
      </c>
      <c r="G87" s="14" t="s">
        <v>113</v>
      </c>
      <c r="H87" s="14" t="s">
        <v>59</v>
      </c>
      <c r="I87" s="14" t="s">
        <v>604</v>
      </c>
      <c r="J87" s="15">
        <v>1600</v>
      </c>
      <c r="K87" s="14" t="s">
        <v>605</v>
      </c>
      <c r="L87" s="16" t="s">
        <v>652</v>
      </c>
      <c r="M87" s="36"/>
      <c r="N87" s="15" t="s">
        <v>653</v>
      </c>
      <c r="O87" s="16" t="s">
        <v>654</v>
      </c>
      <c r="P87" s="36" t="s">
        <v>655</v>
      </c>
      <c r="Q87" s="36" t="s">
        <v>76</v>
      </c>
      <c r="R87" s="36" t="s">
        <v>656</v>
      </c>
      <c r="S87" s="36" t="s">
        <v>656</v>
      </c>
      <c r="T87" s="17">
        <v>5000000000</v>
      </c>
      <c r="U87" s="18">
        <v>1</v>
      </c>
      <c r="V87" s="18">
        <v>0.25</v>
      </c>
      <c r="W87" s="16" t="s">
        <v>657</v>
      </c>
      <c r="X87" s="17"/>
      <c r="Y87" s="127">
        <v>0.25</v>
      </c>
      <c r="Z87" s="90">
        <f t="shared" si="54"/>
        <v>1</v>
      </c>
      <c r="AA87" s="22">
        <f t="shared" si="59"/>
        <v>0</v>
      </c>
      <c r="AB87" s="281">
        <v>5000000000</v>
      </c>
      <c r="AC87" s="90" t="e">
        <f t="shared" si="53"/>
        <v>#DIV/0!</v>
      </c>
      <c r="AD87" s="84" t="s">
        <v>658</v>
      </c>
      <c r="AE87" s="84"/>
      <c r="AF87" s="84"/>
      <c r="AG87" s="85"/>
      <c r="AH87" s="191" t="s">
        <v>659</v>
      </c>
      <c r="AI87" s="69">
        <f t="shared" ref="AI87:AI89" si="66">Y87</f>
        <v>0.25</v>
      </c>
      <c r="AJ87" s="90">
        <f t="shared" ref="AJ87:AJ89" si="67">AI87/U87</f>
        <v>0.25</v>
      </c>
      <c r="AK87" s="277">
        <f t="shared" ref="AK87:AK89" si="68">AB87</f>
        <v>5000000000</v>
      </c>
      <c r="AL87" s="96">
        <f t="shared" si="58"/>
        <v>1</v>
      </c>
    </row>
    <row r="88" spans="1:38" s="74" customFormat="1" ht="89.25" hidden="1" customHeight="1" x14ac:dyDescent="0.25">
      <c r="A88" s="146" t="s">
        <v>559</v>
      </c>
      <c r="B88" s="14" t="s">
        <v>560</v>
      </c>
      <c r="C88" s="36"/>
      <c r="D88" s="14" t="s">
        <v>56</v>
      </c>
      <c r="E88" s="36"/>
      <c r="F88" s="14" t="s">
        <v>167</v>
      </c>
      <c r="G88" s="14" t="s">
        <v>113</v>
      </c>
      <c r="H88" s="14" t="s">
        <v>59</v>
      </c>
      <c r="I88" s="14" t="s">
        <v>604</v>
      </c>
      <c r="J88" s="15">
        <v>1600</v>
      </c>
      <c r="K88" s="14" t="s">
        <v>605</v>
      </c>
      <c r="L88" s="16" t="s">
        <v>660</v>
      </c>
      <c r="M88" s="36"/>
      <c r="N88" s="15" t="s">
        <v>661</v>
      </c>
      <c r="O88" s="16" t="s">
        <v>662</v>
      </c>
      <c r="P88" s="36" t="s">
        <v>663</v>
      </c>
      <c r="Q88" s="36" t="s">
        <v>76</v>
      </c>
      <c r="R88" s="75" t="s">
        <v>664</v>
      </c>
      <c r="S88" s="75" t="s">
        <v>665</v>
      </c>
      <c r="T88" s="17">
        <v>21104865553</v>
      </c>
      <c r="U88" s="18">
        <v>1</v>
      </c>
      <c r="V88" s="18"/>
      <c r="W88" s="16"/>
      <c r="X88" s="17"/>
      <c r="Y88" s="127">
        <v>1</v>
      </c>
      <c r="Z88" s="90"/>
      <c r="AA88" s="22">
        <f t="shared" si="59"/>
        <v>1</v>
      </c>
      <c r="AB88" s="281">
        <v>2602147948</v>
      </c>
      <c r="AC88" s="90" t="e">
        <f t="shared" si="53"/>
        <v>#DIV/0!</v>
      </c>
      <c r="AD88" s="181" t="s">
        <v>2616</v>
      </c>
      <c r="AE88" s="84"/>
      <c r="AF88" s="84"/>
      <c r="AG88" s="85"/>
      <c r="AH88" s="191" t="s">
        <v>666</v>
      </c>
      <c r="AI88" s="69">
        <f t="shared" si="66"/>
        <v>1</v>
      </c>
      <c r="AJ88" s="90">
        <f t="shared" si="67"/>
        <v>1</v>
      </c>
      <c r="AK88" s="277">
        <f t="shared" si="68"/>
        <v>2602147948</v>
      </c>
      <c r="AL88" s="96">
        <f t="shared" si="58"/>
        <v>0.12329611583951132</v>
      </c>
    </row>
    <row r="89" spans="1:38" s="74" customFormat="1" ht="89.25" hidden="1" customHeight="1" x14ac:dyDescent="0.25">
      <c r="A89" s="146" t="s">
        <v>559</v>
      </c>
      <c r="B89" s="14" t="s">
        <v>560</v>
      </c>
      <c r="C89" s="36"/>
      <c r="D89" s="14" t="s">
        <v>56</v>
      </c>
      <c r="E89" s="36"/>
      <c r="F89" s="14" t="s">
        <v>167</v>
      </c>
      <c r="G89" s="14" t="s">
        <v>113</v>
      </c>
      <c r="H89" s="14" t="s">
        <v>59</v>
      </c>
      <c r="I89" s="14" t="s">
        <v>604</v>
      </c>
      <c r="J89" s="15">
        <v>1600</v>
      </c>
      <c r="K89" s="14" t="s">
        <v>605</v>
      </c>
      <c r="L89" s="16" t="s">
        <v>667</v>
      </c>
      <c r="M89" s="36"/>
      <c r="N89" s="15" t="s">
        <v>668</v>
      </c>
      <c r="O89" s="16" t="s">
        <v>669</v>
      </c>
      <c r="P89" s="36" t="s">
        <v>669</v>
      </c>
      <c r="Q89" s="36" t="s">
        <v>76</v>
      </c>
      <c r="R89" s="75" t="s">
        <v>664</v>
      </c>
      <c r="S89" s="75" t="s">
        <v>670</v>
      </c>
      <c r="T89" s="17">
        <v>30055299</v>
      </c>
      <c r="U89" s="18">
        <v>4</v>
      </c>
      <c r="V89" s="18">
        <v>1</v>
      </c>
      <c r="W89" s="16" t="s">
        <v>671</v>
      </c>
      <c r="X89" s="17">
        <v>5009214</v>
      </c>
      <c r="Y89" s="127">
        <v>1</v>
      </c>
      <c r="Z89" s="90">
        <f t="shared" si="54"/>
        <v>1</v>
      </c>
      <c r="AA89" s="22">
        <f t="shared" si="59"/>
        <v>0</v>
      </c>
      <c r="AB89" s="281">
        <v>747158</v>
      </c>
      <c r="AC89" s="90">
        <f t="shared" si="53"/>
        <v>0.14915673397063892</v>
      </c>
      <c r="AD89" s="84" t="s">
        <v>672</v>
      </c>
      <c r="AE89" s="84"/>
      <c r="AF89" s="84"/>
      <c r="AG89" s="85"/>
      <c r="AH89" s="191" t="s">
        <v>673</v>
      </c>
      <c r="AI89" s="69">
        <f t="shared" si="66"/>
        <v>1</v>
      </c>
      <c r="AJ89" s="90">
        <f t="shared" si="67"/>
        <v>0.25</v>
      </c>
      <c r="AK89" s="277">
        <f t="shared" si="68"/>
        <v>747158</v>
      </c>
      <c r="AL89" s="96">
        <f t="shared" si="58"/>
        <v>2.4859443254914883E-2</v>
      </c>
    </row>
    <row r="90" spans="1:38" s="74" customFormat="1" ht="89.25" hidden="1" customHeight="1" x14ac:dyDescent="0.25">
      <c r="A90" s="146" t="s">
        <v>559</v>
      </c>
      <c r="B90" s="14" t="s">
        <v>560</v>
      </c>
      <c r="C90" s="36"/>
      <c r="D90" s="14" t="s">
        <v>56</v>
      </c>
      <c r="E90" s="36"/>
      <c r="F90" s="14" t="s">
        <v>167</v>
      </c>
      <c r="G90" s="14" t="s">
        <v>113</v>
      </c>
      <c r="H90" s="14" t="s">
        <v>59</v>
      </c>
      <c r="I90" s="14" t="s">
        <v>604</v>
      </c>
      <c r="J90" s="15">
        <v>1600</v>
      </c>
      <c r="K90" s="14" t="s">
        <v>605</v>
      </c>
      <c r="L90" s="16" t="s">
        <v>674</v>
      </c>
      <c r="M90" s="36"/>
      <c r="N90" s="15" t="s">
        <v>675</v>
      </c>
      <c r="O90" s="16" t="s">
        <v>676</v>
      </c>
      <c r="P90" s="36" t="s">
        <v>677</v>
      </c>
      <c r="Q90" s="36" t="s">
        <v>76</v>
      </c>
      <c r="R90" s="75" t="s">
        <v>664</v>
      </c>
      <c r="S90" s="75" t="s">
        <v>670</v>
      </c>
      <c r="T90" s="17">
        <v>546752625</v>
      </c>
      <c r="U90" s="18">
        <v>4</v>
      </c>
      <c r="V90" s="18">
        <v>1</v>
      </c>
      <c r="W90" s="16" t="s">
        <v>678</v>
      </c>
      <c r="X90" s="17">
        <v>149788873</v>
      </c>
      <c r="Y90" s="127">
        <v>1</v>
      </c>
      <c r="Z90" s="90">
        <f t="shared" si="54"/>
        <v>1</v>
      </c>
      <c r="AA90" s="22">
        <f t="shared" si="59"/>
        <v>0</v>
      </c>
      <c r="AB90" s="281">
        <v>24178055</v>
      </c>
      <c r="AC90" s="90">
        <f t="shared" si="53"/>
        <v>0.16141422600863017</v>
      </c>
      <c r="AD90" s="181" t="s">
        <v>679</v>
      </c>
      <c r="AE90" s="84"/>
      <c r="AF90" s="84"/>
      <c r="AG90" s="85"/>
      <c r="AH90" s="191" t="s">
        <v>680</v>
      </c>
      <c r="AI90" s="69">
        <f>Y90</f>
        <v>1</v>
      </c>
      <c r="AJ90" s="90">
        <f>AI90/U90</f>
        <v>0.25</v>
      </c>
      <c r="AK90" s="277">
        <f>AB90</f>
        <v>24178055</v>
      </c>
      <c r="AL90" s="96">
        <f t="shared" si="58"/>
        <v>4.4221196011633233E-2</v>
      </c>
    </row>
    <row r="91" spans="1:38" s="74" customFormat="1" ht="89.25" hidden="1" customHeight="1" x14ac:dyDescent="0.25">
      <c r="A91" s="146" t="s">
        <v>559</v>
      </c>
      <c r="B91" s="14" t="s">
        <v>560</v>
      </c>
      <c r="C91" s="36"/>
      <c r="D91" s="14" t="s">
        <v>56</v>
      </c>
      <c r="E91" s="36"/>
      <c r="F91" s="14" t="s">
        <v>59</v>
      </c>
      <c r="G91" s="14" t="s">
        <v>59</v>
      </c>
      <c r="H91" s="14" t="s">
        <v>59</v>
      </c>
      <c r="I91" s="14" t="s">
        <v>604</v>
      </c>
      <c r="J91" s="15">
        <v>1600</v>
      </c>
      <c r="K91" s="14" t="s">
        <v>605</v>
      </c>
      <c r="L91" s="16" t="s">
        <v>681</v>
      </c>
      <c r="M91" s="36"/>
      <c r="N91" s="15" t="s">
        <v>682</v>
      </c>
      <c r="O91" s="16" t="s">
        <v>683</v>
      </c>
      <c r="P91" s="36" t="s">
        <v>684</v>
      </c>
      <c r="Q91" s="36" t="s">
        <v>76</v>
      </c>
      <c r="R91" s="75" t="s">
        <v>685</v>
      </c>
      <c r="S91" s="75" t="s">
        <v>686</v>
      </c>
      <c r="T91" s="17">
        <v>846540000</v>
      </c>
      <c r="U91" s="18">
        <v>1</v>
      </c>
      <c r="V91" s="18">
        <v>0.25</v>
      </c>
      <c r="W91" s="16" t="s">
        <v>687</v>
      </c>
      <c r="X91" s="17">
        <v>211635000</v>
      </c>
      <c r="Y91" s="127">
        <v>0.25</v>
      </c>
      <c r="Z91" s="90">
        <f t="shared" si="54"/>
        <v>1</v>
      </c>
      <c r="AA91" s="22">
        <f t="shared" si="59"/>
        <v>0</v>
      </c>
      <c r="AB91" s="281">
        <f>138460000-16000000</f>
        <v>122460000</v>
      </c>
      <c r="AC91" s="90">
        <f t="shared" si="53"/>
        <v>0.57863774895456799</v>
      </c>
      <c r="AD91" s="84" t="s">
        <v>688</v>
      </c>
      <c r="AE91" s="84"/>
      <c r="AF91" s="84"/>
      <c r="AG91" s="85"/>
      <c r="AH91" s="191" t="s">
        <v>689</v>
      </c>
      <c r="AI91" s="69">
        <f t="shared" ref="AI91:AI93" si="69">Y91</f>
        <v>0.25</v>
      </c>
      <c r="AJ91" s="90">
        <f t="shared" ref="AJ91:AJ93" si="70">AI91/U91</f>
        <v>0.25</v>
      </c>
      <c r="AK91" s="277">
        <f t="shared" ref="AK91:AK93" si="71">AB91</f>
        <v>122460000</v>
      </c>
      <c r="AL91" s="96">
        <f t="shared" si="58"/>
        <v>0.144659437238642</v>
      </c>
    </row>
    <row r="92" spans="1:38" s="74" customFormat="1" ht="89.25" hidden="1" customHeight="1" x14ac:dyDescent="0.25">
      <c r="A92" s="146" t="s">
        <v>559</v>
      </c>
      <c r="B92" s="14" t="s">
        <v>560</v>
      </c>
      <c r="C92" s="36"/>
      <c r="D92" s="14" t="s">
        <v>56</v>
      </c>
      <c r="E92" s="36"/>
      <c r="F92" s="14" t="s">
        <v>59</v>
      </c>
      <c r="G92" s="14" t="s">
        <v>59</v>
      </c>
      <c r="H92" s="14" t="s">
        <v>59</v>
      </c>
      <c r="I92" s="14" t="s">
        <v>604</v>
      </c>
      <c r="J92" s="15">
        <v>1600</v>
      </c>
      <c r="K92" s="14" t="s">
        <v>605</v>
      </c>
      <c r="L92" s="16" t="s">
        <v>690</v>
      </c>
      <c r="M92" s="36"/>
      <c r="N92" s="15" t="s">
        <v>691</v>
      </c>
      <c r="O92" s="16" t="s">
        <v>692</v>
      </c>
      <c r="P92" s="36" t="s">
        <v>693</v>
      </c>
      <c r="Q92" s="36" t="s">
        <v>76</v>
      </c>
      <c r="R92" s="75" t="s">
        <v>685</v>
      </c>
      <c r="S92" s="75" t="s">
        <v>686</v>
      </c>
      <c r="T92" s="17">
        <v>192000000</v>
      </c>
      <c r="U92" s="18">
        <v>7</v>
      </c>
      <c r="V92" s="18">
        <v>1</v>
      </c>
      <c r="W92" s="16" t="s">
        <v>694</v>
      </c>
      <c r="X92" s="17">
        <v>48000000</v>
      </c>
      <c r="Y92" s="127">
        <v>1</v>
      </c>
      <c r="Z92" s="90">
        <f t="shared" si="54"/>
        <v>1</v>
      </c>
      <c r="AA92" s="22">
        <f t="shared" si="59"/>
        <v>0</v>
      </c>
      <c r="AB92" s="281">
        <v>16000000</v>
      </c>
      <c r="AC92" s="90">
        <f t="shared" si="53"/>
        <v>0.33333333333333331</v>
      </c>
      <c r="AD92" s="181" t="s">
        <v>695</v>
      </c>
      <c r="AE92" s="84"/>
      <c r="AF92" s="84"/>
      <c r="AG92" s="85"/>
      <c r="AH92" s="191" t="s">
        <v>696</v>
      </c>
      <c r="AI92" s="69">
        <f t="shared" si="69"/>
        <v>1</v>
      </c>
      <c r="AJ92" s="90">
        <f t="shared" si="70"/>
        <v>0.14285714285714285</v>
      </c>
      <c r="AK92" s="277">
        <f t="shared" si="71"/>
        <v>16000000</v>
      </c>
      <c r="AL92" s="96">
        <f t="shared" si="58"/>
        <v>8.3333333333333329E-2</v>
      </c>
    </row>
    <row r="93" spans="1:38" s="74" customFormat="1" ht="89.25" hidden="1" customHeight="1" x14ac:dyDescent="0.25">
      <c r="A93" s="146" t="s">
        <v>559</v>
      </c>
      <c r="B93" s="14" t="s">
        <v>104</v>
      </c>
      <c r="C93" s="36"/>
      <c r="D93" s="14" t="s">
        <v>56</v>
      </c>
      <c r="E93" s="36"/>
      <c r="F93" s="14" t="s">
        <v>59</v>
      </c>
      <c r="G93" s="14" t="s">
        <v>59</v>
      </c>
      <c r="H93" s="14" t="s">
        <v>59</v>
      </c>
      <c r="I93" s="14" t="s">
        <v>604</v>
      </c>
      <c r="J93" s="15">
        <v>1600</v>
      </c>
      <c r="K93" s="14" t="s">
        <v>605</v>
      </c>
      <c r="L93" s="16" t="s">
        <v>697</v>
      </c>
      <c r="M93" s="36"/>
      <c r="N93" s="15" t="s">
        <v>698</v>
      </c>
      <c r="O93" s="16" t="s">
        <v>699</v>
      </c>
      <c r="P93" s="36" t="s">
        <v>700</v>
      </c>
      <c r="Q93" s="36" t="s">
        <v>76</v>
      </c>
      <c r="R93" s="75" t="s">
        <v>685</v>
      </c>
      <c r="S93" s="75" t="s">
        <v>686</v>
      </c>
      <c r="T93" s="17">
        <v>1068000000</v>
      </c>
      <c r="U93" s="18">
        <v>1</v>
      </c>
      <c r="V93" s="18">
        <v>0.25</v>
      </c>
      <c r="W93" s="16" t="s">
        <v>701</v>
      </c>
      <c r="X93" s="17">
        <v>117000000</v>
      </c>
      <c r="Y93" s="127"/>
      <c r="Z93" s="90">
        <f t="shared" si="54"/>
        <v>0</v>
      </c>
      <c r="AA93" s="22">
        <f t="shared" si="59"/>
        <v>-0.25</v>
      </c>
      <c r="AB93" s="281">
        <v>62400000</v>
      </c>
      <c r="AC93" s="90">
        <f t="shared" si="53"/>
        <v>0.53333333333333333</v>
      </c>
      <c r="AD93" s="84"/>
      <c r="AE93" s="84"/>
      <c r="AF93" s="84"/>
      <c r="AG93" s="85"/>
      <c r="AH93" s="191" t="s">
        <v>702</v>
      </c>
      <c r="AI93" s="69">
        <f t="shared" si="69"/>
        <v>0</v>
      </c>
      <c r="AJ93" s="90">
        <f t="shared" si="70"/>
        <v>0</v>
      </c>
      <c r="AK93" s="277">
        <f t="shared" si="71"/>
        <v>62400000</v>
      </c>
      <c r="AL93" s="96">
        <f t="shared" si="58"/>
        <v>5.8426966292134834E-2</v>
      </c>
    </row>
    <row r="94" spans="1:38" s="74" customFormat="1" ht="89.25" hidden="1" customHeight="1" x14ac:dyDescent="0.25">
      <c r="A94" s="146" t="s">
        <v>559</v>
      </c>
      <c r="B94" s="14" t="s">
        <v>104</v>
      </c>
      <c r="C94" s="36"/>
      <c r="D94" s="14" t="s">
        <v>56</v>
      </c>
      <c r="E94" s="36"/>
      <c r="F94" s="14" t="s">
        <v>59</v>
      </c>
      <c r="G94" s="14" t="s">
        <v>59</v>
      </c>
      <c r="H94" s="14" t="s">
        <v>59</v>
      </c>
      <c r="I94" s="14" t="s">
        <v>604</v>
      </c>
      <c r="J94" s="15">
        <v>1600</v>
      </c>
      <c r="K94" s="14" t="s">
        <v>605</v>
      </c>
      <c r="L94" s="16" t="s">
        <v>703</v>
      </c>
      <c r="M94" s="36"/>
      <c r="N94" s="15" t="s">
        <v>704</v>
      </c>
      <c r="O94" s="16" t="s">
        <v>705</v>
      </c>
      <c r="P94" s="36" t="s">
        <v>706</v>
      </c>
      <c r="Q94" s="36" t="s">
        <v>76</v>
      </c>
      <c r="R94" s="75" t="s">
        <v>685</v>
      </c>
      <c r="S94" s="75" t="s">
        <v>707</v>
      </c>
      <c r="T94" s="17">
        <v>776400000</v>
      </c>
      <c r="U94" s="18">
        <v>2</v>
      </c>
      <c r="V94" s="18"/>
      <c r="W94" s="16"/>
      <c r="X94" s="17">
        <v>194100000</v>
      </c>
      <c r="Y94" s="127"/>
      <c r="Z94" s="90"/>
      <c r="AA94" s="22">
        <f t="shared" si="59"/>
        <v>0</v>
      </c>
      <c r="AB94" s="281"/>
      <c r="AC94" s="90">
        <f t="shared" si="53"/>
        <v>0</v>
      </c>
      <c r="AD94" s="84"/>
      <c r="AE94" s="84"/>
      <c r="AF94" s="84"/>
      <c r="AG94" s="85"/>
      <c r="AH94" s="191" t="s">
        <v>708</v>
      </c>
      <c r="AI94" s="69">
        <f>Y94</f>
        <v>0</v>
      </c>
      <c r="AJ94" s="90"/>
      <c r="AK94" s="277">
        <f>AB94</f>
        <v>0</v>
      </c>
      <c r="AL94" s="96">
        <f t="shared" si="58"/>
        <v>0</v>
      </c>
    </row>
    <row r="95" spans="1:38" s="74" customFormat="1" ht="89.25" hidden="1" customHeight="1" x14ac:dyDescent="0.25">
      <c r="A95" s="146" t="s">
        <v>559</v>
      </c>
      <c r="B95" s="14" t="s">
        <v>560</v>
      </c>
      <c r="C95" s="36"/>
      <c r="D95" s="14" t="s">
        <v>56</v>
      </c>
      <c r="E95" s="36"/>
      <c r="F95" s="14" t="s">
        <v>112</v>
      </c>
      <c r="G95" s="14" t="s">
        <v>59</v>
      </c>
      <c r="H95" s="14" t="s">
        <v>59</v>
      </c>
      <c r="I95" s="14" t="s">
        <v>604</v>
      </c>
      <c r="J95" s="15">
        <v>1600</v>
      </c>
      <c r="K95" s="14" t="s">
        <v>605</v>
      </c>
      <c r="L95" s="16" t="s">
        <v>709</v>
      </c>
      <c r="M95" s="36"/>
      <c r="N95" s="15" t="s">
        <v>710</v>
      </c>
      <c r="O95" s="16" t="s">
        <v>711</v>
      </c>
      <c r="P95" s="36" t="s">
        <v>712</v>
      </c>
      <c r="Q95" s="36" t="s">
        <v>76</v>
      </c>
      <c r="R95" s="75" t="s">
        <v>685</v>
      </c>
      <c r="S95" s="75" t="s">
        <v>707</v>
      </c>
      <c r="T95" s="17">
        <v>285480000</v>
      </c>
      <c r="U95" s="18">
        <v>2</v>
      </c>
      <c r="V95" s="18"/>
      <c r="W95" s="37"/>
      <c r="X95" s="17">
        <v>71370000</v>
      </c>
      <c r="Y95" s="127"/>
      <c r="Z95" s="90"/>
      <c r="AA95" s="19">
        <f t="shared" si="59"/>
        <v>0</v>
      </c>
      <c r="AB95" s="281">
        <v>32760000</v>
      </c>
      <c r="AC95" s="90">
        <f t="shared" si="53"/>
        <v>0.45901639344262296</v>
      </c>
      <c r="AD95" s="84"/>
      <c r="AE95" s="84"/>
      <c r="AF95" s="84"/>
      <c r="AG95" s="85"/>
      <c r="AH95" s="191" t="s">
        <v>713</v>
      </c>
      <c r="AI95" s="109">
        <f t="shared" ref="AI95:AI97" si="72">Y95</f>
        <v>0</v>
      </c>
      <c r="AJ95" s="90"/>
      <c r="AK95" s="277">
        <f t="shared" ref="AK95:AK97" si="73">AB95</f>
        <v>32760000</v>
      </c>
      <c r="AL95" s="96">
        <f t="shared" si="58"/>
        <v>0.11475409836065574</v>
      </c>
    </row>
    <row r="96" spans="1:38" s="74" customFormat="1" ht="89.25" hidden="1" customHeight="1" x14ac:dyDescent="0.25">
      <c r="A96" s="146" t="s">
        <v>559</v>
      </c>
      <c r="B96" s="14" t="s">
        <v>560</v>
      </c>
      <c r="C96" s="36"/>
      <c r="D96" s="14" t="s">
        <v>56</v>
      </c>
      <c r="E96" s="36"/>
      <c r="F96" s="14" t="s">
        <v>112</v>
      </c>
      <c r="G96" s="14" t="s">
        <v>59</v>
      </c>
      <c r="H96" s="14" t="s">
        <v>59</v>
      </c>
      <c r="I96" s="14" t="s">
        <v>604</v>
      </c>
      <c r="J96" s="15">
        <v>1600</v>
      </c>
      <c r="K96" s="14" t="s">
        <v>605</v>
      </c>
      <c r="L96" s="16" t="s">
        <v>714</v>
      </c>
      <c r="M96" s="36"/>
      <c r="N96" s="15" t="s">
        <v>715</v>
      </c>
      <c r="O96" s="16" t="s">
        <v>716</v>
      </c>
      <c r="P96" s="36" t="s">
        <v>716</v>
      </c>
      <c r="Q96" s="36" t="s">
        <v>76</v>
      </c>
      <c r="R96" s="75" t="s">
        <v>685</v>
      </c>
      <c r="S96" s="75" t="s">
        <v>707</v>
      </c>
      <c r="T96" s="17">
        <v>201600000</v>
      </c>
      <c r="U96" s="18">
        <v>1</v>
      </c>
      <c r="V96" s="18">
        <v>0.25</v>
      </c>
      <c r="W96" s="37" t="s">
        <v>717</v>
      </c>
      <c r="X96" s="17">
        <v>50400000</v>
      </c>
      <c r="Y96" s="127"/>
      <c r="Z96" s="90">
        <f t="shared" si="54"/>
        <v>0</v>
      </c>
      <c r="AA96" s="19">
        <f t="shared" si="59"/>
        <v>-0.25</v>
      </c>
      <c r="AB96" s="281">
        <v>18780000</v>
      </c>
      <c r="AC96" s="90">
        <f t="shared" si="53"/>
        <v>0.37261904761904763</v>
      </c>
      <c r="AD96" s="84"/>
      <c r="AE96" s="84"/>
      <c r="AF96" s="84"/>
      <c r="AG96" s="85"/>
      <c r="AH96" s="191" t="s">
        <v>718</v>
      </c>
      <c r="AI96" s="109">
        <f t="shared" si="72"/>
        <v>0</v>
      </c>
      <c r="AJ96" s="90">
        <f t="shared" ref="AJ96" si="74">AI96/U96</f>
        <v>0</v>
      </c>
      <c r="AK96" s="277">
        <f t="shared" si="73"/>
        <v>18780000</v>
      </c>
      <c r="AL96" s="96">
        <f t="shared" si="58"/>
        <v>9.3154761904761907E-2</v>
      </c>
    </row>
    <row r="97" spans="1:38" s="74" customFormat="1" ht="89.25" hidden="1" customHeight="1" x14ac:dyDescent="0.25">
      <c r="A97" s="146" t="s">
        <v>559</v>
      </c>
      <c r="B97" s="14" t="s">
        <v>104</v>
      </c>
      <c r="C97" s="36"/>
      <c r="D97" s="14" t="s">
        <v>56</v>
      </c>
      <c r="E97" s="36"/>
      <c r="F97" s="14" t="s">
        <v>59</v>
      </c>
      <c r="G97" s="14" t="s">
        <v>59</v>
      </c>
      <c r="H97" s="14" t="s">
        <v>59</v>
      </c>
      <c r="I97" s="14" t="s">
        <v>604</v>
      </c>
      <c r="J97" s="15">
        <v>1600</v>
      </c>
      <c r="K97" s="14" t="s">
        <v>605</v>
      </c>
      <c r="L97" s="16" t="s">
        <v>719</v>
      </c>
      <c r="M97" s="36"/>
      <c r="N97" s="15" t="s">
        <v>720</v>
      </c>
      <c r="O97" s="16" t="s">
        <v>721</v>
      </c>
      <c r="P97" s="36" t="s">
        <v>722</v>
      </c>
      <c r="Q97" s="36" t="s">
        <v>76</v>
      </c>
      <c r="R97" s="75" t="s">
        <v>685</v>
      </c>
      <c r="S97" s="75" t="s">
        <v>707</v>
      </c>
      <c r="T97" s="17">
        <v>2000000000</v>
      </c>
      <c r="U97" s="18">
        <v>3</v>
      </c>
      <c r="V97" s="18"/>
      <c r="W97" s="16"/>
      <c r="X97" s="17">
        <v>800000000</v>
      </c>
      <c r="Y97" s="127"/>
      <c r="Z97" s="90"/>
      <c r="AA97" s="19">
        <f t="shared" si="59"/>
        <v>0</v>
      </c>
      <c r="AB97" s="281"/>
      <c r="AC97" s="90">
        <f t="shared" si="53"/>
        <v>0</v>
      </c>
      <c r="AD97" s="84"/>
      <c r="AE97" s="84"/>
      <c r="AF97" s="84"/>
      <c r="AG97" s="85"/>
      <c r="AH97" s="191" t="s">
        <v>723</v>
      </c>
      <c r="AI97" s="109">
        <f t="shared" si="72"/>
        <v>0</v>
      </c>
      <c r="AJ97" s="90"/>
      <c r="AK97" s="277">
        <f t="shared" si="73"/>
        <v>0</v>
      </c>
      <c r="AL97" s="96">
        <f t="shared" si="58"/>
        <v>0</v>
      </c>
    </row>
    <row r="98" spans="1:38" s="74" customFormat="1" ht="89.25" hidden="1" customHeight="1" x14ac:dyDescent="0.25">
      <c r="A98" s="146" t="s">
        <v>559</v>
      </c>
      <c r="B98" s="14" t="s">
        <v>560</v>
      </c>
      <c r="C98" s="36"/>
      <c r="D98" s="14" t="s">
        <v>56</v>
      </c>
      <c r="E98" s="36"/>
      <c r="F98" s="14" t="s">
        <v>59</v>
      </c>
      <c r="G98" s="14" t="s">
        <v>59</v>
      </c>
      <c r="H98" s="14" t="s">
        <v>59</v>
      </c>
      <c r="I98" s="14" t="s">
        <v>604</v>
      </c>
      <c r="J98" s="15">
        <v>1600</v>
      </c>
      <c r="K98" s="14" t="s">
        <v>605</v>
      </c>
      <c r="L98" s="16" t="s">
        <v>724</v>
      </c>
      <c r="M98" s="36"/>
      <c r="N98" s="15" t="s">
        <v>725</v>
      </c>
      <c r="O98" s="16" t="s">
        <v>726</v>
      </c>
      <c r="P98" s="36" t="s">
        <v>727</v>
      </c>
      <c r="Q98" s="36" t="s">
        <v>76</v>
      </c>
      <c r="R98" s="75" t="s">
        <v>685</v>
      </c>
      <c r="S98" s="75" t="s">
        <v>707</v>
      </c>
      <c r="T98" s="17"/>
      <c r="U98" s="18">
        <v>4</v>
      </c>
      <c r="V98" s="18">
        <v>1</v>
      </c>
      <c r="W98" s="16" t="s">
        <v>728</v>
      </c>
      <c r="X98" s="17"/>
      <c r="Y98" s="127"/>
      <c r="Z98" s="90">
        <f t="shared" si="54"/>
        <v>0</v>
      </c>
      <c r="AA98" s="19">
        <f t="shared" si="59"/>
        <v>-1</v>
      </c>
      <c r="AB98" s="281"/>
      <c r="AC98" s="90"/>
      <c r="AD98" s="84"/>
      <c r="AE98" s="84"/>
      <c r="AF98" s="84"/>
      <c r="AG98" s="85"/>
      <c r="AH98" s="191" t="s">
        <v>729</v>
      </c>
      <c r="AI98" s="109">
        <f>Y98</f>
        <v>0</v>
      </c>
      <c r="AJ98" s="90">
        <f>AI98/U98</f>
        <v>0</v>
      </c>
      <c r="AK98" s="277">
        <f>AB98</f>
        <v>0</v>
      </c>
      <c r="AL98" s="96">
        <f t="shared" si="58"/>
        <v>0</v>
      </c>
    </row>
    <row r="99" spans="1:38" s="74" customFormat="1" ht="89.25" hidden="1" customHeight="1" x14ac:dyDescent="0.25">
      <c r="A99" s="146" t="s">
        <v>730</v>
      </c>
      <c r="B99" s="14" t="s">
        <v>731</v>
      </c>
      <c r="C99" s="36"/>
      <c r="D99" s="14" t="s">
        <v>56</v>
      </c>
      <c r="E99" s="36"/>
      <c r="F99" s="14" t="s">
        <v>59</v>
      </c>
      <c r="G99" s="14" t="s">
        <v>59</v>
      </c>
      <c r="H99" s="14" t="s">
        <v>59</v>
      </c>
      <c r="I99" s="14" t="s">
        <v>604</v>
      </c>
      <c r="J99" s="15">
        <v>1600</v>
      </c>
      <c r="K99" s="14" t="s">
        <v>605</v>
      </c>
      <c r="L99" s="16" t="s">
        <v>732</v>
      </c>
      <c r="M99" s="36"/>
      <c r="N99" s="15" t="s">
        <v>733</v>
      </c>
      <c r="O99" s="16" t="s">
        <v>734</v>
      </c>
      <c r="P99" s="36" t="s">
        <v>735</v>
      </c>
      <c r="Q99" s="36" t="s">
        <v>76</v>
      </c>
      <c r="R99" s="75" t="s">
        <v>685</v>
      </c>
      <c r="S99" s="75" t="s">
        <v>707</v>
      </c>
      <c r="T99" s="17"/>
      <c r="U99" s="18">
        <v>4</v>
      </c>
      <c r="V99" s="18">
        <v>1</v>
      </c>
      <c r="W99" s="37" t="s">
        <v>736</v>
      </c>
      <c r="X99" s="17"/>
      <c r="Y99" s="127"/>
      <c r="Z99" s="90">
        <f t="shared" si="54"/>
        <v>0</v>
      </c>
      <c r="AA99" s="19">
        <f t="shared" si="59"/>
        <v>-1</v>
      </c>
      <c r="AB99" s="281"/>
      <c r="AC99" s="90"/>
      <c r="AD99" s="84"/>
      <c r="AE99" s="84"/>
      <c r="AF99" s="84"/>
      <c r="AG99" s="85"/>
      <c r="AH99" s="191" t="s">
        <v>729</v>
      </c>
      <c r="AI99" s="109">
        <f t="shared" ref="AI99:AI101" si="75">Y99</f>
        <v>0</v>
      </c>
      <c r="AJ99" s="90">
        <f t="shared" ref="AJ99:AJ101" si="76">AI99/U99</f>
        <v>0</v>
      </c>
      <c r="AK99" s="277">
        <f t="shared" ref="AK99:AK101" si="77">AB99</f>
        <v>0</v>
      </c>
      <c r="AL99" s="96">
        <f t="shared" si="58"/>
        <v>0</v>
      </c>
    </row>
    <row r="100" spans="1:38" s="74" customFormat="1" ht="89.25" hidden="1" customHeight="1" x14ac:dyDescent="0.25">
      <c r="A100" s="146" t="s">
        <v>559</v>
      </c>
      <c r="B100" s="14" t="s">
        <v>104</v>
      </c>
      <c r="C100" s="36"/>
      <c r="D100" s="14" t="s">
        <v>56</v>
      </c>
      <c r="E100" s="36"/>
      <c r="F100" s="14" t="s">
        <v>59</v>
      </c>
      <c r="G100" s="14" t="s">
        <v>59</v>
      </c>
      <c r="H100" s="14" t="s">
        <v>59</v>
      </c>
      <c r="I100" s="14" t="s">
        <v>604</v>
      </c>
      <c r="J100" s="15">
        <v>1600</v>
      </c>
      <c r="K100" s="14" t="s">
        <v>605</v>
      </c>
      <c r="L100" s="16" t="s">
        <v>737</v>
      </c>
      <c r="M100" s="36"/>
      <c r="N100" s="15" t="s">
        <v>738</v>
      </c>
      <c r="O100" s="16" t="s">
        <v>739</v>
      </c>
      <c r="P100" s="36" t="s">
        <v>740</v>
      </c>
      <c r="Q100" s="36" t="s">
        <v>76</v>
      </c>
      <c r="R100" s="75" t="s">
        <v>685</v>
      </c>
      <c r="S100" s="75" t="s">
        <v>707</v>
      </c>
      <c r="T100" s="17">
        <v>563624136</v>
      </c>
      <c r="U100" s="18">
        <v>1</v>
      </c>
      <c r="V100" s="18">
        <v>0.25</v>
      </c>
      <c r="W100" s="16" t="s">
        <v>741</v>
      </c>
      <c r="X100" s="17">
        <v>140906034</v>
      </c>
      <c r="Y100" s="127"/>
      <c r="Z100" s="90">
        <f t="shared" si="54"/>
        <v>0</v>
      </c>
      <c r="AA100" s="19">
        <f t="shared" si="59"/>
        <v>-0.25</v>
      </c>
      <c r="AB100" s="281">
        <v>19329566</v>
      </c>
      <c r="AC100" s="90">
        <f t="shared" si="53"/>
        <v>0.13718054118250181</v>
      </c>
      <c r="AD100" s="84"/>
      <c r="AE100" s="84"/>
      <c r="AF100" s="84"/>
      <c r="AG100" s="85"/>
      <c r="AH100" s="191" t="s">
        <v>742</v>
      </c>
      <c r="AI100" s="109">
        <f t="shared" si="75"/>
        <v>0</v>
      </c>
      <c r="AJ100" s="90">
        <f t="shared" si="76"/>
        <v>0</v>
      </c>
      <c r="AK100" s="277">
        <f t="shared" si="77"/>
        <v>19329566</v>
      </c>
      <c r="AL100" s="96">
        <f t="shared" si="58"/>
        <v>3.4295135295625452E-2</v>
      </c>
    </row>
    <row r="101" spans="1:38" s="74" customFormat="1" ht="89.25" hidden="1" customHeight="1" x14ac:dyDescent="0.25">
      <c r="A101" s="146" t="s">
        <v>559</v>
      </c>
      <c r="B101" s="14" t="s">
        <v>560</v>
      </c>
      <c r="C101" s="36"/>
      <c r="D101" s="14" t="s">
        <v>56</v>
      </c>
      <c r="E101" s="36"/>
      <c r="F101" s="14" t="s">
        <v>112</v>
      </c>
      <c r="G101" s="14" t="s">
        <v>59</v>
      </c>
      <c r="H101" s="14" t="s">
        <v>59</v>
      </c>
      <c r="I101" s="14" t="s">
        <v>604</v>
      </c>
      <c r="J101" s="15">
        <v>1600</v>
      </c>
      <c r="K101" s="14" t="s">
        <v>605</v>
      </c>
      <c r="L101" s="16" t="s">
        <v>743</v>
      </c>
      <c r="M101" s="36"/>
      <c r="N101" s="15" t="s">
        <v>744</v>
      </c>
      <c r="O101" s="16" t="s">
        <v>745</v>
      </c>
      <c r="P101" s="36" t="s">
        <v>746</v>
      </c>
      <c r="Q101" s="36" t="s">
        <v>76</v>
      </c>
      <c r="R101" s="75" t="s">
        <v>685</v>
      </c>
      <c r="S101" s="75" t="s">
        <v>686</v>
      </c>
      <c r="T101" s="17">
        <v>2317752455</v>
      </c>
      <c r="U101" s="18">
        <v>1</v>
      </c>
      <c r="V101" s="18">
        <v>0.25</v>
      </c>
      <c r="W101" s="37" t="s">
        <v>747</v>
      </c>
      <c r="X101" s="17">
        <v>332958000</v>
      </c>
      <c r="Y101" s="127"/>
      <c r="Z101" s="90">
        <f t="shared" si="54"/>
        <v>0</v>
      </c>
      <c r="AA101" s="19">
        <f t="shared" si="59"/>
        <v>-0.25</v>
      </c>
      <c r="AB101" s="281">
        <v>77599721.310000002</v>
      </c>
      <c r="AC101" s="90">
        <f t="shared" si="53"/>
        <v>0.2330615912817833</v>
      </c>
      <c r="AD101" s="84"/>
      <c r="AE101" s="84"/>
      <c r="AF101" s="84"/>
      <c r="AG101" s="85"/>
      <c r="AH101" s="191" t="s">
        <v>748</v>
      </c>
      <c r="AI101" s="109">
        <f t="shared" si="75"/>
        <v>0</v>
      </c>
      <c r="AJ101" s="90">
        <f t="shared" si="76"/>
        <v>0</v>
      </c>
      <c r="AK101" s="277">
        <f t="shared" si="77"/>
        <v>77599721.310000002</v>
      </c>
      <c r="AL101" s="96">
        <f t="shared" si="58"/>
        <v>3.3480590708726055E-2</v>
      </c>
    </row>
    <row r="102" spans="1:38" s="74" customFormat="1" ht="89.25" hidden="1" customHeight="1" x14ac:dyDescent="0.25">
      <c r="A102" s="146" t="s">
        <v>559</v>
      </c>
      <c r="B102" s="14" t="s">
        <v>104</v>
      </c>
      <c r="C102" s="36"/>
      <c r="D102" s="14" t="s">
        <v>56</v>
      </c>
      <c r="E102" s="36"/>
      <c r="F102" s="14" t="s">
        <v>59</v>
      </c>
      <c r="G102" s="14" t="s">
        <v>59</v>
      </c>
      <c r="H102" s="14" t="s">
        <v>59</v>
      </c>
      <c r="I102" s="14" t="s">
        <v>604</v>
      </c>
      <c r="J102" s="15">
        <v>1600</v>
      </c>
      <c r="K102" s="14" t="s">
        <v>605</v>
      </c>
      <c r="L102" s="16" t="s">
        <v>749</v>
      </c>
      <c r="M102" s="36"/>
      <c r="N102" s="15" t="s">
        <v>750</v>
      </c>
      <c r="O102" s="16" t="s">
        <v>751</v>
      </c>
      <c r="P102" s="36" t="s">
        <v>752</v>
      </c>
      <c r="Q102" s="36" t="s">
        <v>76</v>
      </c>
      <c r="R102" s="75" t="s">
        <v>685</v>
      </c>
      <c r="S102" s="75" t="s">
        <v>707</v>
      </c>
      <c r="T102" s="17">
        <v>10000000000</v>
      </c>
      <c r="U102" s="18">
        <v>1</v>
      </c>
      <c r="V102" s="18">
        <v>0.25</v>
      </c>
      <c r="W102" s="16" t="s">
        <v>753</v>
      </c>
      <c r="X102" s="17">
        <v>4000000000</v>
      </c>
      <c r="Y102" s="127"/>
      <c r="Z102" s="90">
        <f t="shared" si="54"/>
        <v>0</v>
      </c>
      <c r="AA102" s="19">
        <f t="shared" si="59"/>
        <v>-0.25</v>
      </c>
      <c r="AB102" s="281"/>
      <c r="AC102" s="90">
        <f t="shared" si="53"/>
        <v>0</v>
      </c>
      <c r="AD102" s="84"/>
      <c r="AE102" s="84"/>
      <c r="AF102" s="84"/>
      <c r="AG102" s="85"/>
      <c r="AH102" s="191" t="s">
        <v>754</v>
      </c>
      <c r="AI102" s="109">
        <f>Y102</f>
        <v>0</v>
      </c>
      <c r="AJ102" s="90">
        <f>AI102/U102</f>
        <v>0</v>
      </c>
      <c r="AK102" s="277">
        <f>AB102</f>
        <v>0</v>
      </c>
      <c r="AL102" s="96">
        <f t="shared" si="58"/>
        <v>0</v>
      </c>
    </row>
    <row r="103" spans="1:38" s="74" customFormat="1" ht="89.25" hidden="1" customHeight="1" x14ac:dyDescent="0.25">
      <c r="A103" s="146" t="s">
        <v>559</v>
      </c>
      <c r="B103" s="14" t="s">
        <v>104</v>
      </c>
      <c r="C103" s="36"/>
      <c r="D103" s="14" t="s">
        <v>56</v>
      </c>
      <c r="E103" s="36"/>
      <c r="F103" s="14" t="s">
        <v>59</v>
      </c>
      <c r="G103" s="14" t="s">
        <v>59</v>
      </c>
      <c r="H103" s="14" t="s">
        <v>59</v>
      </c>
      <c r="I103" s="14" t="s">
        <v>604</v>
      </c>
      <c r="J103" s="15">
        <v>1600</v>
      </c>
      <c r="K103" s="14" t="s">
        <v>605</v>
      </c>
      <c r="L103" s="16" t="s">
        <v>755</v>
      </c>
      <c r="M103" s="36"/>
      <c r="N103" s="15" t="s">
        <v>756</v>
      </c>
      <c r="O103" s="16" t="s">
        <v>757</v>
      </c>
      <c r="P103" s="36" t="s">
        <v>758</v>
      </c>
      <c r="Q103" s="36" t="s">
        <v>76</v>
      </c>
      <c r="R103" s="75" t="s">
        <v>685</v>
      </c>
      <c r="S103" s="75" t="s">
        <v>759</v>
      </c>
      <c r="T103" s="17">
        <v>34650000000</v>
      </c>
      <c r="U103" s="18">
        <v>1</v>
      </c>
      <c r="V103" s="18">
        <v>0.25</v>
      </c>
      <c r="W103" s="16" t="s">
        <v>760</v>
      </c>
      <c r="X103" s="17">
        <v>9115000000</v>
      </c>
      <c r="Y103" s="127"/>
      <c r="Z103" s="90">
        <f t="shared" si="54"/>
        <v>0</v>
      </c>
      <c r="AA103" s="19">
        <f t="shared" si="59"/>
        <v>-0.25</v>
      </c>
      <c r="AB103" s="281">
        <v>2132000000</v>
      </c>
      <c r="AC103" s="90">
        <f t="shared" si="53"/>
        <v>0.23390016456390564</v>
      </c>
      <c r="AD103" s="84"/>
      <c r="AE103" s="84"/>
      <c r="AF103" s="84"/>
      <c r="AG103" s="85"/>
      <c r="AH103" s="191" t="s">
        <v>761</v>
      </c>
      <c r="AI103" s="109">
        <f t="shared" ref="AI103:AI105" si="78">Y103</f>
        <v>0</v>
      </c>
      <c r="AJ103" s="90">
        <f t="shared" ref="AJ103:AJ105" si="79">AI103/U103</f>
        <v>0</v>
      </c>
      <c r="AK103" s="277">
        <f t="shared" ref="AK103:AK105" si="80">AB103</f>
        <v>2132000000</v>
      </c>
      <c r="AL103" s="96">
        <f t="shared" si="58"/>
        <v>6.1529581529581531E-2</v>
      </c>
    </row>
    <row r="104" spans="1:38" s="74" customFormat="1" ht="89.25" hidden="1" customHeight="1" x14ac:dyDescent="0.25">
      <c r="A104" s="146" t="s">
        <v>559</v>
      </c>
      <c r="B104" s="14" t="s">
        <v>560</v>
      </c>
      <c r="C104" s="36"/>
      <c r="D104" s="14" t="s">
        <v>56</v>
      </c>
      <c r="E104" s="36"/>
      <c r="F104" s="14" t="s">
        <v>59</v>
      </c>
      <c r="G104" s="14" t="s">
        <v>59</v>
      </c>
      <c r="H104" s="14" t="s">
        <v>59</v>
      </c>
      <c r="I104" s="14" t="s">
        <v>604</v>
      </c>
      <c r="J104" s="15">
        <v>1600</v>
      </c>
      <c r="K104" s="14" t="s">
        <v>605</v>
      </c>
      <c r="L104" s="16" t="s">
        <v>762</v>
      </c>
      <c r="M104" s="36"/>
      <c r="N104" s="15" t="s">
        <v>763</v>
      </c>
      <c r="O104" s="16" t="s">
        <v>764</v>
      </c>
      <c r="P104" s="36" t="s">
        <v>765</v>
      </c>
      <c r="Q104" s="36" t="s">
        <v>76</v>
      </c>
      <c r="R104" s="75" t="s">
        <v>685</v>
      </c>
      <c r="S104" s="75" t="s">
        <v>759</v>
      </c>
      <c r="T104" s="17">
        <v>90948000</v>
      </c>
      <c r="U104" s="18">
        <v>4</v>
      </c>
      <c r="V104" s="18">
        <v>1</v>
      </c>
      <c r="W104" s="16" t="s">
        <v>766</v>
      </c>
      <c r="X104" s="17">
        <v>21411000</v>
      </c>
      <c r="Y104" s="127"/>
      <c r="Z104" s="90">
        <f t="shared" si="54"/>
        <v>0</v>
      </c>
      <c r="AA104" s="19">
        <f t="shared" si="59"/>
        <v>-1</v>
      </c>
      <c r="AB104" s="281">
        <v>14274000</v>
      </c>
      <c r="AC104" s="90">
        <f t="shared" si="53"/>
        <v>0.66666666666666663</v>
      </c>
      <c r="AD104" s="84"/>
      <c r="AE104" s="84"/>
      <c r="AF104" s="84"/>
      <c r="AG104" s="85"/>
      <c r="AH104" s="191" t="s">
        <v>767</v>
      </c>
      <c r="AI104" s="109">
        <f t="shared" si="78"/>
        <v>0</v>
      </c>
      <c r="AJ104" s="90">
        <f t="shared" si="79"/>
        <v>0</v>
      </c>
      <c r="AK104" s="277">
        <f t="shared" si="80"/>
        <v>14274000</v>
      </c>
      <c r="AL104" s="96">
        <f t="shared" si="58"/>
        <v>0.1569468267581475</v>
      </c>
    </row>
    <row r="105" spans="1:38" s="74" customFormat="1" ht="89.25" hidden="1" customHeight="1" x14ac:dyDescent="0.25">
      <c r="A105" s="146" t="s">
        <v>559</v>
      </c>
      <c r="B105" s="14" t="s">
        <v>560</v>
      </c>
      <c r="C105" s="36"/>
      <c r="D105" s="14" t="s">
        <v>56</v>
      </c>
      <c r="E105" s="36"/>
      <c r="F105" s="14" t="s">
        <v>167</v>
      </c>
      <c r="G105" s="14" t="s">
        <v>113</v>
      </c>
      <c r="H105" s="14" t="s">
        <v>59</v>
      </c>
      <c r="I105" s="14" t="s">
        <v>604</v>
      </c>
      <c r="J105" s="15">
        <v>1600</v>
      </c>
      <c r="K105" s="14" t="s">
        <v>605</v>
      </c>
      <c r="L105" s="16" t="s">
        <v>768</v>
      </c>
      <c r="M105" s="36"/>
      <c r="N105" s="15" t="s">
        <v>769</v>
      </c>
      <c r="O105" s="16" t="s">
        <v>770</v>
      </c>
      <c r="P105" s="36" t="s">
        <v>771</v>
      </c>
      <c r="Q105" s="36" t="s">
        <v>76</v>
      </c>
      <c r="R105" s="75" t="s">
        <v>685</v>
      </c>
      <c r="S105" s="75" t="s">
        <v>759</v>
      </c>
      <c r="T105" s="17">
        <v>272844000</v>
      </c>
      <c r="U105" s="18">
        <v>4</v>
      </c>
      <c r="V105" s="18">
        <v>1</v>
      </c>
      <c r="W105" s="16" t="s">
        <v>772</v>
      </c>
      <c r="X105" s="17">
        <v>64233000</v>
      </c>
      <c r="Y105" s="127"/>
      <c r="Z105" s="90">
        <f t="shared" si="54"/>
        <v>0</v>
      </c>
      <c r="AA105" s="19">
        <f t="shared" si="59"/>
        <v>-1</v>
      </c>
      <c r="AB105" s="281">
        <v>42584100</v>
      </c>
      <c r="AC105" s="90">
        <f t="shared" si="53"/>
        <v>0.66296296296296298</v>
      </c>
      <c r="AD105" s="84"/>
      <c r="AE105" s="84"/>
      <c r="AF105" s="84"/>
      <c r="AG105" s="85"/>
      <c r="AH105" s="191" t="s">
        <v>773</v>
      </c>
      <c r="AI105" s="109">
        <f t="shared" si="78"/>
        <v>0</v>
      </c>
      <c r="AJ105" s="90">
        <f t="shared" si="79"/>
        <v>0</v>
      </c>
      <c r="AK105" s="277">
        <f t="shared" si="80"/>
        <v>42584100</v>
      </c>
      <c r="AL105" s="96">
        <f t="shared" si="58"/>
        <v>0.15607489994282447</v>
      </c>
    </row>
    <row r="106" spans="1:38" s="74" customFormat="1" ht="89.25" hidden="1" customHeight="1" x14ac:dyDescent="0.25">
      <c r="A106" s="146" t="s">
        <v>559</v>
      </c>
      <c r="B106" s="14" t="s">
        <v>560</v>
      </c>
      <c r="C106" s="36"/>
      <c r="D106" s="14" t="s">
        <v>56</v>
      </c>
      <c r="E106" s="36"/>
      <c r="F106" s="14" t="s">
        <v>167</v>
      </c>
      <c r="G106" s="14" t="s">
        <v>113</v>
      </c>
      <c r="H106" s="14" t="s">
        <v>59</v>
      </c>
      <c r="I106" s="14" t="s">
        <v>604</v>
      </c>
      <c r="J106" s="15">
        <v>1600</v>
      </c>
      <c r="K106" s="14" t="s">
        <v>605</v>
      </c>
      <c r="L106" s="16" t="s">
        <v>774</v>
      </c>
      <c r="M106" s="36"/>
      <c r="N106" s="15" t="s">
        <v>775</v>
      </c>
      <c r="O106" s="16" t="s">
        <v>776</v>
      </c>
      <c r="P106" s="36" t="s">
        <v>777</v>
      </c>
      <c r="Q106" s="36" t="s">
        <v>76</v>
      </c>
      <c r="R106" s="75" t="s">
        <v>685</v>
      </c>
      <c r="S106" s="75" t="s">
        <v>759</v>
      </c>
      <c r="T106" s="17">
        <v>295200000</v>
      </c>
      <c r="U106" s="18">
        <v>6</v>
      </c>
      <c r="V106" s="18">
        <v>1</v>
      </c>
      <c r="W106" s="16" t="s">
        <v>778</v>
      </c>
      <c r="X106" s="17">
        <v>73800000</v>
      </c>
      <c r="Y106" s="127"/>
      <c r="Z106" s="90">
        <f t="shared" si="54"/>
        <v>0</v>
      </c>
      <c r="AA106" s="19">
        <f t="shared" si="59"/>
        <v>-1</v>
      </c>
      <c r="AB106" s="281">
        <v>18000000</v>
      </c>
      <c r="AC106" s="90">
        <f t="shared" si="53"/>
        <v>0.24390243902439024</v>
      </c>
      <c r="AD106" s="84"/>
      <c r="AE106" s="84"/>
      <c r="AF106" s="84"/>
      <c r="AG106" s="85"/>
      <c r="AH106" s="191" t="s">
        <v>779</v>
      </c>
      <c r="AI106" s="109">
        <f>Y106</f>
        <v>0</v>
      </c>
      <c r="AJ106" s="90">
        <f>AI106/U106</f>
        <v>0</v>
      </c>
      <c r="AK106" s="277">
        <f>AB106</f>
        <v>18000000</v>
      </c>
      <c r="AL106" s="96">
        <f t="shared" si="58"/>
        <v>6.097560975609756E-2</v>
      </c>
    </row>
    <row r="107" spans="1:38" s="74" customFormat="1" ht="89.25" hidden="1" customHeight="1" x14ac:dyDescent="0.25">
      <c r="A107" s="146" t="s">
        <v>559</v>
      </c>
      <c r="B107" s="14" t="s">
        <v>104</v>
      </c>
      <c r="C107" s="36"/>
      <c r="D107" s="14" t="s">
        <v>56</v>
      </c>
      <c r="E107" s="36"/>
      <c r="F107" s="14" t="s">
        <v>112</v>
      </c>
      <c r="G107" s="14" t="s">
        <v>113</v>
      </c>
      <c r="H107" s="14" t="s">
        <v>59</v>
      </c>
      <c r="I107" s="14" t="s">
        <v>604</v>
      </c>
      <c r="J107" s="15">
        <v>1600</v>
      </c>
      <c r="K107" s="14" t="s">
        <v>605</v>
      </c>
      <c r="L107" s="16" t="s">
        <v>780</v>
      </c>
      <c r="M107" s="36"/>
      <c r="N107" s="15" t="s">
        <v>781</v>
      </c>
      <c r="O107" s="16" t="s">
        <v>782</v>
      </c>
      <c r="P107" s="36" t="s">
        <v>783</v>
      </c>
      <c r="Q107" s="36" t="s">
        <v>76</v>
      </c>
      <c r="R107" s="75" t="s">
        <v>784</v>
      </c>
      <c r="S107" s="75" t="s">
        <v>784</v>
      </c>
      <c r="T107" s="17">
        <v>25249640420</v>
      </c>
      <c r="U107" s="18">
        <v>3</v>
      </c>
      <c r="V107" s="18">
        <v>1</v>
      </c>
      <c r="W107" s="16" t="s">
        <v>785</v>
      </c>
      <c r="X107" s="17">
        <v>25249640420</v>
      </c>
      <c r="Y107" s="127">
        <v>1</v>
      </c>
      <c r="Z107" s="90">
        <f t="shared" si="54"/>
        <v>1</v>
      </c>
      <c r="AA107" s="19">
        <f t="shared" si="59"/>
        <v>0</v>
      </c>
      <c r="AB107" s="281">
        <v>25086518000</v>
      </c>
      <c r="AC107" s="90">
        <f t="shared" si="53"/>
        <v>0.99353961413760206</v>
      </c>
      <c r="AD107" s="84" t="s">
        <v>786</v>
      </c>
      <c r="AE107" s="84"/>
      <c r="AF107" s="84"/>
      <c r="AG107" s="85"/>
      <c r="AH107" s="191" t="s">
        <v>787</v>
      </c>
      <c r="AI107" s="109">
        <f t="shared" ref="AI107:AI109" si="81">Y107</f>
        <v>1</v>
      </c>
      <c r="AJ107" s="90">
        <f t="shared" ref="AJ107" si="82">AI107/U107</f>
        <v>0.33333333333333331</v>
      </c>
      <c r="AK107" s="277">
        <f t="shared" ref="AK107:AK109" si="83">AB107</f>
        <v>25086518000</v>
      </c>
      <c r="AL107" s="96">
        <f t="shared" si="58"/>
        <v>0.99353961413760206</v>
      </c>
    </row>
    <row r="108" spans="1:38" s="74" customFormat="1" ht="89.25" hidden="1" customHeight="1" x14ac:dyDescent="0.25">
      <c r="A108" s="146" t="s">
        <v>559</v>
      </c>
      <c r="B108" s="14" t="s">
        <v>560</v>
      </c>
      <c r="C108" s="36"/>
      <c r="D108" s="14" t="s">
        <v>56</v>
      </c>
      <c r="E108" s="36"/>
      <c r="F108" s="14" t="s">
        <v>59</v>
      </c>
      <c r="G108" s="14" t="s">
        <v>59</v>
      </c>
      <c r="H108" s="14" t="s">
        <v>59</v>
      </c>
      <c r="I108" s="14" t="s">
        <v>604</v>
      </c>
      <c r="J108" s="15">
        <v>1600</v>
      </c>
      <c r="K108" s="14" t="s">
        <v>605</v>
      </c>
      <c r="L108" s="16" t="s">
        <v>788</v>
      </c>
      <c r="M108" s="36"/>
      <c r="N108" s="15" t="s">
        <v>789</v>
      </c>
      <c r="O108" s="16" t="s">
        <v>790</v>
      </c>
      <c r="P108" s="36" t="s">
        <v>791</v>
      </c>
      <c r="Q108" s="36" t="s">
        <v>76</v>
      </c>
      <c r="R108" s="36" t="s">
        <v>792</v>
      </c>
      <c r="S108" s="36" t="s">
        <v>792</v>
      </c>
      <c r="T108" s="17">
        <v>630114860</v>
      </c>
      <c r="U108" s="18">
        <v>3</v>
      </c>
      <c r="V108" s="18"/>
      <c r="W108" s="16"/>
      <c r="X108" s="17"/>
      <c r="Y108" s="127"/>
      <c r="Z108" s="90"/>
      <c r="AA108" s="19">
        <f t="shared" si="59"/>
        <v>0</v>
      </c>
      <c r="AB108" s="281"/>
      <c r="AC108" s="90">
        <f t="shared" si="53"/>
        <v>0</v>
      </c>
      <c r="AD108" s="84"/>
      <c r="AE108" s="84"/>
      <c r="AF108" s="84"/>
      <c r="AG108" s="85"/>
      <c r="AH108" s="191" t="s">
        <v>793</v>
      </c>
      <c r="AI108" s="109">
        <f t="shared" si="81"/>
        <v>0</v>
      </c>
      <c r="AJ108" s="90"/>
      <c r="AK108" s="277">
        <f t="shared" si="83"/>
        <v>0</v>
      </c>
      <c r="AL108" s="96">
        <f t="shared" si="58"/>
        <v>0</v>
      </c>
    </row>
    <row r="109" spans="1:38" s="74" customFormat="1" ht="89.25" hidden="1" customHeight="1" x14ac:dyDescent="0.25">
      <c r="A109" s="146" t="s">
        <v>559</v>
      </c>
      <c r="B109" s="14" t="s">
        <v>104</v>
      </c>
      <c r="C109" s="36"/>
      <c r="D109" s="14" t="s">
        <v>56</v>
      </c>
      <c r="E109" s="36"/>
      <c r="F109" s="14" t="s">
        <v>59</v>
      </c>
      <c r="G109" s="14" t="s">
        <v>59</v>
      </c>
      <c r="H109" s="14" t="s">
        <v>59</v>
      </c>
      <c r="I109" s="14" t="s">
        <v>604</v>
      </c>
      <c r="J109" s="15">
        <v>1600</v>
      </c>
      <c r="K109" s="14" t="s">
        <v>605</v>
      </c>
      <c r="L109" s="16" t="s">
        <v>794</v>
      </c>
      <c r="M109" s="36"/>
      <c r="N109" s="15" t="s">
        <v>795</v>
      </c>
      <c r="O109" s="16" t="s">
        <v>796</v>
      </c>
      <c r="P109" s="36" t="s">
        <v>796</v>
      </c>
      <c r="Q109" s="36" t="s">
        <v>76</v>
      </c>
      <c r="R109" s="36"/>
      <c r="S109" s="36"/>
      <c r="T109" s="17"/>
      <c r="U109" s="18">
        <v>3</v>
      </c>
      <c r="V109" s="18"/>
      <c r="W109" s="16"/>
      <c r="X109" s="17"/>
      <c r="Y109" s="127"/>
      <c r="Z109" s="90"/>
      <c r="AA109" s="19">
        <f t="shared" si="59"/>
        <v>0</v>
      </c>
      <c r="AB109" s="281"/>
      <c r="AC109" s="90">
        <f t="shared" si="53"/>
        <v>0</v>
      </c>
      <c r="AD109" s="84"/>
      <c r="AE109" s="84"/>
      <c r="AF109" s="84"/>
      <c r="AG109" s="85"/>
      <c r="AH109" s="191" t="s">
        <v>793</v>
      </c>
      <c r="AI109" s="109">
        <f t="shared" si="81"/>
        <v>0</v>
      </c>
      <c r="AJ109" s="90"/>
      <c r="AK109" s="277">
        <f t="shared" si="83"/>
        <v>0</v>
      </c>
      <c r="AL109" s="96">
        <f t="shared" si="58"/>
        <v>0</v>
      </c>
    </row>
    <row r="110" spans="1:38" s="74" customFormat="1" ht="89.25" hidden="1" customHeight="1" x14ac:dyDescent="0.25">
      <c r="A110" s="146" t="s">
        <v>559</v>
      </c>
      <c r="B110" s="14" t="s">
        <v>104</v>
      </c>
      <c r="C110" s="36"/>
      <c r="D110" s="14" t="s">
        <v>56</v>
      </c>
      <c r="E110" s="36"/>
      <c r="F110" s="14" t="s">
        <v>59</v>
      </c>
      <c r="G110" s="14" t="s">
        <v>59</v>
      </c>
      <c r="H110" s="14" t="s">
        <v>59</v>
      </c>
      <c r="I110" s="14" t="s">
        <v>604</v>
      </c>
      <c r="J110" s="15">
        <v>1600</v>
      </c>
      <c r="K110" s="14" t="s">
        <v>605</v>
      </c>
      <c r="L110" s="16" t="s">
        <v>797</v>
      </c>
      <c r="M110" s="36"/>
      <c r="N110" s="15" t="s">
        <v>798</v>
      </c>
      <c r="O110" s="16" t="s">
        <v>799</v>
      </c>
      <c r="P110" s="36" t="s">
        <v>800</v>
      </c>
      <c r="Q110" s="36" t="s">
        <v>76</v>
      </c>
      <c r="R110" s="36" t="s">
        <v>647</v>
      </c>
      <c r="S110" s="36" t="s">
        <v>647</v>
      </c>
      <c r="T110" s="17">
        <v>13683603214</v>
      </c>
      <c r="U110" s="18">
        <v>3</v>
      </c>
      <c r="V110" s="18">
        <v>1</v>
      </c>
      <c r="W110" s="16" t="s">
        <v>801</v>
      </c>
      <c r="X110" s="17">
        <v>13683603214</v>
      </c>
      <c r="Y110" s="127"/>
      <c r="Z110" s="90">
        <f t="shared" si="54"/>
        <v>0</v>
      </c>
      <c r="AA110" s="19">
        <f t="shared" si="59"/>
        <v>-1</v>
      </c>
      <c r="AB110" s="281"/>
      <c r="AC110" s="90">
        <f t="shared" si="53"/>
        <v>0</v>
      </c>
      <c r="AD110" s="84"/>
      <c r="AE110" s="84"/>
      <c r="AF110" s="84"/>
      <c r="AG110" s="85"/>
      <c r="AH110" s="191" t="s">
        <v>802</v>
      </c>
      <c r="AI110" s="109">
        <f>Y110</f>
        <v>0</v>
      </c>
      <c r="AJ110" s="90">
        <f>AI110/U110</f>
        <v>0</v>
      </c>
      <c r="AK110" s="277">
        <f>AB110</f>
        <v>0</v>
      </c>
      <c r="AL110" s="96">
        <f t="shared" si="58"/>
        <v>0</v>
      </c>
    </row>
    <row r="111" spans="1:38" s="74" customFormat="1" ht="89.25" hidden="1" customHeight="1" x14ac:dyDescent="0.25">
      <c r="A111" s="146" t="s">
        <v>559</v>
      </c>
      <c r="B111" s="14" t="s">
        <v>560</v>
      </c>
      <c r="C111" s="36"/>
      <c r="D111" s="14" t="s">
        <v>56</v>
      </c>
      <c r="E111" s="36"/>
      <c r="F111" s="14" t="s">
        <v>59</v>
      </c>
      <c r="G111" s="14" t="s">
        <v>59</v>
      </c>
      <c r="H111" s="14" t="s">
        <v>59</v>
      </c>
      <c r="I111" s="14" t="s">
        <v>604</v>
      </c>
      <c r="J111" s="15">
        <v>1600</v>
      </c>
      <c r="K111" s="14" t="s">
        <v>605</v>
      </c>
      <c r="L111" s="16" t="s">
        <v>803</v>
      </c>
      <c r="M111" s="36"/>
      <c r="N111" s="15" t="s">
        <v>804</v>
      </c>
      <c r="O111" s="16" t="s">
        <v>805</v>
      </c>
      <c r="P111" s="36" t="s">
        <v>806</v>
      </c>
      <c r="Q111" s="36" t="s">
        <v>76</v>
      </c>
      <c r="R111" s="36" t="s">
        <v>647</v>
      </c>
      <c r="S111" s="36" t="s">
        <v>647</v>
      </c>
      <c r="T111" s="17">
        <v>20000000000</v>
      </c>
      <c r="U111" s="18">
        <v>5</v>
      </c>
      <c r="V111" s="18">
        <v>1</v>
      </c>
      <c r="W111" s="16" t="s">
        <v>807</v>
      </c>
      <c r="X111" s="17"/>
      <c r="Y111" s="127"/>
      <c r="Z111" s="90">
        <f t="shared" si="54"/>
        <v>0</v>
      </c>
      <c r="AA111" s="22">
        <f t="shared" si="59"/>
        <v>-1</v>
      </c>
      <c r="AB111" s="281"/>
      <c r="AC111" s="90">
        <f t="shared" si="53"/>
        <v>0</v>
      </c>
      <c r="AD111" s="84"/>
      <c r="AE111" s="84"/>
      <c r="AF111" s="84"/>
      <c r="AG111" s="85"/>
      <c r="AH111" s="191" t="s">
        <v>802</v>
      </c>
      <c r="AI111" s="69">
        <f t="shared" ref="AI111:AI113" si="84">Y111</f>
        <v>0</v>
      </c>
      <c r="AJ111" s="90">
        <f t="shared" ref="AJ111:AJ113" si="85">AI111/U111</f>
        <v>0</v>
      </c>
      <c r="AK111" s="277">
        <f t="shared" ref="AK111:AK113" si="86">AB111</f>
        <v>0</v>
      </c>
      <c r="AL111" s="96">
        <f t="shared" si="58"/>
        <v>0</v>
      </c>
    </row>
    <row r="112" spans="1:38" s="74" customFormat="1" ht="89.25" hidden="1" customHeight="1" x14ac:dyDescent="0.25">
      <c r="A112" s="146" t="s">
        <v>559</v>
      </c>
      <c r="B112" s="14" t="s">
        <v>560</v>
      </c>
      <c r="C112" s="36"/>
      <c r="D112" s="14" t="s">
        <v>56</v>
      </c>
      <c r="E112" s="36"/>
      <c r="F112" s="14" t="s">
        <v>167</v>
      </c>
      <c r="G112" s="14" t="s">
        <v>113</v>
      </c>
      <c r="H112" s="14" t="s">
        <v>59</v>
      </c>
      <c r="I112" s="14" t="s">
        <v>604</v>
      </c>
      <c r="J112" s="15">
        <v>1600</v>
      </c>
      <c r="K112" s="14" t="s">
        <v>605</v>
      </c>
      <c r="L112" s="16" t="s">
        <v>808</v>
      </c>
      <c r="M112" s="36"/>
      <c r="N112" s="15" t="s">
        <v>809</v>
      </c>
      <c r="O112" s="16" t="s">
        <v>810</v>
      </c>
      <c r="P112" s="36" t="s">
        <v>811</v>
      </c>
      <c r="Q112" s="36" t="s">
        <v>76</v>
      </c>
      <c r="R112" s="36"/>
      <c r="S112" s="36"/>
      <c r="T112" s="17"/>
      <c r="U112" s="18">
        <v>3</v>
      </c>
      <c r="V112" s="18"/>
      <c r="W112" s="16"/>
      <c r="X112" s="17"/>
      <c r="Y112" s="127"/>
      <c r="Z112" s="90"/>
      <c r="AA112" s="22">
        <f t="shared" si="59"/>
        <v>0</v>
      </c>
      <c r="AB112" s="281"/>
      <c r="AC112" s="90">
        <f t="shared" si="53"/>
        <v>0</v>
      </c>
      <c r="AD112" s="84"/>
      <c r="AE112" s="84"/>
      <c r="AF112" s="84"/>
      <c r="AG112" s="85"/>
      <c r="AH112" s="191" t="s">
        <v>793</v>
      </c>
      <c r="AI112" s="69">
        <f t="shared" si="84"/>
        <v>0</v>
      </c>
      <c r="AJ112" s="90"/>
      <c r="AK112" s="277">
        <f t="shared" si="86"/>
        <v>0</v>
      </c>
      <c r="AL112" s="96">
        <f t="shared" si="58"/>
        <v>0</v>
      </c>
    </row>
    <row r="113" spans="1:38" s="74" customFormat="1" ht="89.25" hidden="1" customHeight="1" x14ac:dyDescent="0.25">
      <c r="A113" s="146" t="s">
        <v>559</v>
      </c>
      <c r="B113" s="14" t="s">
        <v>560</v>
      </c>
      <c r="C113" s="36"/>
      <c r="D113" s="14" t="s">
        <v>56</v>
      </c>
      <c r="E113" s="36"/>
      <c r="F113" s="14" t="s">
        <v>167</v>
      </c>
      <c r="G113" s="14" t="s">
        <v>113</v>
      </c>
      <c r="H113" s="14" t="s">
        <v>59</v>
      </c>
      <c r="I113" s="14" t="s">
        <v>604</v>
      </c>
      <c r="J113" s="15">
        <v>1600</v>
      </c>
      <c r="K113" s="14" t="s">
        <v>605</v>
      </c>
      <c r="L113" s="16" t="s">
        <v>812</v>
      </c>
      <c r="M113" s="36"/>
      <c r="N113" s="15" t="s">
        <v>813</v>
      </c>
      <c r="O113" s="16" t="s">
        <v>814</v>
      </c>
      <c r="P113" s="36" t="s">
        <v>815</v>
      </c>
      <c r="Q113" s="36" t="s">
        <v>76</v>
      </c>
      <c r="R113" s="36"/>
      <c r="S113" s="36"/>
      <c r="T113" s="17"/>
      <c r="U113" s="18">
        <v>4</v>
      </c>
      <c r="V113" s="18">
        <v>1</v>
      </c>
      <c r="W113" s="16" t="s">
        <v>816</v>
      </c>
      <c r="X113" s="17"/>
      <c r="Y113" s="127"/>
      <c r="Z113" s="90">
        <f t="shared" si="54"/>
        <v>0</v>
      </c>
      <c r="AA113" s="22">
        <f t="shared" si="59"/>
        <v>-1</v>
      </c>
      <c r="AB113" s="281"/>
      <c r="AC113" s="90">
        <f t="shared" si="53"/>
        <v>0</v>
      </c>
      <c r="AD113" s="84"/>
      <c r="AE113" s="84"/>
      <c r="AF113" s="84"/>
      <c r="AG113" s="85"/>
      <c r="AH113" s="191" t="s">
        <v>802</v>
      </c>
      <c r="AI113" s="69">
        <f t="shared" si="84"/>
        <v>0</v>
      </c>
      <c r="AJ113" s="90">
        <f t="shared" si="85"/>
        <v>0</v>
      </c>
      <c r="AK113" s="277">
        <f t="shared" si="86"/>
        <v>0</v>
      </c>
      <c r="AL113" s="96">
        <f t="shared" si="58"/>
        <v>0</v>
      </c>
    </row>
    <row r="114" spans="1:38" s="74" customFormat="1" ht="89.25" hidden="1" customHeight="1" x14ac:dyDescent="0.25">
      <c r="A114" s="146" t="s">
        <v>559</v>
      </c>
      <c r="B114" s="14" t="s">
        <v>104</v>
      </c>
      <c r="C114" s="36"/>
      <c r="D114" s="14" t="s">
        <v>56</v>
      </c>
      <c r="E114" s="36"/>
      <c r="F114" s="14" t="s">
        <v>59</v>
      </c>
      <c r="G114" s="14" t="s">
        <v>59</v>
      </c>
      <c r="H114" s="14" t="s">
        <v>59</v>
      </c>
      <c r="I114" s="14" t="s">
        <v>604</v>
      </c>
      <c r="J114" s="15">
        <v>1600</v>
      </c>
      <c r="K114" s="14" t="s">
        <v>605</v>
      </c>
      <c r="L114" s="16" t="s">
        <v>817</v>
      </c>
      <c r="M114" s="36"/>
      <c r="N114" s="15" t="s">
        <v>818</v>
      </c>
      <c r="O114" s="16" t="s">
        <v>819</v>
      </c>
      <c r="P114" s="36" t="s">
        <v>819</v>
      </c>
      <c r="Q114" s="36" t="s">
        <v>76</v>
      </c>
      <c r="R114" s="36"/>
      <c r="S114" s="36"/>
      <c r="T114" s="17"/>
      <c r="U114" s="18">
        <v>3</v>
      </c>
      <c r="V114" s="18"/>
      <c r="W114" s="16"/>
      <c r="X114" s="17"/>
      <c r="Y114" s="127"/>
      <c r="Z114" s="90"/>
      <c r="AA114" s="22">
        <f t="shared" si="59"/>
        <v>0</v>
      </c>
      <c r="AB114" s="281"/>
      <c r="AC114" s="90">
        <f t="shared" si="53"/>
        <v>0</v>
      </c>
      <c r="AD114" s="84"/>
      <c r="AE114" s="84"/>
      <c r="AF114" s="84"/>
      <c r="AG114" s="85"/>
      <c r="AH114" s="191" t="s">
        <v>793</v>
      </c>
      <c r="AI114" s="69">
        <f>Y114</f>
        <v>0</v>
      </c>
      <c r="AJ114" s="90"/>
      <c r="AK114" s="277">
        <f>AB114</f>
        <v>0</v>
      </c>
      <c r="AL114" s="96">
        <f t="shared" si="58"/>
        <v>0</v>
      </c>
    </row>
    <row r="115" spans="1:38" s="74" customFormat="1" ht="89.25" hidden="1" customHeight="1" x14ac:dyDescent="0.25">
      <c r="A115" s="146" t="s">
        <v>559</v>
      </c>
      <c r="B115" s="14" t="s">
        <v>104</v>
      </c>
      <c r="C115" s="36"/>
      <c r="D115" s="14" t="s">
        <v>56</v>
      </c>
      <c r="E115" s="36"/>
      <c r="F115" s="14" t="s">
        <v>59</v>
      </c>
      <c r="G115" s="14" t="s">
        <v>59</v>
      </c>
      <c r="H115" s="14" t="s">
        <v>59</v>
      </c>
      <c r="I115" s="14" t="s">
        <v>604</v>
      </c>
      <c r="J115" s="15">
        <v>1600</v>
      </c>
      <c r="K115" s="14" t="s">
        <v>605</v>
      </c>
      <c r="L115" s="16" t="s">
        <v>820</v>
      </c>
      <c r="M115" s="36"/>
      <c r="N115" s="15" t="s">
        <v>821</v>
      </c>
      <c r="O115" s="16" t="s">
        <v>822</v>
      </c>
      <c r="P115" s="36" t="s">
        <v>822</v>
      </c>
      <c r="Q115" s="36" t="s">
        <v>76</v>
      </c>
      <c r="R115" s="36"/>
      <c r="S115" s="36"/>
      <c r="T115" s="17"/>
      <c r="U115" s="18">
        <v>2</v>
      </c>
      <c r="V115" s="18"/>
      <c r="W115" s="16"/>
      <c r="X115" s="17"/>
      <c r="Y115" s="127"/>
      <c r="Z115" s="90"/>
      <c r="AA115" s="22">
        <f t="shared" si="59"/>
        <v>0</v>
      </c>
      <c r="AB115" s="281"/>
      <c r="AC115" s="90">
        <f t="shared" si="53"/>
        <v>0</v>
      </c>
      <c r="AD115" s="84"/>
      <c r="AE115" s="84"/>
      <c r="AF115" s="84"/>
      <c r="AG115" s="85"/>
      <c r="AH115" s="191" t="s">
        <v>793</v>
      </c>
      <c r="AI115" s="69">
        <f t="shared" ref="AI115:AI117" si="87">Y115</f>
        <v>0</v>
      </c>
      <c r="AJ115" s="90"/>
      <c r="AK115" s="277">
        <f t="shared" ref="AK115:AK117" si="88">AB115</f>
        <v>0</v>
      </c>
      <c r="AL115" s="96">
        <f t="shared" si="58"/>
        <v>0</v>
      </c>
    </row>
    <row r="116" spans="1:38" s="74" customFormat="1" ht="89.25" hidden="1" customHeight="1" x14ac:dyDescent="0.25">
      <c r="A116" s="145" t="s">
        <v>559</v>
      </c>
      <c r="B116" s="5" t="s">
        <v>560</v>
      </c>
      <c r="C116" s="64"/>
      <c r="D116" s="5" t="s">
        <v>56</v>
      </c>
      <c r="E116" s="64"/>
      <c r="F116" s="5" t="s">
        <v>167</v>
      </c>
      <c r="G116" s="5" t="s">
        <v>266</v>
      </c>
      <c r="H116" s="5" t="s">
        <v>59</v>
      </c>
      <c r="I116" s="5" t="s">
        <v>823</v>
      </c>
      <c r="J116" s="6">
        <v>1700</v>
      </c>
      <c r="K116" s="5" t="s">
        <v>548</v>
      </c>
      <c r="L116" s="23" t="s">
        <v>824</v>
      </c>
      <c r="M116" s="64"/>
      <c r="N116" s="6" t="s">
        <v>825</v>
      </c>
      <c r="O116" s="23" t="s">
        <v>826</v>
      </c>
      <c r="P116" s="64" t="s">
        <v>827</v>
      </c>
      <c r="Q116" s="64" t="s">
        <v>76</v>
      </c>
      <c r="R116" s="73" t="s">
        <v>828</v>
      </c>
      <c r="S116" s="73" t="s">
        <v>829</v>
      </c>
      <c r="T116" s="7">
        <v>1068542237</v>
      </c>
      <c r="U116" s="26">
        <v>4</v>
      </c>
      <c r="V116" s="26">
        <v>1</v>
      </c>
      <c r="W116" s="58" t="s">
        <v>830</v>
      </c>
      <c r="X116" s="7">
        <v>80538170</v>
      </c>
      <c r="Y116" s="130"/>
      <c r="Z116" s="89">
        <f t="shared" si="54"/>
        <v>0</v>
      </c>
      <c r="AA116" s="60">
        <f t="shared" si="59"/>
        <v>-1</v>
      </c>
      <c r="AB116" s="282">
        <v>26519256</v>
      </c>
      <c r="AC116" s="89">
        <f t="shared" si="53"/>
        <v>0.32927562173314839</v>
      </c>
      <c r="AD116" s="183" t="s">
        <v>831</v>
      </c>
      <c r="AE116" s="82"/>
      <c r="AF116" s="82"/>
      <c r="AG116" s="83"/>
      <c r="AH116" s="184" t="s">
        <v>832</v>
      </c>
      <c r="AI116" s="66">
        <f t="shared" si="87"/>
        <v>0</v>
      </c>
      <c r="AJ116" s="94">
        <f t="shared" ref="AJ116:AJ117" si="89">AI116/U116</f>
        <v>0</v>
      </c>
      <c r="AK116" s="276">
        <f t="shared" si="88"/>
        <v>26519256</v>
      </c>
      <c r="AL116" s="95">
        <f t="shared" si="58"/>
        <v>2.4818163551919566E-2</v>
      </c>
    </row>
    <row r="117" spans="1:38" s="74" customFormat="1" ht="89.25" hidden="1" customHeight="1" x14ac:dyDescent="0.25">
      <c r="A117" s="145" t="s">
        <v>559</v>
      </c>
      <c r="B117" s="5" t="s">
        <v>560</v>
      </c>
      <c r="C117" s="64"/>
      <c r="D117" s="5" t="s">
        <v>56</v>
      </c>
      <c r="E117" s="64"/>
      <c r="F117" s="5" t="s">
        <v>167</v>
      </c>
      <c r="G117" s="5" t="s">
        <v>266</v>
      </c>
      <c r="H117" s="5" t="s">
        <v>59</v>
      </c>
      <c r="I117" s="5" t="s">
        <v>823</v>
      </c>
      <c r="J117" s="6">
        <v>1700</v>
      </c>
      <c r="K117" s="5" t="s">
        <v>548</v>
      </c>
      <c r="L117" s="23" t="s">
        <v>833</v>
      </c>
      <c r="M117" s="64"/>
      <c r="N117" s="6" t="s">
        <v>834</v>
      </c>
      <c r="O117" s="23" t="s">
        <v>835</v>
      </c>
      <c r="P117" s="64" t="s">
        <v>836</v>
      </c>
      <c r="Q117" s="64" t="s">
        <v>76</v>
      </c>
      <c r="R117" s="73" t="s">
        <v>828</v>
      </c>
      <c r="S117" s="73" t="s">
        <v>829</v>
      </c>
      <c r="T117" s="7">
        <v>300000000</v>
      </c>
      <c r="U117" s="26">
        <v>4</v>
      </c>
      <c r="V117" s="26">
        <v>1</v>
      </c>
      <c r="W117" s="58" t="s">
        <v>837</v>
      </c>
      <c r="X117" s="7">
        <v>50000000</v>
      </c>
      <c r="Y117" s="130"/>
      <c r="Z117" s="89">
        <f t="shared" si="54"/>
        <v>0</v>
      </c>
      <c r="AA117" s="60">
        <f t="shared" si="59"/>
        <v>-1</v>
      </c>
      <c r="AB117" s="283">
        <v>11456349</v>
      </c>
      <c r="AC117" s="89">
        <f t="shared" si="53"/>
        <v>0.22912698000000001</v>
      </c>
      <c r="AD117" s="82" t="s">
        <v>838</v>
      </c>
      <c r="AE117" s="82"/>
      <c r="AF117" s="82"/>
      <c r="AG117" s="83"/>
      <c r="AH117" s="184" t="s">
        <v>839</v>
      </c>
      <c r="AI117" s="66">
        <f t="shared" si="87"/>
        <v>0</v>
      </c>
      <c r="AJ117" s="94">
        <f t="shared" si="89"/>
        <v>0</v>
      </c>
      <c r="AK117" s="276">
        <f t="shared" si="88"/>
        <v>11456349</v>
      </c>
      <c r="AL117" s="95">
        <f t="shared" si="58"/>
        <v>3.8187829999999999E-2</v>
      </c>
    </row>
    <row r="118" spans="1:38" s="74" customFormat="1" ht="89.25" hidden="1" customHeight="1" x14ac:dyDescent="0.25">
      <c r="A118" s="145" t="s">
        <v>559</v>
      </c>
      <c r="B118" s="5" t="s">
        <v>560</v>
      </c>
      <c r="C118" s="64"/>
      <c r="D118" s="5" t="s">
        <v>56</v>
      </c>
      <c r="E118" s="64"/>
      <c r="F118" s="5" t="s">
        <v>167</v>
      </c>
      <c r="G118" s="5" t="s">
        <v>266</v>
      </c>
      <c r="H118" s="5" t="s">
        <v>59</v>
      </c>
      <c r="I118" s="5" t="s">
        <v>823</v>
      </c>
      <c r="J118" s="6">
        <v>1700</v>
      </c>
      <c r="K118" s="5" t="s">
        <v>548</v>
      </c>
      <c r="L118" s="23" t="s">
        <v>840</v>
      </c>
      <c r="M118" s="64"/>
      <c r="N118" s="6" t="s">
        <v>841</v>
      </c>
      <c r="O118" s="23" t="s">
        <v>842</v>
      </c>
      <c r="P118" s="64" t="s">
        <v>843</v>
      </c>
      <c r="Q118" s="64" t="s">
        <v>76</v>
      </c>
      <c r="R118" s="73" t="s">
        <v>828</v>
      </c>
      <c r="S118" s="73" t="s">
        <v>844</v>
      </c>
      <c r="T118" s="7">
        <v>30000000</v>
      </c>
      <c r="U118" s="26">
        <v>1</v>
      </c>
      <c r="V118" s="26">
        <v>0</v>
      </c>
      <c r="W118" s="58" t="s">
        <v>59</v>
      </c>
      <c r="X118" s="7">
        <v>0</v>
      </c>
      <c r="Y118" s="130"/>
      <c r="Z118" s="89"/>
      <c r="AA118" s="60">
        <f t="shared" si="59"/>
        <v>0</v>
      </c>
      <c r="AB118" s="280">
        <v>0</v>
      </c>
      <c r="AC118" s="89">
        <f t="shared" si="53"/>
        <v>0</v>
      </c>
      <c r="AD118" s="192" t="s">
        <v>845</v>
      </c>
      <c r="AE118" s="82"/>
      <c r="AF118" s="82"/>
      <c r="AG118" s="83"/>
      <c r="AH118" s="81" t="s">
        <v>846</v>
      </c>
      <c r="AI118" s="66">
        <f>Y118</f>
        <v>0</v>
      </c>
      <c r="AJ118" s="94"/>
      <c r="AK118" s="276">
        <f>AB118</f>
        <v>0</v>
      </c>
      <c r="AL118" s="95">
        <f t="shared" si="58"/>
        <v>0</v>
      </c>
    </row>
    <row r="119" spans="1:38" s="74" customFormat="1" ht="89.25" hidden="1" customHeight="1" x14ac:dyDescent="0.25">
      <c r="A119" s="145" t="s">
        <v>559</v>
      </c>
      <c r="B119" s="5" t="s">
        <v>560</v>
      </c>
      <c r="C119" s="64"/>
      <c r="D119" s="5" t="s">
        <v>56</v>
      </c>
      <c r="E119" s="64"/>
      <c r="F119" s="5" t="s">
        <v>167</v>
      </c>
      <c r="G119" s="5" t="s">
        <v>266</v>
      </c>
      <c r="H119" s="5" t="s">
        <v>59</v>
      </c>
      <c r="I119" s="5" t="s">
        <v>823</v>
      </c>
      <c r="J119" s="6">
        <v>1700</v>
      </c>
      <c r="K119" s="5" t="s">
        <v>548</v>
      </c>
      <c r="L119" s="23" t="s">
        <v>847</v>
      </c>
      <c r="M119" s="64"/>
      <c r="N119" s="6" t="s">
        <v>848</v>
      </c>
      <c r="O119" s="23" t="s">
        <v>849</v>
      </c>
      <c r="P119" s="64" t="s">
        <v>850</v>
      </c>
      <c r="Q119" s="64" t="s">
        <v>76</v>
      </c>
      <c r="R119" s="73" t="s">
        <v>828</v>
      </c>
      <c r="S119" s="73" t="s">
        <v>844</v>
      </c>
      <c r="T119" s="7">
        <v>31982311458</v>
      </c>
      <c r="U119" s="26">
        <v>1</v>
      </c>
      <c r="V119" s="26">
        <v>0</v>
      </c>
      <c r="W119" s="58" t="s">
        <v>59</v>
      </c>
      <c r="X119" s="7">
        <v>0</v>
      </c>
      <c r="Y119" s="130"/>
      <c r="Z119" s="89"/>
      <c r="AA119" s="60">
        <f t="shared" si="59"/>
        <v>0</v>
      </c>
      <c r="AB119" s="280">
        <v>0</v>
      </c>
      <c r="AC119" s="89">
        <f t="shared" si="53"/>
        <v>0</v>
      </c>
      <c r="AD119" s="192" t="s">
        <v>851</v>
      </c>
      <c r="AE119" s="82"/>
      <c r="AF119" s="183" t="s">
        <v>852</v>
      </c>
      <c r="AG119" s="83" t="s">
        <v>853</v>
      </c>
      <c r="AH119" s="81" t="s">
        <v>854</v>
      </c>
      <c r="AI119" s="66">
        <f t="shared" ref="AI119:AI120" si="90">Y119</f>
        <v>0</v>
      </c>
      <c r="AJ119" s="94"/>
      <c r="AK119" s="276">
        <f t="shared" ref="AK119:AK121" si="91">AB119</f>
        <v>0</v>
      </c>
      <c r="AL119" s="95">
        <f t="shared" si="58"/>
        <v>0</v>
      </c>
    </row>
    <row r="120" spans="1:38" s="74" customFormat="1" ht="89.25" hidden="1" customHeight="1" x14ac:dyDescent="0.25">
      <c r="A120" s="145" t="s">
        <v>559</v>
      </c>
      <c r="B120" s="5" t="s">
        <v>560</v>
      </c>
      <c r="C120" s="64"/>
      <c r="D120" s="5" t="s">
        <v>56</v>
      </c>
      <c r="E120" s="64"/>
      <c r="F120" s="5" t="s">
        <v>167</v>
      </c>
      <c r="G120" s="5" t="s">
        <v>266</v>
      </c>
      <c r="H120" s="5" t="s">
        <v>59</v>
      </c>
      <c r="I120" s="5" t="s">
        <v>823</v>
      </c>
      <c r="J120" s="6">
        <v>1700</v>
      </c>
      <c r="K120" s="5" t="s">
        <v>548</v>
      </c>
      <c r="L120" s="23" t="s">
        <v>855</v>
      </c>
      <c r="M120" s="64"/>
      <c r="N120" s="6" t="s">
        <v>856</v>
      </c>
      <c r="O120" s="23" t="s">
        <v>857</v>
      </c>
      <c r="P120" s="64" t="s">
        <v>858</v>
      </c>
      <c r="Q120" s="64" t="s">
        <v>76</v>
      </c>
      <c r="R120" s="73" t="s">
        <v>828</v>
      </c>
      <c r="S120" s="73" t="s">
        <v>859</v>
      </c>
      <c r="T120" s="7">
        <v>150000000</v>
      </c>
      <c r="U120" s="26">
        <v>1</v>
      </c>
      <c r="V120" s="26">
        <v>0</v>
      </c>
      <c r="W120" s="58" t="s">
        <v>59</v>
      </c>
      <c r="X120" s="7">
        <v>0</v>
      </c>
      <c r="Y120" s="130"/>
      <c r="Z120" s="89"/>
      <c r="AA120" s="60">
        <f t="shared" si="59"/>
        <v>0</v>
      </c>
      <c r="AB120" s="280">
        <v>0</v>
      </c>
      <c r="AC120" s="89">
        <f t="shared" si="53"/>
        <v>0</v>
      </c>
      <c r="AD120" s="82" t="s">
        <v>860</v>
      </c>
      <c r="AE120" s="82"/>
      <c r="AF120" s="82"/>
      <c r="AG120" s="83"/>
      <c r="AH120" s="81" t="s">
        <v>861</v>
      </c>
      <c r="AI120" s="66">
        <f t="shared" si="90"/>
        <v>0</v>
      </c>
      <c r="AJ120" s="94"/>
      <c r="AK120" s="276">
        <f t="shared" si="91"/>
        <v>0</v>
      </c>
      <c r="AL120" s="95">
        <f t="shared" si="58"/>
        <v>0</v>
      </c>
    </row>
    <row r="121" spans="1:38" s="74" customFormat="1" ht="89.25" hidden="1" customHeight="1" x14ac:dyDescent="0.25">
      <c r="A121" s="145" t="s">
        <v>559</v>
      </c>
      <c r="B121" s="5" t="s">
        <v>560</v>
      </c>
      <c r="C121" s="64"/>
      <c r="D121" s="5" t="s">
        <v>56</v>
      </c>
      <c r="E121" s="64"/>
      <c r="F121" s="5" t="s">
        <v>167</v>
      </c>
      <c r="G121" s="5" t="s">
        <v>266</v>
      </c>
      <c r="H121" s="5" t="s">
        <v>59</v>
      </c>
      <c r="I121" s="5" t="s">
        <v>823</v>
      </c>
      <c r="J121" s="6">
        <v>1700</v>
      </c>
      <c r="K121" s="5" t="s">
        <v>548</v>
      </c>
      <c r="L121" s="23" t="s">
        <v>862</v>
      </c>
      <c r="M121" s="64"/>
      <c r="N121" s="6" t="s">
        <v>863</v>
      </c>
      <c r="O121" s="23" t="s">
        <v>864</v>
      </c>
      <c r="P121" s="64" t="s">
        <v>865</v>
      </c>
      <c r="Q121" s="64" t="s">
        <v>76</v>
      </c>
      <c r="R121" s="73" t="s">
        <v>828</v>
      </c>
      <c r="S121" s="73" t="s">
        <v>866</v>
      </c>
      <c r="T121" s="7">
        <v>201457763</v>
      </c>
      <c r="U121" s="26">
        <v>3</v>
      </c>
      <c r="V121" s="26">
        <v>0</v>
      </c>
      <c r="W121" s="58" t="s">
        <v>59</v>
      </c>
      <c r="X121" s="7">
        <v>0</v>
      </c>
      <c r="Y121" s="130"/>
      <c r="Z121" s="89"/>
      <c r="AA121" s="60">
        <f>Y121-V121</f>
        <v>0</v>
      </c>
      <c r="AB121" s="280">
        <v>0</v>
      </c>
      <c r="AC121" s="89">
        <f t="shared" si="53"/>
        <v>0</v>
      </c>
      <c r="AD121" s="183" t="s">
        <v>867</v>
      </c>
      <c r="AE121" s="82"/>
      <c r="AF121" s="82"/>
      <c r="AG121" s="83"/>
      <c r="AH121" s="81" t="s">
        <v>868</v>
      </c>
      <c r="AI121" s="66">
        <f>Y121</f>
        <v>0</v>
      </c>
      <c r="AJ121" s="94"/>
      <c r="AK121" s="276">
        <f t="shared" si="91"/>
        <v>0</v>
      </c>
      <c r="AL121" s="95">
        <f t="shared" si="58"/>
        <v>0</v>
      </c>
    </row>
    <row r="122" spans="1:38" s="74" customFormat="1" ht="89.25" hidden="1" customHeight="1" x14ac:dyDescent="0.25">
      <c r="A122" s="145" t="s">
        <v>559</v>
      </c>
      <c r="B122" s="5" t="s">
        <v>560</v>
      </c>
      <c r="C122" s="64"/>
      <c r="D122" s="5" t="s">
        <v>56</v>
      </c>
      <c r="E122" s="64"/>
      <c r="F122" s="5" t="s">
        <v>167</v>
      </c>
      <c r="G122" s="5" t="s">
        <v>266</v>
      </c>
      <c r="H122" s="5" t="s">
        <v>59</v>
      </c>
      <c r="I122" s="5" t="s">
        <v>823</v>
      </c>
      <c r="J122" s="6">
        <v>1700</v>
      </c>
      <c r="K122" s="5" t="s">
        <v>548</v>
      </c>
      <c r="L122" s="23" t="s">
        <v>869</v>
      </c>
      <c r="M122" s="64"/>
      <c r="N122" s="6" t="s">
        <v>870</v>
      </c>
      <c r="O122" s="23" t="s">
        <v>871</v>
      </c>
      <c r="P122" s="64" t="s">
        <v>872</v>
      </c>
      <c r="Q122" s="64" t="s">
        <v>76</v>
      </c>
      <c r="R122" s="73" t="s">
        <v>873</v>
      </c>
      <c r="S122" s="73" t="s">
        <v>873</v>
      </c>
      <c r="T122" s="7">
        <v>47853361220</v>
      </c>
      <c r="U122" s="26">
        <v>4</v>
      </c>
      <c r="V122" s="26">
        <v>1</v>
      </c>
      <c r="W122" s="58" t="s">
        <v>874</v>
      </c>
      <c r="X122" s="7">
        <v>11963340305</v>
      </c>
      <c r="Y122" s="130"/>
      <c r="Z122" s="89">
        <f>IF(ISERROR(IF(Y122&gt;V122,Y122,(Y122/V122))),(Y122),Y122/V122)</f>
        <v>0</v>
      </c>
      <c r="AA122" s="60">
        <f>Y122-V122</f>
        <v>-1</v>
      </c>
      <c r="AB122" s="280">
        <v>0</v>
      </c>
      <c r="AC122" s="89">
        <f t="shared" si="53"/>
        <v>0</v>
      </c>
      <c r="AD122" s="82" t="s">
        <v>875</v>
      </c>
      <c r="AE122" s="82"/>
      <c r="AF122" s="175" t="s">
        <v>876</v>
      </c>
      <c r="AG122" s="193" t="s">
        <v>877</v>
      </c>
      <c r="AH122" s="81" t="s">
        <v>846</v>
      </c>
      <c r="AI122" s="66">
        <f>Y122</f>
        <v>0</v>
      </c>
      <c r="AJ122" s="94">
        <f>AI122/U122</f>
        <v>0</v>
      </c>
      <c r="AK122" s="276">
        <f>AB122</f>
        <v>0</v>
      </c>
      <c r="AL122" s="95">
        <f t="shared" si="58"/>
        <v>0</v>
      </c>
    </row>
    <row r="123" spans="1:38" s="74" customFormat="1" ht="89.25" hidden="1" customHeight="1" x14ac:dyDescent="0.25">
      <c r="A123" s="145" t="s">
        <v>559</v>
      </c>
      <c r="B123" s="5" t="s">
        <v>560</v>
      </c>
      <c r="C123" s="64"/>
      <c r="D123" s="5" t="s">
        <v>56</v>
      </c>
      <c r="E123" s="64"/>
      <c r="F123" s="5" t="s">
        <v>167</v>
      </c>
      <c r="G123" s="5" t="s">
        <v>266</v>
      </c>
      <c r="H123" s="5" t="s">
        <v>59</v>
      </c>
      <c r="I123" s="5" t="s">
        <v>823</v>
      </c>
      <c r="J123" s="6">
        <v>1700</v>
      </c>
      <c r="K123" s="5" t="s">
        <v>548</v>
      </c>
      <c r="L123" s="23" t="s">
        <v>878</v>
      </c>
      <c r="M123" s="64"/>
      <c r="N123" s="6" t="s">
        <v>879</v>
      </c>
      <c r="O123" s="23" t="s">
        <v>871</v>
      </c>
      <c r="P123" s="64" t="s">
        <v>872</v>
      </c>
      <c r="Q123" s="64" t="s">
        <v>76</v>
      </c>
      <c r="R123" s="73" t="s">
        <v>880</v>
      </c>
      <c r="S123" s="73" t="s">
        <v>880</v>
      </c>
      <c r="T123" s="7">
        <v>12182360020</v>
      </c>
      <c r="U123" s="26">
        <v>4</v>
      </c>
      <c r="V123" s="26">
        <v>1</v>
      </c>
      <c r="W123" s="58" t="s">
        <v>874</v>
      </c>
      <c r="X123" s="7">
        <v>3045590005</v>
      </c>
      <c r="Y123" s="130">
        <v>1</v>
      </c>
      <c r="Z123" s="89">
        <f t="shared" si="54"/>
        <v>1</v>
      </c>
      <c r="AA123" s="60">
        <f t="shared" si="59"/>
        <v>0</v>
      </c>
      <c r="AB123" s="280">
        <v>0</v>
      </c>
      <c r="AC123" s="89">
        <f t="shared" si="53"/>
        <v>0</v>
      </c>
      <c r="AD123" s="183" t="s">
        <v>881</v>
      </c>
      <c r="AE123" s="82"/>
      <c r="AF123" s="82"/>
      <c r="AG123" s="83"/>
      <c r="AH123" s="81" t="s">
        <v>882</v>
      </c>
      <c r="AI123" s="66">
        <f t="shared" ref="AI123:AI125" si="92">Y123</f>
        <v>1</v>
      </c>
      <c r="AJ123" s="94">
        <f t="shared" ref="AJ123:AJ125" si="93">AI123/U123</f>
        <v>0.25</v>
      </c>
      <c r="AK123" s="276">
        <f t="shared" ref="AK123:AK125" si="94">AB123</f>
        <v>0</v>
      </c>
      <c r="AL123" s="95">
        <f t="shared" si="58"/>
        <v>0</v>
      </c>
    </row>
    <row r="124" spans="1:38" s="74" customFormat="1" ht="89.25" hidden="1" customHeight="1" x14ac:dyDescent="0.25">
      <c r="A124" s="145" t="s">
        <v>559</v>
      </c>
      <c r="B124" s="5" t="s">
        <v>560</v>
      </c>
      <c r="C124" s="64"/>
      <c r="D124" s="5" t="s">
        <v>56</v>
      </c>
      <c r="E124" s="64"/>
      <c r="F124" s="5" t="s">
        <v>167</v>
      </c>
      <c r="G124" s="5" t="s">
        <v>266</v>
      </c>
      <c r="H124" s="5" t="s">
        <v>59</v>
      </c>
      <c r="I124" s="5" t="s">
        <v>823</v>
      </c>
      <c r="J124" s="6">
        <v>1700</v>
      </c>
      <c r="K124" s="5" t="s">
        <v>548</v>
      </c>
      <c r="L124" s="23" t="s">
        <v>883</v>
      </c>
      <c r="M124" s="64"/>
      <c r="N124" s="6" t="s">
        <v>884</v>
      </c>
      <c r="O124" s="23" t="s">
        <v>871</v>
      </c>
      <c r="P124" s="64" t="s">
        <v>872</v>
      </c>
      <c r="Q124" s="64" t="s">
        <v>76</v>
      </c>
      <c r="R124" s="73" t="s">
        <v>647</v>
      </c>
      <c r="S124" s="73" t="s">
        <v>647</v>
      </c>
      <c r="T124" s="7">
        <v>18000000000</v>
      </c>
      <c r="U124" s="26">
        <v>4</v>
      </c>
      <c r="V124" s="26">
        <v>1</v>
      </c>
      <c r="W124" s="58" t="s">
        <v>874</v>
      </c>
      <c r="X124" s="7">
        <v>4500000000</v>
      </c>
      <c r="Y124" s="130"/>
      <c r="Z124" s="89">
        <f t="shared" si="54"/>
        <v>0</v>
      </c>
      <c r="AA124" s="60">
        <f t="shared" si="59"/>
        <v>-1</v>
      </c>
      <c r="AB124" s="280">
        <v>0</v>
      </c>
      <c r="AC124" s="89">
        <f t="shared" si="53"/>
        <v>0</v>
      </c>
      <c r="AD124" s="82" t="s">
        <v>885</v>
      </c>
      <c r="AE124" s="82" t="s">
        <v>886</v>
      </c>
      <c r="AF124" s="82"/>
      <c r="AG124" s="83"/>
      <c r="AH124" s="81" t="s">
        <v>887</v>
      </c>
      <c r="AI124" s="66">
        <f t="shared" si="92"/>
        <v>0</v>
      </c>
      <c r="AJ124" s="94">
        <f t="shared" si="93"/>
        <v>0</v>
      </c>
      <c r="AK124" s="276">
        <f t="shared" si="94"/>
        <v>0</v>
      </c>
      <c r="AL124" s="95">
        <f t="shared" si="58"/>
        <v>0</v>
      </c>
    </row>
    <row r="125" spans="1:38" s="74" customFormat="1" ht="89.25" hidden="1" customHeight="1" x14ac:dyDescent="0.25">
      <c r="A125" s="145" t="s">
        <v>888</v>
      </c>
      <c r="B125" s="5" t="s">
        <v>889</v>
      </c>
      <c r="C125" s="64"/>
      <c r="D125" s="5" t="s">
        <v>56</v>
      </c>
      <c r="E125" s="64"/>
      <c r="F125" s="5" t="s">
        <v>167</v>
      </c>
      <c r="G125" s="5" t="s">
        <v>266</v>
      </c>
      <c r="H125" s="5" t="s">
        <v>59</v>
      </c>
      <c r="I125" s="5" t="s">
        <v>823</v>
      </c>
      <c r="J125" s="6">
        <v>1700</v>
      </c>
      <c r="K125" s="5" t="s">
        <v>890</v>
      </c>
      <c r="L125" s="23" t="s">
        <v>891</v>
      </c>
      <c r="M125" s="64"/>
      <c r="N125" s="6" t="s">
        <v>892</v>
      </c>
      <c r="O125" s="23" t="s">
        <v>893</v>
      </c>
      <c r="P125" s="64" t="s">
        <v>894</v>
      </c>
      <c r="Q125" s="64" t="s">
        <v>76</v>
      </c>
      <c r="R125" s="73" t="s">
        <v>895</v>
      </c>
      <c r="S125" s="73" t="s">
        <v>896</v>
      </c>
      <c r="T125" s="7">
        <v>735679823</v>
      </c>
      <c r="U125" s="26">
        <v>4</v>
      </c>
      <c r="V125" s="26">
        <v>1</v>
      </c>
      <c r="W125" s="58" t="s">
        <v>897</v>
      </c>
      <c r="X125" s="7">
        <v>183919955.75</v>
      </c>
      <c r="Y125" s="176">
        <v>1</v>
      </c>
      <c r="Z125" s="89">
        <f t="shared" si="54"/>
        <v>1</v>
      </c>
      <c r="AA125" s="60">
        <f t="shared" si="59"/>
        <v>0</v>
      </c>
      <c r="AB125" s="282">
        <v>0</v>
      </c>
      <c r="AC125" s="89">
        <f t="shared" si="53"/>
        <v>0</v>
      </c>
      <c r="AD125" s="206" t="s">
        <v>898</v>
      </c>
      <c r="AE125" s="82" t="s">
        <v>899</v>
      </c>
      <c r="AF125" s="82"/>
      <c r="AG125" s="83" t="s">
        <v>900</v>
      </c>
      <c r="AH125" s="81" t="s">
        <v>901</v>
      </c>
      <c r="AI125" s="66">
        <f t="shared" si="92"/>
        <v>1</v>
      </c>
      <c r="AJ125" s="94">
        <f t="shared" si="93"/>
        <v>0.25</v>
      </c>
      <c r="AK125" s="276">
        <f t="shared" si="94"/>
        <v>0</v>
      </c>
      <c r="AL125" s="95">
        <f t="shared" si="58"/>
        <v>0</v>
      </c>
    </row>
    <row r="126" spans="1:38" s="74" customFormat="1" ht="89.25" hidden="1" customHeight="1" x14ac:dyDescent="0.25">
      <c r="A126" s="145" t="s">
        <v>888</v>
      </c>
      <c r="B126" s="5" t="s">
        <v>889</v>
      </c>
      <c r="C126" s="64"/>
      <c r="D126" s="5" t="s">
        <v>56</v>
      </c>
      <c r="E126" s="64"/>
      <c r="F126" s="5" t="s">
        <v>167</v>
      </c>
      <c r="G126" s="5" t="s">
        <v>902</v>
      </c>
      <c r="H126" s="5" t="s">
        <v>59</v>
      </c>
      <c r="I126" s="5" t="s">
        <v>823</v>
      </c>
      <c r="J126" s="6">
        <v>1700</v>
      </c>
      <c r="K126" s="5" t="s">
        <v>890</v>
      </c>
      <c r="L126" s="23" t="s">
        <v>903</v>
      </c>
      <c r="M126" s="64"/>
      <c r="N126" s="6" t="s">
        <v>904</v>
      </c>
      <c r="O126" s="23" t="s">
        <v>905</v>
      </c>
      <c r="P126" s="64" t="s">
        <v>906</v>
      </c>
      <c r="Q126" s="64" t="s">
        <v>76</v>
      </c>
      <c r="R126" s="73" t="s">
        <v>895</v>
      </c>
      <c r="S126" s="73" t="s">
        <v>907</v>
      </c>
      <c r="T126" s="7">
        <v>535679823</v>
      </c>
      <c r="U126" s="26">
        <v>4</v>
      </c>
      <c r="V126" s="26">
        <v>1</v>
      </c>
      <c r="W126" s="58" t="s">
        <v>908</v>
      </c>
      <c r="X126" s="7">
        <v>133919955.75</v>
      </c>
      <c r="Y126" s="177">
        <v>1</v>
      </c>
      <c r="Z126" s="89">
        <f t="shared" si="54"/>
        <v>1</v>
      </c>
      <c r="AA126" s="60">
        <f t="shared" si="59"/>
        <v>0</v>
      </c>
      <c r="AB126" s="283">
        <v>31056918</v>
      </c>
      <c r="AC126" s="89">
        <f t="shared" si="53"/>
        <v>0.23190657304260645</v>
      </c>
      <c r="AD126" s="207" t="s">
        <v>909</v>
      </c>
      <c r="AE126" s="183" t="s">
        <v>910</v>
      </c>
      <c r="AF126" s="82"/>
      <c r="AG126" s="83" t="s">
        <v>900</v>
      </c>
      <c r="AH126" s="81" t="s">
        <v>911</v>
      </c>
      <c r="AI126" s="66">
        <f>Y126</f>
        <v>1</v>
      </c>
      <c r="AJ126" s="94">
        <f>AI126/U126</f>
        <v>0.25</v>
      </c>
      <c r="AK126" s="276">
        <f>AB126</f>
        <v>31056918</v>
      </c>
      <c r="AL126" s="95">
        <f t="shared" si="58"/>
        <v>5.7976643260651613E-2</v>
      </c>
    </row>
    <row r="127" spans="1:38" s="74" customFormat="1" ht="89.25" hidden="1" customHeight="1" x14ac:dyDescent="0.25">
      <c r="A127" s="145" t="s">
        <v>888</v>
      </c>
      <c r="B127" s="5" t="s">
        <v>889</v>
      </c>
      <c r="C127" s="64"/>
      <c r="D127" s="5" t="s">
        <v>56</v>
      </c>
      <c r="E127" s="64"/>
      <c r="F127" s="5" t="s">
        <v>167</v>
      </c>
      <c r="G127" s="5" t="s">
        <v>902</v>
      </c>
      <c r="H127" s="5" t="s">
        <v>59</v>
      </c>
      <c r="I127" s="5" t="s">
        <v>823</v>
      </c>
      <c r="J127" s="6">
        <v>1700</v>
      </c>
      <c r="K127" s="5" t="s">
        <v>890</v>
      </c>
      <c r="L127" s="23" t="s">
        <v>912</v>
      </c>
      <c r="M127" s="64"/>
      <c r="N127" s="6" t="s">
        <v>913</v>
      </c>
      <c r="O127" s="23" t="s">
        <v>835</v>
      </c>
      <c r="P127" s="64" t="s">
        <v>836</v>
      </c>
      <c r="Q127" s="64" t="s">
        <v>76</v>
      </c>
      <c r="R127" s="73" t="s">
        <v>895</v>
      </c>
      <c r="S127" s="73" t="s">
        <v>914</v>
      </c>
      <c r="T127" s="7">
        <v>364131687</v>
      </c>
      <c r="U127" s="26">
        <v>4</v>
      </c>
      <c r="V127" s="26">
        <v>1</v>
      </c>
      <c r="W127" s="58" t="s">
        <v>915</v>
      </c>
      <c r="X127" s="7">
        <v>91032921.75</v>
      </c>
      <c r="Y127" s="177">
        <v>1</v>
      </c>
      <c r="Z127" s="89">
        <f t="shared" si="54"/>
        <v>1</v>
      </c>
      <c r="AA127" s="60">
        <f t="shared" si="59"/>
        <v>0</v>
      </c>
      <c r="AB127" s="283">
        <v>0</v>
      </c>
      <c r="AC127" s="89">
        <f t="shared" si="53"/>
        <v>0</v>
      </c>
      <c r="AD127" s="208" t="s">
        <v>916</v>
      </c>
      <c r="AE127" s="82" t="s">
        <v>917</v>
      </c>
      <c r="AF127" s="82"/>
      <c r="AG127" s="83" t="s">
        <v>900</v>
      </c>
      <c r="AH127" s="81" t="s">
        <v>918</v>
      </c>
      <c r="AI127" s="66">
        <f t="shared" ref="AI127:AI129" si="95">Y127</f>
        <v>1</v>
      </c>
      <c r="AJ127" s="94">
        <f t="shared" ref="AJ127:AJ128" si="96">AI127/U127</f>
        <v>0.25</v>
      </c>
      <c r="AK127" s="276">
        <f t="shared" ref="AK127:AK129" si="97">AB127</f>
        <v>0</v>
      </c>
      <c r="AL127" s="95">
        <f t="shared" si="58"/>
        <v>0</v>
      </c>
    </row>
    <row r="128" spans="1:38" s="74" customFormat="1" ht="89.25" hidden="1" customHeight="1" x14ac:dyDescent="0.25">
      <c r="A128" s="145" t="s">
        <v>888</v>
      </c>
      <c r="B128" s="5" t="s">
        <v>889</v>
      </c>
      <c r="C128" s="64"/>
      <c r="D128" s="5" t="s">
        <v>56</v>
      </c>
      <c r="E128" s="64"/>
      <c r="F128" s="5" t="s">
        <v>167</v>
      </c>
      <c r="G128" s="5" t="s">
        <v>902</v>
      </c>
      <c r="H128" s="5" t="s">
        <v>59</v>
      </c>
      <c r="I128" s="5" t="s">
        <v>823</v>
      </c>
      <c r="J128" s="6">
        <v>1700</v>
      </c>
      <c r="K128" s="5" t="s">
        <v>890</v>
      </c>
      <c r="L128" s="23" t="s">
        <v>919</v>
      </c>
      <c r="M128" s="64"/>
      <c r="N128" s="6" t="s">
        <v>920</v>
      </c>
      <c r="O128" s="23" t="s">
        <v>921</v>
      </c>
      <c r="P128" s="64" t="s">
        <v>922</v>
      </c>
      <c r="Q128" s="64" t="s">
        <v>76</v>
      </c>
      <c r="R128" s="73" t="s">
        <v>895</v>
      </c>
      <c r="S128" s="73" t="s">
        <v>914</v>
      </c>
      <c r="T128" s="7">
        <v>864508667</v>
      </c>
      <c r="U128" s="26">
        <v>4</v>
      </c>
      <c r="V128" s="26">
        <v>1</v>
      </c>
      <c r="W128" s="58" t="s">
        <v>923</v>
      </c>
      <c r="X128" s="7">
        <v>216127166.75</v>
      </c>
      <c r="Y128" s="177">
        <v>1</v>
      </c>
      <c r="Z128" s="89">
        <f t="shared" si="54"/>
        <v>1</v>
      </c>
      <c r="AA128" s="60">
        <f t="shared" si="59"/>
        <v>0</v>
      </c>
      <c r="AB128" s="283">
        <v>21133333</v>
      </c>
      <c r="AC128" s="89">
        <f t="shared" si="53"/>
        <v>9.7781936985485415E-2</v>
      </c>
      <c r="AD128" s="207" t="s">
        <v>924</v>
      </c>
      <c r="AE128" s="183" t="s">
        <v>910</v>
      </c>
      <c r="AF128" s="82"/>
      <c r="AG128" s="83" t="s">
        <v>900</v>
      </c>
      <c r="AH128" s="81" t="s">
        <v>925</v>
      </c>
      <c r="AI128" s="66">
        <f t="shared" si="95"/>
        <v>1</v>
      </c>
      <c r="AJ128" s="94">
        <f t="shared" si="96"/>
        <v>0.25</v>
      </c>
      <c r="AK128" s="276">
        <f t="shared" si="97"/>
        <v>21133333</v>
      </c>
      <c r="AL128" s="95">
        <f t="shared" si="58"/>
        <v>2.4445484246371354E-2</v>
      </c>
    </row>
    <row r="129" spans="1:38" s="74" customFormat="1" ht="89.25" hidden="1" customHeight="1" x14ac:dyDescent="0.25">
      <c r="A129" s="146" t="s">
        <v>926</v>
      </c>
      <c r="B129" s="14" t="s">
        <v>927</v>
      </c>
      <c r="C129" s="36"/>
      <c r="D129" s="14" t="s">
        <v>56</v>
      </c>
      <c r="E129" s="36"/>
      <c r="F129" s="14" t="s">
        <v>167</v>
      </c>
      <c r="G129" s="14" t="s">
        <v>266</v>
      </c>
      <c r="H129" s="14" t="s">
        <v>59</v>
      </c>
      <c r="I129" s="14" t="s">
        <v>928</v>
      </c>
      <c r="J129" s="15">
        <v>2100</v>
      </c>
      <c r="K129" s="14" t="s">
        <v>929</v>
      </c>
      <c r="L129" s="16" t="s">
        <v>930</v>
      </c>
      <c r="M129" s="36"/>
      <c r="N129" s="15" t="s">
        <v>931</v>
      </c>
      <c r="O129" s="16" t="s">
        <v>932</v>
      </c>
      <c r="P129" s="36" t="s">
        <v>933</v>
      </c>
      <c r="Q129" s="36" t="s">
        <v>76</v>
      </c>
      <c r="R129" s="75" t="s">
        <v>934</v>
      </c>
      <c r="S129" s="75" t="s">
        <v>935</v>
      </c>
      <c r="T129" s="17">
        <v>456315176</v>
      </c>
      <c r="U129" s="31">
        <v>4</v>
      </c>
      <c r="V129" s="31">
        <v>0</v>
      </c>
      <c r="W129" s="16" t="s">
        <v>104</v>
      </c>
      <c r="X129" s="17">
        <v>0</v>
      </c>
      <c r="Y129" s="132">
        <v>0</v>
      </c>
      <c r="Z129" s="90"/>
      <c r="AA129" s="38">
        <f t="shared" si="59"/>
        <v>0</v>
      </c>
      <c r="AB129" s="284">
        <v>0</v>
      </c>
      <c r="AC129" s="90">
        <f t="shared" si="53"/>
        <v>0</v>
      </c>
      <c r="AD129" s="194" t="s">
        <v>936</v>
      </c>
      <c r="AE129" s="188" t="s">
        <v>937</v>
      </c>
      <c r="AF129" s="195" t="s">
        <v>937</v>
      </c>
      <c r="AG129" s="196" t="s">
        <v>937</v>
      </c>
      <c r="AH129" s="189" t="s">
        <v>938</v>
      </c>
      <c r="AI129" s="68">
        <f t="shared" si="95"/>
        <v>0</v>
      </c>
      <c r="AJ129" s="90"/>
      <c r="AK129" s="277">
        <f t="shared" si="97"/>
        <v>0</v>
      </c>
      <c r="AL129" s="96">
        <f t="shared" si="58"/>
        <v>0</v>
      </c>
    </row>
    <row r="130" spans="1:38" s="74" customFormat="1" ht="89.25" hidden="1" customHeight="1" x14ac:dyDescent="0.25">
      <c r="A130" s="146" t="s">
        <v>926</v>
      </c>
      <c r="B130" s="14" t="s">
        <v>927</v>
      </c>
      <c r="C130" s="36"/>
      <c r="D130" s="14" t="s">
        <v>56</v>
      </c>
      <c r="E130" s="36"/>
      <c r="F130" s="14" t="s">
        <v>167</v>
      </c>
      <c r="G130" s="14" t="s">
        <v>266</v>
      </c>
      <c r="H130" s="14" t="s">
        <v>59</v>
      </c>
      <c r="I130" s="14" t="s">
        <v>928</v>
      </c>
      <c r="J130" s="15">
        <v>2100</v>
      </c>
      <c r="K130" s="14" t="s">
        <v>929</v>
      </c>
      <c r="L130" s="16" t="s">
        <v>939</v>
      </c>
      <c r="M130" s="36"/>
      <c r="N130" s="15" t="s">
        <v>940</v>
      </c>
      <c r="O130" s="16" t="s">
        <v>941</v>
      </c>
      <c r="P130" s="36" t="s">
        <v>942</v>
      </c>
      <c r="Q130" s="36" t="s">
        <v>76</v>
      </c>
      <c r="R130" s="75" t="s">
        <v>934</v>
      </c>
      <c r="S130" s="75" t="s">
        <v>943</v>
      </c>
      <c r="T130" s="17">
        <v>233642640</v>
      </c>
      <c r="U130" s="31">
        <v>4</v>
      </c>
      <c r="V130" s="31">
        <v>0</v>
      </c>
      <c r="W130" s="16" t="s">
        <v>104</v>
      </c>
      <c r="X130" s="17">
        <v>38940440</v>
      </c>
      <c r="Y130" s="132">
        <v>0</v>
      </c>
      <c r="Z130" s="90"/>
      <c r="AA130" s="38">
        <f t="shared" si="59"/>
        <v>0</v>
      </c>
      <c r="AB130" s="284">
        <v>18406440</v>
      </c>
      <c r="AC130" s="90">
        <f t="shared" si="53"/>
        <v>0.472681870055911</v>
      </c>
      <c r="AD130" s="197" t="s">
        <v>944</v>
      </c>
      <c r="AE130" s="198" t="s">
        <v>945</v>
      </c>
      <c r="AF130" s="199" t="s">
        <v>937</v>
      </c>
      <c r="AG130" s="200" t="s">
        <v>946</v>
      </c>
      <c r="AH130" s="191" t="s">
        <v>947</v>
      </c>
      <c r="AI130" s="68">
        <f>Y130</f>
        <v>0</v>
      </c>
      <c r="AJ130" s="90"/>
      <c r="AK130" s="277">
        <f>AB130</f>
        <v>18406440</v>
      </c>
      <c r="AL130" s="96">
        <f t="shared" si="58"/>
        <v>7.8780311675985176E-2</v>
      </c>
    </row>
    <row r="131" spans="1:38" s="74" customFormat="1" ht="89.25" hidden="1" customHeight="1" x14ac:dyDescent="0.25">
      <c r="A131" s="146" t="s">
        <v>926</v>
      </c>
      <c r="B131" s="14" t="s">
        <v>927</v>
      </c>
      <c r="C131" s="36"/>
      <c r="D131" s="14" t="s">
        <v>56</v>
      </c>
      <c r="E131" s="36"/>
      <c r="F131" s="14" t="s">
        <v>167</v>
      </c>
      <c r="G131" s="14" t="s">
        <v>266</v>
      </c>
      <c r="H131" s="14" t="s">
        <v>59</v>
      </c>
      <c r="I131" s="14" t="s">
        <v>928</v>
      </c>
      <c r="J131" s="15">
        <v>2100</v>
      </c>
      <c r="K131" s="14" t="s">
        <v>929</v>
      </c>
      <c r="L131" s="16" t="s">
        <v>948</v>
      </c>
      <c r="M131" s="36"/>
      <c r="N131" s="15" t="s">
        <v>949</v>
      </c>
      <c r="O131" s="16" t="s">
        <v>950</v>
      </c>
      <c r="P131" s="36" t="s">
        <v>951</v>
      </c>
      <c r="Q131" s="36" t="s">
        <v>76</v>
      </c>
      <c r="R131" s="75" t="s">
        <v>934</v>
      </c>
      <c r="S131" s="75" t="s">
        <v>952</v>
      </c>
      <c r="T131" s="17">
        <v>209755104</v>
      </c>
      <c r="U131" s="31">
        <v>5</v>
      </c>
      <c r="V131" s="31">
        <v>1</v>
      </c>
      <c r="W131" s="16" t="s">
        <v>953</v>
      </c>
      <c r="X131" s="17">
        <v>34959184</v>
      </c>
      <c r="Y131" s="132">
        <v>1</v>
      </c>
      <c r="Z131" s="90">
        <f t="shared" si="54"/>
        <v>1</v>
      </c>
      <c r="AA131" s="32">
        <f t="shared" si="59"/>
        <v>0</v>
      </c>
      <c r="AB131" s="284">
        <v>21420000</v>
      </c>
      <c r="AC131" s="90">
        <f t="shared" si="53"/>
        <v>0.61271453017896527</v>
      </c>
      <c r="AD131" s="197" t="s">
        <v>954</v>
      </c>
      <c r="AE131" s="198" t="s">
        <v>945</v>
      </c>
      <c r="AF131" s="199" t="s">
        <v>937</v>
      </c>
      <c r="AG131" s="200" t="s">
        <v>946</v>
      </c>
      <c r="AH131" s="191" t="s">
        <v>955</v>
      </c>
      <c r="AI131" s="112">
        <f t="shared" ref="AI131:AI133" si="98">Y131</f>
        <v>1</v>
      </c>
      <c r="AJ131" s="90">
        <f t="shared" ref="AJ131" si="99">AI131/U131</f>
        <v>0.2</v>
      </c>
      <c r="AK131" s="277">
        <f t="shared" ref="AK131:AK133" si="100">AB131</f>
        <v>21420000</v>
      </c>
      <c r="AL131" s="96">
        <f t="shared" si="58"/>
        <v>0.10211908836316087</v>
      </c>
    </row>
    <row r="132" spans="1:38" s="74" customFormat="1" ht="89.25" hidden="1" customHeight="1" x14ac:dyDescent="0.25">
      <c r="A132" s="146" t="s">
        <v>926</v>
      </c>
      <c r="B132" s="14" t="s">
        <v>927</v>
      </c>
      <c r="C132" s="36"/>
      <c r="D132" s="14" t="s">
        <v>56</v>
      </c>
      <c r="E132" s="36"/>
      <c r="F132" s="14" t="s">
        <v>167</v>
      </c>
      <c r="G132" s="14" t="s">
        <v>266</v>
      </c>
      <c r="H132" s="14" t="s">
        <v>59</v>
      </c>
      <c r="I132" s="14" t="s">
        <v>928</v>
      </c>
      <c r="J132" s="15">
        <v>2100</v>
      </c>
      <c r="K132" s="14" t="s">
        <v>929</v>
      </c>
      <c r="L132" s="16" t="s">
        <v>956</v>
      </c>
      <c r="M132" s="36"/>
      <c r="N132" s="15" t="s">
        <v>957</v>
      </c>
      <c r="O132" s="16" t="s">
        <v>958</v>
      </c>
      <c r="P132" s="36" t="s">
        <v>959</v>
      </c>
      <c r="Q132" s="36" t="s">
        <v>76</v>
      </c>
      <c r="R132" s="75" t="s">
        <v>934</v>
      </c>
      <c r="S132" s="75" t="s">
        <v>960</v>
      </c>
      <c r="T132" s="17">
        <v>1371444420</v>
      </c>
      <c r="U132" s="31">
        <v>5</v>
      </c>
      <c r="V132" s="31">
        <v>0</v>
      </c>
      <c r="W132" s="16" t="s">
        <v>961</v>
      </c>
      <c r="X132" s="17">
        <v>168574070</v>
      </c>
      <c r="Y132" s="132">
        <v>0</v>
      </c>
      <c r="Z132" s="90"/>
      <c r="AA132" s="32">
        <f t="shared" si="59"/>
        <v>0</v>
      </c>
      <c r="AB132" s="284">
        <v>208719474</v>
      </c>
      <c r="AC132" s="90">
        <f t="shared" si="53"/>
        <v>1.2381469700529861</v>
      </c>
      <c r="AD132" s="198" t="s">
        <v>962</v>
      </c>
      <c r="AE132" s="198" t="s">
        <v>937</v>
      </c>
      <c r="AF132" s="199" t="s">
        <v>937</v>
      </c>
      <c r="AG132" s="200" t="s">
        <v>937</v>
      </c>
      <c r="AH132" s="191" t="s">
        <v>963</v>
      </c>
      <c r="AI132" s="112">
        <f t="shared" si="98"/>
        <v>0</v>
      </c>
      <c r="AJ132" s="90"/>
      <c r="AK132" s="277">
        <f t="shared" si="100"/>
        <v>208719474</v>
      </c>
      <c r="AL132" s="96">
        <f t="shared" si="58"/>
        <v>0.15218952438480882</v>
      </c>
    </row>
    <row r="133" spans="1:38" s="74" customFormat="1" ht="89.25" hidden="1" customHeight="1" x14ac:dyDescent="0.25">
      <c r="A133" s="146" t="s">
        <v>926</v>
      </c>
      <c r="B133" s="14" t="s">
        <v>927</v>
      </c>
      <c r="C133" s="36"/>
      <c r="D133" s="14" t="s">
        <v>964</v>
      </c>
      <c r="E133" s="36"/>
      <c r="F133" s="14" t="s">
        <v>167</v>
      </c>
      <c r="G133" s="14" t="s">
        <v>266</v>
      </c>
      <c r="H133" s="14" t="s">
        <v>59</v>
      </c>
      <c r="I133" s="14" t="s">
        <v>928</v>
      </c>
      <c r="J133" s="15">
        <v>2100</v>
      </c>
      <c r="K133" s="14" t="s">
        <v>929</v>
      </c>
      <c r="L133" s="16" t="s">
        <v>965</v>
      </c>
      <c r="M133" s="36"/>
      <c r="N133" s="15" t="s">
        <v>966</v>
      </c>
      <c r="O133" s="16" t="s">
        <v>967</v>
      </c>
      <c r="P133" s="36" t="s">
        <v>968</v>
      </c>
      <c r="Q133" s="36" t="s">
        <v>76</v>
      </c>
      <c r="R133" s="75" t="s">
        <v>934</v>
      </c>
      <c r="S133" s="75" t="s">
        <v>969</v>
      </c>
      <c r="T133" s="17">
        <v>137581128</v>
      </c>
      <c r="U133" s="31">
        <v>1</v>
      </c>
      <c r="V133" s="31">
        <v>0</v>
      </c>
      <c r="W133" s="16" t="s">
        <v>970</v>
      </c>
      <c r="X133" s="17">
        <v>22930188</v>
      </c>
      <c r="Y133" s="132">
        <v>0</v>
      </c>
      <c r="Z133" s="90"/>
      <c r="AA133" s="32">
        <f t="shared" si="59"/>
        <v>0</v>
      </c>
      <c r="AB133" s="284">
        <v>11465094</v>
      </c>
      <c r="AC133" s="90">
        <f t="shared" si="53"/>
        <v>0.5</v>
      </c>
      <c r="AD133" s="197" t="s">
        <v>971</v>
      </c>
      <c r="AE133" s="198" t="s">
        <v>945</v>
      </c>
      <c r="AF133" s="199" t="s">
        <v>937</v>
      </c>
      <c r="AG133" s="200" t="s">
        <v>946</v>
      </c>
      <c r="AH133" s="191" t="s">
        <v>972</v>
      </c>
      <c r="AI133" s="112">
        <f t="shared" si="98"/>
        <v>0</v>
      </c>
      <c r="AJ133" s="90"/>
      <c r="AK133" s="277">
        <f t="shared" si="100"/>
        <v>11465094</v>
      </c>
      <c r="AL133" s="96">
        <f t="shared" si="58"/>
        <v>8.3333333333333329E-2</v>
      </c>
    </row>
    <row r="134" spans="1:38" s="74" customFormat="1" ht="89.25" hidden="1" customHeight="1" x14ac:dyDescent="0.25">
      <c r="A134" s="146" t="s">
        <v>926</v>
      </c>
      <c r="B134" s="14" t="s">
        <v>973</v>
      </c>
      <c r="C134" s="36"/>
      <c r="D134" s="14" t="s">
        <v>56</v>
      </c>
      <c r="E134" s="36"/>
      <c r="F134" s="14" t="s">
        <v>167</v>
      </c>
      <c r="G134" s="14" t="s">
        <v>266</v>
      </c>
      <c r="H134" s="14" t="s">
        <v>59</v>
      </c>
      <c r="I134" s="14" t="s">
        <v>928</v>
      </c>
      <c r="J134" s="15">
        <v>2100</v>
      </c>
      <c r="K134" s="14" t="s">
        <v>929</v>
      </c>
      <c r="L134" s="16" t="s">
        <v>974</v>
      </c>
      <c r="M134" s="36"/>
      <c r="N134" s="15" t="s">
        <v>975</v>
      </c>
      <c r="O134" s="16" t="s">
        <v>976</v>
      </c>
      <c r="P134" s="36" t="s">
        <v>977</v>
      </c>
      <c r="Q134" s="36" t="s">
        <v>76</v>
      </c>
      <c r="R134" s="75" t="s">
        <v>934</v>
      </c>
      <c r="S134" s="75" t="s">
        <v>969</v>
      </c>
      <c r="T134" s="17">
        <v>2427825180</v>
      </c>
      <c r="U134" s="31">
        <v>1</v>
      </c>
      <c r="V134" s="31">
        <v>0</v>
      </c>
      <c r="W134" s="16" t="s">
        <v>961</v>
      </c>
      <c r="X134" s="17">
        <v>385800000</v>
      </c>
      <c r="Y134" s="132">
        <v>0</v>
      </c>
      <c r="Z134" s="90"/>
      <c r="AA134" s="32">
        <f t="shared" si="59"/>
        <v>0</v>
      </c>
      <c r="AB134" s="284">
        <v>189018365</v>
      </c>
      <c r="AC134" s="90">
        <f t="shared" si="53"/>
        <v>0.48993873768792118</v>
      </c>
      <c r="AD134" s="198" t="s">
        <v>978</v>
      </c>
      <c r="AE134" s="198" t="s">
        <v>945</v>
      </c>
      <c r="AF134" s="199" t="s">
        <v>937</v>
      </c>
      <c r="AG134" s="200" t="s">
        <v>946</v>
      </c>
      <c r="AH134" s="191" t="s">
        <v>979</v>
      </c>
      <c r="AI134" s="112">
        <f>Y134</f>
        <v>0</v>
      </c>
      <c r="AJ134" s="90"/>
      <c r="AK134" s="277">
        <f>AB134</f>
        <v>189018365</v>
      </c>
      <c r="AL134" s="96">
        <f t="shared" si="58"/>
        <v>7.7855014667901248E-2</v>
      </c>
    </row>
    <row r="135" spans="1:38" s="74" customFormat="1" ht="89.25" hidden="1" customHeight="1" x14ac:dyDescent="0.25">
      <c r="A135" s="146" t="s">
        <v>926</v>
      </c>
      <c r="B135" s="14" t="s">
        <v>927</v>
      </c>
      <c r="C135" s="36"/>
      <c r="D135" s="14" t="s">
        <v>56</v>
      </c>
      <c r="E135" s="36"/>
      <c r="F135" s="14" t="s">
        <v>167</v>
      </c>
      <c r="G135" s="14" t="s">
        <v>266</v>
      </c>
      <c r="H135" s="14" t="s">
        <v>59</v>
      </c>
      <c r="I135" s="14" t="s">
        <v>928</v>
      </c>
      <c r="J135" s="15">
        <v>2100</v>
      </c>
      <c r="K135" s="14" t="s">
        <v>929</v>
      </c>
      <c r="L135" s="16" t="s">
        <v>980</v>
      </c>
      <c r="M135" s="36"/>
      <c r="N135" s="15" t="s">
        <v>981</v>
      </c>
      <c r="O135" s="16" t="s">
        <v>982</v>
      </c>
      <c r="P135" s="36" t="s">
        <v>983</v>
      </c>
      <c r="Q135" s="36" t="s">
        <v>76</v>
      </c>
      <c r="R135" s="75" t="s">
        <v>934</v>
      </c>
      <c r="S135" s="75" t="s">
        <v>969</v>
      </c>
      <c r="T135" s="17">
        <v>400000000</v>
      </c>
      <c r="U135" s="31">
        <v>1</v>
      </c>
      <c r="V135" s="31">
        <v>0</v>
      </c>
      <c r="W135" s="16" t="s">
        <v>961</v>
      </c>
      <c r="X135" s="17">
        <v>0</v>
      </c>
      <c r="Y135" s="132">
        <v>0</v>
      </c>
      <c r="Z135" s="90"/>
      <c r="AA135" s="32">
        <f t="shared" si="59"/>
        <v>0</v>
      </c>
      <c r="AB135" s="284"/>
      <c r="AC135" s="90">
        <f t="shared" si="53"/>
        <v>0</v>
      </c>
      <c r="AD135" s="198" t="s">
        <v>984</v>
      </c>
      <c r="AE135" s="198" t="s">
        <v>945</v>
      </c>
      <c r="AF135" s="199" t="s">
        <v>937</v>
      </c>
      <c r="AG135" s="200" t="s">
        <v>946</v>
      </c>
      <c r="AH135" s="191" t="s">
        <v>985</v>
      </c>
      <c r="AI135" s="112">
        <f t="shared" ref="AI135:AI137" si="101">Y135</f>
        <v>0</v>
      </c>
      <c r="AJ135" s="90"/>
      <c r="AK135" s="277">
        <f t="shared" ref="AK135:AK137" si="102">AB135</f>
        <v>0</v>
      </c>
      <c r="AL135" s="96">
        <f t="shared" si="58"/>
        <v>0</v>
      </c>
    </row>
    <row r="136" spans="1:38" s="74" customFormat="1" ht="89.25" hidden="1" customHeight="1" x14ac:dyDescent="0.25">
      <c r="A136" s="146" t="s">
        <v>926</v>
      </c>
      <c r="B136" s="14" t="s">
        <v>986</v>
      </c>
      <c r="C136" s="36"/>
      <c r="D136" s="14" t="s">
        <v>56</v>
      </c>
      <c r="E136" s="36"/>
      <c r="F136" s="14" t="s">
        <v>167</v>
      </c>
      <c r="G136" s="14" t="s">
        <v>266</v>
      </c>
      <c r="H136" s="14" t="s">
        <v>59</v>
      </c>
      <c r="I136" s="14" t="s">
        <v>928</v>
      </c>
      <c r="J136" s="15">
        <v>2100</v>
      </c>
      <c r="K136" s="14" t="s">
        <v>929</v>
      </c>
      <c r="L136" s="16" t="s">
        <v>987</v>
      </c>
      <c r="M136" s="36"/>
      <c r="N136" s="15" t="s">
        <v>988</v>
      </c>
      <c r="O136" s="16" t="s">
        <v>989</v>
      </c>
      <c r="P136" s="36" t="s">
        <v>990</v>
      </c>
      <c r="Q136" s="36" t="s">
        <v>76</v>
      </c>
      <c r="R136" s="75" t="s">
        <v>934</v>
      </c>
      <c r="S136" s="75" t="s">
        <v>991</v>
      </c>
      <c r="T136" s="17">
        <v>1644952780</v>
      </c>
      <c r="U136" s="31">
        <v>1</v>
      </c>
      <c r="V136" s="31">
        <v>0</v>
      </c>
      <c r="W136" s="16" t="s">
        <v>992</v>
      </c>
      <c r="X136" s="17">
        <v>207600000</v>
      </c>
      <c r="Y136" s="132">
        <v>0</v>
      </c>
      <c r="Z136" s="90"/>
      <c r="AA136" s="32">
        <f t="shared" si="59"/>
        <v>0</v>
      </c>
      <c r="AB136" s="284">
        <v>65645196</v>
      </c>
      <c r="AC136" s="90">
        <f t="shared" si="53"/>
        <v>0.31620999999999999</v>
      </c>
      <c r="AD136" s="198" t="s">
        <v>993</v>
      </c>
      <c r="AE136" s="198" t="s">
        <v>945</v>
      </c>
      <c r="AF136" s="199" t="s">
        <v>937</v>
      </c>
      <c r="AG136" s="200" t="s">
        <v>946</v>
      </c>
      <c r="AH136" s="191" t="s">
        <v>994</v>
      </c>
      <c r="AI136" s="112">
        <f t="shared" si="101"/>
        <v>0</v>
      </c>
      <c r="AJ136" s="90"/>
      <c r="AK136" s="277">
        <f t="shared" si="102"/>
        <v>65645196</v>
      </c>
      <c r="AL136" s="96">
        <f t="shared" si="58"/>
        <v>3.9907039763171802E-2</v>
      </c>
    </row>
    <row r="137" spans="1:38" s="74" customFormat="1" ht="89.25" hidden="1" customHeight="1" x14ac:dyDescent="0.25">
      <c r="A137" s="146" t="s">
        <v>926</v>
      </c>
      <c r="B137" s="14" t="s">
        <v>927</v>
      </c>
      <c r="C137" s="36"/>
      <c r="D137" s="14" t="s">
        <v>56</v>
      </c>
      <c r="E137" s="36"/>
      <c r="F137" s="14" t="s">
        <v>167</v>
      </c>
      <c r="G137" s="14" t="s">
        <v>266</v>
      </c>
      <c r="H137" s="14" t="s">
        <v>59</v>
      </c>
      <c r="I137" s="14" t="s">
        <v>928</v>
      </c>
      <c r="J137" s="15">
        <v>2100</v>
      </c>
      <c r="K137" s="14" t="s">
        <v>929</v>
      </c>
      <c r="L137" s="16" t="s">
        <v>995</v>
      </c>
      <c r="M137" s="36"/>
      <c r="N137" s="15" t="s">
        <v>996</v>
      </c>
      <c r="O137" s="16" t="s">
        <v>997</v>
      </c>
      <c r="P137" s="36" t="s">
        <v>998</v>
      </c>
      <c r="Q137" s="36" t="s">
        <v>76</v>
      </c>
      <c r="R137" s="75" t="s">
        <v>934</v>
      </c>
      <c r="S137" s="75" t="s">
        <v>991</v>
      </c>
      <c r="T137" s="17">
        <v>2113455564</v>
      </c>
      <c r="U137" s="31">
        <v>4</v>
      </c>
      <c r="V137" s="31">
        <v>1</v>
      </c>
      <c r="W137" s="16" t="s">
        <v>999</v>
      </c>
      <c r="X137" s="17">
        <v>352244000</v>
      </c>
      <c r="Y137" s="132">
        <v>1</v>
      </c>
      <c r="Z137" s="90">
        <f t="shared" si="54"/>
        <v>1</v>
      </c>
      <c r="AA137" s="32">
        <f t="shared" si="59"/>
        <v>0</v>
      </c>
      <c r="AB137" s="284">
        <v>153272924</v>
      </c>
      <c r="AC137" s="90">
        <f t="shared" si="53"/>
        <v>0.43513281702456252</v>
      </c>
      <c r="AD137" s="197" t="s">
        <v>1000</v>
      </c>
      <c r="AE137" s="198" t="s">
        <v>945</v>
      </c>
      <c r="AF137" s="199" t="s">
        <v>937</v>
      </c>
      <c r="AG137" s="200" t="s">
        <v>946</v>
      </c>
      <c r="AH137" s="191" t="s">
        <v>1001</v>
      </c>
      <c r="AI137" s="112">
        <f t="shared" si="101"/>
        <v>1</v>
      </c>
      <c r="AJ137" s="90">
        <f t="shared" ref="AJ137" si="103">AI137/U137</f>
        <v>0.25</v>
      </c>
      <c r="AK137" s="277">
        <f t="shared" si="102"/>
        <v>153272924</v>
      </c>
      <c r="AL137" s="96">
        <f t="shared" si="58"/>
        <v>7.2522425647743596E-2</v>
      </c>
    </row>
    <row r="138" spans="1:38" s="74" customFormat="1" ht="89.25" hidden="1" customHeight="1" x14ac:dyDescent="0.25">
      <c r="A138" s="146" t="s">
        <v>926</v>
      </c>
      <c r="B138" s="14" t="s">
        <v>927</v>
      </c>
      <c r="C138" s="36"/>
      <c r="D138" s="14" t="s">
        <v>56</v>
      </c>
      <c r="E138" s="36"/>
      <c r="F138" s="14" t="s">
        <v>167</v>
      </c>
      <c r="G138" s="14" t="s">
        <v>266</v>
      </c>
      <c r="H138" s="14" t="s">
        <v>59</v>
      </c>
      <c r="I138" s="14" t="s">
        <v>928</v>
      </c>
      <c r="J138" s="15">
        <v>2100</v>
      </c>
      <c r="K138" s="14" t="s">
        <v>929</v>
      </c>
      <c r="L138" s="16" t="s">
        <v>1002</v>
      </c>
      <c r="M138" s="36"/>
      <c r="N138" s="15" t="s">
        <v>1003</v>
      </c>
      <c r="O138" s="16" t="s">
        <v>1004</v>
      </c>
      <c r="P138" s="36" t="s">
        <v>1005</v>
      </c>
      <c r="Q138" s="36" t="s">
        <v>66</v>
      </c>
      <c r="R138" s="75" t="s">
        <v>934</v>
      </c>
      <c r="S138" s="75" t="s">
        <v>991</v>
      </c>
      <c r="T138" s="17">
        <v>638114736</v>
      </c>
      <c r="U138" s="33">
        <v>1</v>
      </c>
      <c r="V138" s="33">
        <v>0.1</v>
      </c>
      <c r="W138" s="16" t="s">
        <v>1006</v>
      </c>
      <c r="X138" s="17">
        <v>106360000</v>
      </c>
      <c r="Y138" s="133">
        <v>0.1</v>
      </c>
      <c r="Z138" s="90">
        <f t="shared" si="54"/>
        <v>1</v>
      </c>
      <c r="AA138" s="21">
        <f t="shared" si="59"/>
        <v>0</v>
      </c>
      <c r="AB138" s="284">
        <v>81918216</v>
      </c>
      <c r="AC138" s="90">
        <f t="shared" ref="AC138:AC201" si="104">IF(ISERROR(IF(AB138&gt;X138,AB138,(AB138/X138))),(AB138),AB138/X138)</f>
        <v>0.77019759308010527</v>
      </c>
      <c r="AD138" s="197" t="s">
        <v>1007</v>
      </c>
      <c r="AE138" s="198" t="s">
        <v>945</v>
      </c>
      <c r="AF138" s="199" t="s">
        <v>937</v>
      </c>
      <c r="AG138" s="200" t="s">
        <v>946</v>
      </c>
      <c r="AH138" s="191" t="s">
        <v>1008</v>
      </c>
      <c r="AI138" s="67">
        <f>Y138</f>
        <v>0.1</v>
      </c>
      <c r="AJ138" s="90">
        <f>AI138/U138</f>
        <v>0.1</v>
      </c>
      <c r="AK138" s="277">
        <f>AB138</f>
        <v>81918216</v>
      </c>
      <c r="AL138" s="96">
        <f t="shared" si="58"/>
        <v>0.12837537103985638</v>
      </c>
    </row>
    <row r="139" spans="1:38" s="74" customFormat="1" ht="89.25" hidden="1" customHeight="1" x14ac:dyDescent="0.25">
      <c r="A139" s="146" t="s">
        <v>926</v>
      </c>
      <c r="B139" s="14" t="s">
        <v>927</v>
      </c>
      <c r="C139" s="36"/>
      <c r="D139" s="14" t="s">
        <v>56</v>
      </c>
      <c r="E139" s="36"/>
      <c r="F139" s="14" t="s">
        <v>167</v>
      </c>
      <c r="G139" s="14" t="s">
        <v>266</v>
      </c>
      <c r="H139" s="14" t="s">
        <v>59</v>
      </c>
      <c r="I139" s="14" t="s">
        <v>928</v>
      </c>
      <c r="J139" s="15">
        <v>2100</v>
      </c>
      <c r="K139" s="14" t="s">
        <v>929</v>
      </c>
      <c r="L139" s="16" t="s">
        <v>1009</v>
      </c>
      <c r="M139" s="36"/>
      <c r="N139" s="15" t="s">
        <v>1010</v>
      </c>
      <c r="O139" s="16" t="s">
        <v>1011</v>
      </c>
      <c r="P139" s="36" t="s">
        <v>1012</v>
      </c>
      <c r="Q139" s="36" t="s">
        <v>76</v>
      </c>
      <c r="R139" s="75" t="s">
        <v>934</v>
      </c>
      <c r="S139" s="75" t="s">
        <v>991</v>
      </c>
      <c r="T139" s="17">
        <v>1028321076</v>
      </c>
      <c r="U139" s="31">
        <v>4</v>
      </c>
      <c r="V139" s="31">
        <v>1</v>
      </c>
      <c r="W139" s="16" t="s">
        <v>1013</v>
      </c>
      <c r="X139" s="17">
        <v>171400000</v>
      </c>
      <c r="Y139" s="132">
        <v>1</v>
      </c>
      <c r="Z139" s="90">
        <f t="shared" ref="Z139:Z202" si="105">IF(ISERROR(IF(Y139&gt;V139,Y139,(Y139/V139))),(Y139),Y139/V139)</f>
        <v>1</v>
      </c>
      <c r="AA139" s="32">
        <f t="shared" si="59"/>
        <v>0</v>
      </c>
      <c r="AB139" s="284">
        <v>100211622</v>
      </c>
      <c r="AC139" s="90">
        <f t="shared" si="104"/>
        <v>0.58466523920653446</v>
      </c>
      <c r="AD139" s="198" t="s">
        <v>1014</v>
      </c>
      <c r="AE139" s="198" t="s">
        <v>945</v>
      </c>
      <c r="AF139" s="199" t="s">
        <v>937</v>
      </c>
      <c r="AG139" s="200" t="s">
        <v>946</v>
      </c>
      <c r="AH139" s="191" t="s">
        <v>1015</v>
      </c>
      <c r="AI139" s="112">
        <f t="shared" ref="AI139:AI141" si="106">Y139</f>
        <v>1</v>
      </c>
      <c r="AJ139" s="90">
        <f t="shared" ref="AJ139:AJ141" si="107">AI139/U139</f>
        <v>0.25</v>
      </c>
      <c r="AK139" s="277">
        <f t="shared" ref="AK139:AK141" si="108">AB139</f>
        <v>100211622</v>
      </c>
      <c r="AL139" s="96">
        <f t="shared" ref="AL139:AL202" si="109">IF(ISERROR(AK139/T139),0,(AK139/T139))</f>
        <v>9.7451685411142935E-2</v>
      </c>
    </row>
    <row r="140" spans="1:38" s="74" customFormat="1" ht="89.25" hidden="1" customHeight="1" x14ac:dyDescent="0.25">
      <c r="A140" s="146" t="s">
        <v>926</v>
      </c>
      <c r="B140" s="14" t="s">
        <v>927</v>
      </c>
      <c r="C140" s="36"/>
      <c r="D140" s="14" t="s">
        <v>56</v>
      </c>
      <c r="E140" s="36"/>
      <c r="F140" s="14" t="s">
        <v>167</v>
      </c>
      <c r="G140" s="14" t="s">
        <v>266</v>
      </c>
      <c r="H140" s="14" t="s">
        <v>59</v>
      </c>
      <c r="I140" s="14" t="s">
        <v>928</v>
      </c>
      <c r="J140" s="15">
        <v>2100</v>
      </c>
      <c r="K140" s="14" t="s">
        <v>929</v>
      </c>
      <c r="L140" s="16" t="s">
        <v>1016</v>
      </c>
      <c r="M140" s="36"/>
      <c r="N140" s="15" t="s">
        <v>1017</v>
      </c>
      <c r="O140" s="16" t="s">
        <v>1018</v>
      </c>
      <c r="P140" s="36" t="s">
        <v>1019</v>
      </c>
      <c r="Q140" s="36" t="s">
        <v>76</v>
      </c>
      <c r="R140" s="75" t="s">
        <v>934</v>
      </c>
      <c r="S140" s="75" t="s">
        <v>991</v>
      </c>
      <c r="T140" s="17">
        <v>540186564</v>
      </c>
      <c r="U140" s="31">
        <v>4</v>
      </c>
      <c r="V140" s="31">
        <v>0</v>
      </c>
      <c r="W140" s="16" t="s">
        <v>1020</v>
      </c>
      <c r="X140" s="17">
        <v>90030000</v>
      </c>
      <c r="Y140" s="132">
        <v>0</v>
      </c>
      <c r="Z140" s="90"/>
      <c r="AA140" s="32">
        <f t="shared" si="59"/>
        <v>0</v>
      </c>
      <c r="AB140" s="284">
        <v>26878952</v>
      </c>
      <c r="AC140" s="90">
        <f t="shared" si="104"/>
        <v>0.29855550372098189</v>
      </c>
      <c r="AD140" s="197" t="s">
        <v>1021</v>
      </c>
      <c r="AE140" s="198" t="s">
        <v>945</v>
      </c>
      <c r="AF140" s="199" t="s">
        <v>937</v>
      </c>
      <c r="AG140" s="200" t="s">
        <v>946</v>
      </c>
      <c r="AH140" s="191" t="s">
        <v>1022</v>
      </c>
      <c r="AI140" s="112">
        <f t="shared" si="106"/>
        <v>0</v>
      </c>
      <c r="AJ140" s="90"/>
      <c r="AK140" s="277">
        <f t="shared" si="108"/>
        <v>26878952</v>
      </c>
      <c r="AL140" s="96">
        <f t="shared" si="109"/>
        <v>4.9758645977725578E-2</v>
      </c>
    </row>
    <row r="141" spans="1:38" s="74" customFormat="1" ht="89.25" hidden="1" customHeight="1" x14ac:dyDescent="0.25">
      <c r="A141" s="146" t="s">
        <v>926</v>
      </c>
      <c r="B141" s="14" t="s">
        <v>927</v>
      </c>
      <c r="C141" s="36"/>
      <c r="D141" s="14" t="s">
        <v>56</v>
      </c>
      <c r="E141" s="36"/>
      <c r="F141" s="14" t="s">
        <v>167</v>
      </c>
      <c r="G141" s="14" t="s">
        <v>266</v>
      </c>
      <c r="H141" s="14" t="s">
        <v>59</v>
      </c>
      <c r="I141" s="14" t="s">
        <v>928</v>
      </c>
      <c r="J141" s="15">
        <v>2100</v>
      </c>
      <c r="K141" s="14" t="s">
        <v>929</v>
      </c>
      <c r="L141" s="16" t="s">
        <v>1023</v>
      </c>
      <c r="M141" s="36"/>
      <c r="N141" s="15" t="s">
        <v>1024</v>
      </c>
      <c r="O141" s="16" t="s">
        <v>1025</v>
      </c>
      <c r="P141" s="36" t="s">
        <v>1019</v>
      </c>
      <c r="Q141" s="36" t="s">
        <v>76</v>
      </c>
      <c r="R141" s="75" t="s">
        <v>934</v>
      </c>
      <c r="S141" s="75" t="s">
        <v>991</v>
      </c>
      <c r="T141" s="17">
        <v>777989916</v>
      </c>
      <c r="U141" s="31">
        <v>4</v>
      </c>
      <c r="V141" s="31">
        <v>1</v>
      </c>
      <c r="W141" s="16" t="s">
        <v>1026</v>
      </c>
      <c r="X141" s="17">
        <v>129664000</v>
      </c>
      <c r="Y141" s="132">
        <v>1</v>
      </c>
      <c r="Z141" s="90">
        <f t="shared" si="105"/>
        <v>1</v>
      </c>
      <c r="AA141" s="32">
        <f t="shared" si="59"/>
        <v>0</v>
      </c>
      <c r="AB141" s="284">
        <v>41024404</v>
      </c>
      <c r="AC141" s="90">
        <f t="shared" si="104"/>
        <v>0.31639008514313921</v>
      </c>
      <c r="AD141" s="197" t="s">
        <v>1027</v>
      </c>
      <c r="AE141" s="198" t="s">
        <v>1028</v>
      </c>
      <c r="AF141" s="199" t="s">
        <v>937</v>
      </c>
      <c r="AG141" s="200" t="s">
        <v>946</v>
      </c>
      <c r="AH141" s="191" t="s">
        <v>1029</v>
      </c>
      <c r="AI141" s="112">
        <f t="shared" si="106"/>
        <v>1</v>
      </c>
      <c r="AJ141" s="90">
        <f t="shared" si="107"/>
        <v>0.25</v>
      </c>
      <c r="AK141" s="277">
        <f t="shared" si="108"/>
        <v>41024404</v>
      </c>
      <c r="AL141" s="96">
        <f t="shared" si="109"/>
        <v>5.2731279874326804E-2</v>
      </c>
    </row>
    <row r="142" spans="1:38" s="74" customFormat="1" ht="89.25" hidden="1" customHeight="1" x14ac:dyDescent="0.25">
      <c r="A142" s="146" t="s">
        <v>926</v>
      </c>
      <c r="B142" s="14" t="s">
        <v>927</v>
      </c>
      <c r="C142" s="36"/>
      <c r="D142" s="14" t="s">
        <v>56</v>
      </c>
      <c r="E142" s="36"/>
      <c r="F142" s="14" t="s">
        <v>167</v>
      </c>
      <c r="G142" s="14" t="s">
        <v>266</v>
      </c>
      <c r="H142" s="14" t="s">
        <v>59</v>
      </c>
      <c r="I142" s="14" t="s">
        <v>928</v>
      </c>
      <c r="J142" s="15">
        <v>2100</v>
      </c>
      <c r="K142" s="14" t="s">
        <v>929</v>
      </c>
      <c r="L142" s="16" t="s">
        <v>1030</v>
      </c>
      <c r="M142" s="36"/>
      <c r="N142" s="15" t="s">
        <v>1031</v>
      </c>
      <c r="O142" s="16" t="s">
        <v>1032</v>
      </c>
      <c r="P142" s="36" t="s">
        <v>1033</v>
      </c>
      <c r="Q142" s="36" t="s">
        <v>66</v>
      </c>
      <c r="R142" s="75" t="s">
        <v>934</v>
      </c>
      <c r="S142" s="75" t="s">
        <v>991</v>
      </c>
      <c r="T142" s="17">
        <v>508896240</v>
      </c>
      <c r="U142" s="33">
        <v>1</v>
      </c>
      <c r="V142" s="33">
        <v>0.25</v>
      </c>
      <c r="W142" s="16" t="s">
        <v>1034</v>
      </c>
      <c r="X142" s="17">
        <v>100000000</v>
      </c>
      <c r="Y142" s="133">
        <v>0.25</v>
      </c>
      <c r="Z142" s="90">
        <f t="shared" si="105"/>
        <v>1</v>
      </c>
      <c r="AA142" s="21">
        <f t="shared" si="59"/>
        <v>0</v>
      </c>
      <c r="AB142" s="284"/>
      <c r="AC142" s="90">
        <f t="shared" si="104"/>
        <v>0</v>
      </c>
      <c r="AD142" s="197" t="s">
        <v>1035</v>
      </c>
      <c r="AE142" s="198" t="s">
        <v>937</v>
      </c>
      <c r="AF142" s="199" t="s">
        <v>1036</v>
      </c>
      <c r="AG142" s="200" t="s">
        <v>1037</v>
      </c>
      <c r="AH142" s="191" t="s">
        <v>1038</v>
      </c>
      <c r="AI142" s="67">
        <f>Y142</f>
        <v>0.25</v>
      </c>
      <c r="AJ142" s="90">
        <f>AI142/U142</f>
        <v>0.25</v>
      </c>
      <c r="AK142" s="277">
        <f>AB142</f>
        <v>0</v>
      </c>
      <c r="AL142" s="96">
        <f t="shared" si="109"/>
        <v>0</v>
      </c>
    </row>
    <row r="143" spans="1:38" s="74" customFormat="1" ht="89.25" hidden="1" customHeight="1" x14ac:dyDescent="0.25">
      <c r="A143" s="146" t="s">
        <v>926</v>
      </c>
      <c r="B143" s="14" t="s">
        <v>927</v>
      </c>
      <c r="C143" s="36"/>
      <c r="D143" s="14" t="s">
        <v>56</v>
      </c>
      <c r="E143" s="36"/>
      <c r="F143" s="14" t="s">
        <v>167</v>
      </c>
      <c r="G143" s="14" t="s">
        <v>266</v>
      </c>
      <c r="H143" s="14" t="s">
        <v>59</v>
      </c>
      <c r="I143" s="14" t="s">
        <v>928</v>
      </c>
      <c r="J143" s="15">
        <v>2100</v>
      </c>
      <c r="K143" s="14" t="s">
        <v>929</v>
      </c>
      <c r="L143" s="16" t="s">
        <v>1039</v>
      </c>
      <c r="M143" s="36"/>
      <c r="N143" s="15" t="s">
        <v>1040</v>
      </c>
      <c r="O143" s="16" t="s">
        <v>1041</v>
      </c>
      <c r="P143" s="36" t="s">
        <v>1019</v>
      </c>
      <c r="Q143" s="36" t="s">
        <v>76</v>
      </c>
      <c r="R143" s="75" t="s">
        <v>934</v>
      </c>
      <c r="S143" s="75" t="s">
        <v>991</v>
      </c>
      <c r="T143" s="17">
        <v>765000000</v>
      </c>
      <c r="U143" s="31">
        <v>1</v>
      </c>
      <c r="V143" s="31">
        <v>0</v>
      </c>
      <c r="W143" s="16" t="s">
        <v>961</v>
      </c>
      <c r="X143" s="17">
        <v>0</v>
      </c>
      <c r="Y143" s="132">
        <v>0</v>
      </c>
      <c r="Z143" s="90"/>
      <c r="AA143" s="32">
        <f t="shared" si="59"/>
        <v>0</v>
      </c>
      <c r="AB143" s="284"/>
      <c r="AC143" s="90">
        <f t="shared" si="104"/>
        <v>0</v>
      </c>
      <c r="AD143" s="198" t="s">
        <v>984</v>
      </c>
      <c r="AE143" s="198" t="s">
        <v>937</v>
      </c>
      <c r="AF143" s="199" t="s">
        <v>937</v>
      </c>
      <c r="AG143" s="200" t="s">
        <v>937</v>
      </c>
      <c r="AH143" s="191" t="s">
        <v>1042</v>
      </c>
      <c r="AI143" s="112">
        <f t="shared" ref="AI143:AI145" si="110">Y143</f>
        <v>0</v>
      </c>
      <c r="AJ143" s="90"/>
      <c r="AK143" s="277">
        <f t="shared" ref="AK143:AK145" si="111">AB143</f>
        <v>0</v>
      </c>
      <c r="AL143" s="96">
        <f t="shared" si="109"/>
        <v>0</v>
      </c>
    </row>
    <row r="144" spans="1:38" s="74" customFormat="1" ht="89.25" hidden="1" customHeight="1" x14ac:dyDescent="0.25">
      <c r="A144" s="146" t="s">
        <v>926</v>
      </c>
      <c r="B144" s="14" t="s">
        <v>986</v>
      </c>
      <c r="C144" s="36"/>
      <c r="D144" s="14" t="s">
        <v>56</v>
      </c>
      <c r="E144" s="36"/>
      <c r="F144" s="14" t="s">
        <v>167</v>
      </c>
      <c r="G144" s="14" t="s">
        <v>266</v>
      </c>
      <c r="H144" s="14" t="s">
        <v>59</v>
      </c>
      <c r="I144" s="14" t="s">
        <v>928</v>
      </c>
      <c r="J144" s="15">
        <v>2100</v>
      </c>
      <c r="K144" s="14" t="s">
        <v>929</v>
      </c>
      <c r="L144" s="16" t="s">
        <v>1043</v>
      </c>
      <c r="M144" s="36"/>
      <c r="N144" s="15" t="s">
        <v>1044</v>
      </c>
      <c r="O144" s="16" t="s">
        <v>1045</v>
      </c>
      <c r="P144" s="36" t="s">
        <v>1046</v>
      </c>
      <c r="Q144" s="36" t="s">
        <v>76</v>
      </c>
      <c r="R144" s="75" t="s">
        <v>934</v>
      </c>
      <c r="S144" s="75" t="s">
        <v>991</v>
      </c>
      <c r="T144" s="17">
        <v>20000000000</v>
      </c>
      <c r="U144" s="31">
        <v>4</v>
      </c>
      <c r="V144" s="31">
        <v>1</v>
      </c>
      <c r="W144" s="16" t="s">
        <v>1047</v>
      </c>
      <c r="X144" s="17">
        <v>0</v>
      </c>
      <c r="Y144" s="132">
        <v>1</v>
      </c>
      <c r="Z144" s="90">
        <f t="shared" si="105"/>
        <v>1</v>
      </c>
      <c r="AA144" s="32">
        <f t="shared" si="59"/>
        <v>0</v>
      </c>
      <c r="AB144" s="284">
        <v>178787559</v>
      </c>
      <c r="AC144" s="90" t="e">
        <f t="shared" si="104"/>
        <v>#DIV/0!</v>
      </c>
      <c r="AD144" s="198" t="s">
        <v>1048</v>
      </c>
      <c r="AE144" s="198" t="s">
        <v>937</v>
      </c>
      <c r="AF144" s="199" t="s">
        <v>937</v>
      </c>
      <c r="AG144" s="200" t="s">
        <v>937</v>
      </c>
      <c r="AH144" s="191" t="s">
        <v>1049</v>
      </c>
      <c r="AI144" s="112">
        <f t="shared" si="110"/>
        <v>1</v>
      </c>
      <c r="AJ144" s="90">
        <f t="shared" ref="AJ144:AJ145" si="112">AI144/U144</f>
        <v>0.25</v>
      </c>
      <c r="AK144" s="277">
        <f t="shared" si="111"/>
        <v>178787559</v>
      </c>
      <c r="AL144" s="96">
        <f t="shared" si="109"/>
        <v>8.9393779500000006E-3</v>
      </c>
    </row>
    <row r="145" spans="1:38" s="74" customFormat="1" ht="89.25" hidden="1" customHeight="1" x14ac:dyDescent="0.25">
      <c r="A145" s="146" t="s">
        <v>926</v>
      </c>
      <c r="B145" s="14" t="s">
        <v>927</v>
      </c>
      <c r="C145" s="36"/>
      <c r="D145" s="14" t="s">
        <v>56</v>
      </c>
      <c r="E145" s="36"/>
      <c r="F145" s="14" t="s">
        <v>167</v>
      </c>
      <c r="G145" s="14" t="s">
        <v>266</v>
      </c>
      <c r="H145" s="14" t="s">
        <v>59</v>
      </c>
      <c r="I145" s="14" t="s">
        <v>928</v>
      </c>
      <c r="J145" s="15">
        <v>2100</v>
      </c>
      <c r="K145" s="14" t="s">
        <v>929</v>
      </c>
      <c r="L145" s="16" t="s">
        <v>1050</v>
      </c>
      <c r="M145" s="36"/>
      <c r="N145" s="15" t="s">
        <v>1051</v>
      </c>
      <c r="O145" s="16" t="s">
        <v>1052</v>
      </c>
      <c r="P145" s="36" t="s">
        <v>1053</v>
      </c>
      <c r="Q145" s="36" t="s">
        <v>76</v>
      </c>
      <c r="R145" s="75" t="s">
        <v>934</v>
      </c>
      <c r="S145" s="75" t="s">
        <v>1054</v>
      </c>
      <c r="T145" s="17">
        <v>16958349780</v>
      </c>
      <c r="U145" s="31">
        <v>37</v>
      </c>
      <c r="V145" s="31">
        <v>37</v>
      </c>
      <c r="W145" s="16" t="s">
        <v>1055</v>
      </c>
      <c r="X145" s="17">
        <v>8972349780</v>
      </c>
      <c r="Y145" s="132">
        <v>37</v>
      </c>
      <c r="Z145" s="90">
        <f t="shared" si="105"/>
        <v>1</v>
      </c>
      <c r="AA145" s="32">
        <f t="shared" si="59"/>
        <v>0</v>
      </c>
      <c r="AB145" s="284"/>
      <c r="AC145" s="90">
        <f t="shared" si="104"/>
        <v>0</v>
      </c>
      <c r="AD145" s="197" t="s">
        <v>1056</v>
      </c>
      <c r="AE145" s="198" t="s">
        <v>1057</v>
      </c>
      <c r="AF145" s="199" t="s">
        <v>937</v>
      </c>
      <c r="AG145" s="200" t="s">
        <v>946</v>
      </c>
      <c r="AH145" s="191" t="s">
        <v>1058</v>
      </c>
      <c r="AI145" s="112">
        <f t="shared" si="110"/>
        <v>37</v>
      </c>
      <c r="AJ145" s="90">
        <f t="shared" si="112"/>
        <v>1</v>
      </c>
      <c r="AK145" s="277">
        <f t="shared" si="111"/>
        <v>0</v>
      </c>
      <c r="AL145" s="96">
        <f t="shared" si="109"/>
        <v>0</v>
      </c>
    </row>
    <row r="146" spans="1:38" s="74" customFormat="1" ht="89.25" hidden="1" customHeight="1" x14ac:dyDescent="0.25">
      <c r="A146" s="146" t="s">
        <v>926</v>
      </c>
      <c r="B146" s="14" t="s">
        <v>927</v>
      </c>
      <c r="C146" s="36"/>
      <c r="D146" s="14" t="s">
        <v>56</v>
      </c>
      <c r="E146" s="36"/>
      <c r="F146" s="14" t="s">
        <v>167</v>
      </c>
      <c r="G146" s="14" t="s">
        <v>266</v>
      </c>
      <c r="H146" s="14" t="s">
        <v>59</v>
      </c>
      <c r="I146" s="14" t="s">
        <v>928</v>
      </c>
      <c r="J146" s="15">
        <v>2100</v>
      </c>
      <c r="K146" s="14" t="s">
        <v>929</v>
      </c>
      <c r="L146" s="16" t="s">
        <v>1059</v>
      </c>
      <c r="M146" s="36"/>
      <c r="N146" s="15" t="s">
        <v>1060</v>
      </c>
      <c r="O146" s="16" t="s">
        <v>1061</v>
      </c>
      <c r="P146" s="36" t="s">
        <v>1062</v>
      </c>
      <c r="Q146" s="36" t="s">
        <v>76</v>
      </c>
      <c r="R146" s="75" t="s">
        <v>934</v>
      </c>
      <c r="S146" s="75" t="s">
        <v>1054</v>
      </c>
      <c r="T146" s="17">
        <v>700000000</v>
      </c>
      <c r="U146" s="31">
        <v>1</v>
      </c>
      <c r="V146" s="31">
        <v>0</v>
      </c>
      <c r="W146" s="16" t="s">
        <v>961</v>
      </c>
      <c r="X146" s="17">
        <v>0</v>
      </c>
      <c r="Y146" s="132">
        <v>0</v>
      </c>
      <c r="Z146" s="90"/>
      <c r="AA146" s="32">
        <f t="shared" si="59"/>
        <v>0</v>
      </c>
      <c r="AB146" s="284"/>
      <c r="AC146" s="90">
        <f t="shared" si="104"/>
        <v>0</v>
      </c>
      <c r="AD146" s="198" t="s">
        <v>984</v>
      </c>
      <c r="AE146" s="198" t="s">
        <v>937</v>
      </c>
      <c r="AF146" s="199" t="s">
        <v>937</v>
      </c>
      <c r="AG146" s="200" t="s">
        <v>937</v>
      </c>
      <c r="AH146" s="191" t="s">
        <v>1042</v>
      </c>
      <c r="AI146" s="112">
        <f>Y146</f>
        <v>0</v>
      </c>
      <c r="AJ146" s="90"/>
      <c r="AK146" s="277">
        <f>AB146</f>
        <v>0</v>
      </c>
      <c r="AL146" s="96">
        <f t="shared" si="109"/>
        <v>0</v>
      </c>
    </row>
    <row r="147" spans="1:38" s="74" customFormat="1" ht="89.25" hidden="1" customHeight="1" x14ac:dyDescent="0.25">
      <c r="A147" s="146" t="s">
        <v>926</v>
      </c>
      <c r="B147" s="14" t="s">
        <v>927</v>
      </c>
      <c r="C147" s="36"/>
      <c r="D147" s="14" t="s">
        <v>56</v>
      </c>
      <c r="E147" s="36"/>
      <c r="F147" s="14" t="s">
        <v>167</v>
      </c>
      <c r="G147" s="14" t="s">
        <v>266</v>
      </c>
      <c r="H147" s="14" t="s">
        <v>59</v>
      </c>
      <c r="I147" s="14" t="s">
        <v>928</v>
      </c>
      <c r="J147" s="15">
        <v>2100</v>
      </c>
      <c r="K147" s="14" t="s">
        <v>929</v>
      </c>
      <c r="L147" s="16" t="s">
        <v>1063</v>
      </c>
      <c r="M147" s="36"/>
      <c r="N147" s="15" t="s">
        <v>1064</v>
      </c>
      <c r="O147" s="16" t="s">
        <v>1065</v>
      </c>
      <c r="P147" s="36" t="s">
        <v>1066</v>
      </c>
      <c r="Q147" s="36" t="s">
        <v>76</v>
      </c>
      <c r="R147" s="75" t="s">
        <v>1067</v>
      </c>
      <c r="S147" s="75" t="s">
        <v>1068</v>
      </c>
      <c r="T147" s="17">
        <v>744608815048</v>
      </c>
      <c r="U147" s="31">
        <v>21</v>
      </c>
      <c r="V147" s="31">
        <v>21</v>
      </c>
      <c r="W147" s="16" t="s">
        <v>1069</v>
      </c>
      <c r="X147" s="17">
        <v>282813840582</v>
      </c>
      <c r="Y147" s="132">
        <v>21</v>
      </c>
      <c r="Z147" s="90">
        <f t="shared" si="105"/>
        <v>1</v>
      </c>
      <c r="AA147" s="32">
        <f t="shared" si="59"/>
        <v>0</v>
      </c>
      <c r="AB147" s="284">
        <v>280425747224</v>
      </c>
      <c r="AC147" s="90">
        <f t="shared" si="104"/>
        <v>0.99155595301458521</v>
      </c>
      <c r="AD147" s="201" t="s">
        <v>1070</v>
      </c>
      <c r="AE147" s="198" t="s">
        <v>937</v>
      </c>
      <c r="AF147" s="199" t="s">
        <v>937</v>
      </c>
      <c r="AG147" s="200" t="s">
        <v>937</v>
      </c>
      <c r="AH147" s="191" t="s">
        <v>1071</v>
      </c>
      <c r="AI147" s="112">
        <f t="shared" ref="AI147:AI149" si="113">Y147</f>
        <v>21</v>
      </c>
      <c r="AJ147" s="90">
        <f t="shared" ref="AJ147:AJ149" si="114">AI147/U147</f>
        <v>1</v>
      </c>
      <c r="AK147" s="277">
        <f t="shared" ref="AK147:AK149" si="115">AB147</f>
        <v>280425747224</v>
      </c>
      <c r="AL147" s="96">
        <f t="shared" si="109"/>
        <v>0.37660814854296726</v>
      </c>
    </row>
    <row r="148" spans="1:38" s="74" customFormat="1" ht="89.25" hidden="1" customHeight="1" x14ac:dyDescent="0.25">
      <c r="A148" s="146" t="s">
        <v>926</v>
      </c>
      <c r="B148" s="14" t="s">
        <v>927</v>
      </c>
      <c r="C148" s="36"/>
      <c r="D148" s="14" t="s">
        <v>56</v>
      </c>
      <c r="E148" s="36"/>
      <c r="F148" s="14" t="s">
        <v>167</v>
      </c>
      <c r="G148" s="14" t="s">
        <v>266</v>
      </c>
      <c r="H148" s="14" t="s">
        <v>59</v>
      </c>
      <c r="I148" s="14" t="s">
        <v>928</v>
      </c>
      <c r="J148" s="15">
        <v>2100</v>
      </c>
      <c r="K148" s="14" t="s">
        <v>929</v>
      </c>
      <c r="L148" s="16" t="s">
        <v>1072</v>
      </c>
      <c r="M148" s="36"/>
      <c r="N148" s="15" t="s">
        <v>1073</v>
      </c>
      <c r="O148" s="16" t="s">
        <v>1074</v>
      </c>
      <c r="P148" s="36" t="s">
        <v>1075</v>
      </c>
      <c r="Q148" s="36" t="s">
        <v>76</v>
      </c>
      <c r="R148" s="75" t="s">
        <v>1067</v>
      </c>
      <c r="S148" s="75" t="s">
        <v>1076</v>
      </c>
      <c r="T148" s="17">
        <v>5820928952</v>
      </c>
      <c r="U148" s="31">
        <v>37</v>
      </c>
      <c r="V148" s="31">
        <v>37</v>
      </c>
      <c r="W148" s="16" t="s">
        <v>1077</v>
      </c>
      <c r="X148" s="17">
        <v>842000000</v>
      </c>
      <c r="Y148" s="132">
        <v>37</v>
      </c>
      <c r="Z148" s="90">
        <f t="shared" si="105"/>
        <v>1</v>
      </c>
      <c r="AA148" s="32">
        <f t="shared" si="59"/>
        <v>0</v>
      </c>
      <c r="AB148" s="284">
        <v>401944690</v>
      </c>
      <c r="AC148" s="90">
        <f t="shared" si="104"/>
        <v>0.47736899049881237</v>
      </c>
      <c r="AD148" s="188" t="s">
        <v>1078</v>
      </c>
      <c r="AE148" s="198" t="s">
        <v>1057</v>
      </c>
      <c r="AF148" s="199" t="s">
        <v>937</v>
      </c>
      <c r="AG148" s="200" t="s">
        <v>946</v>
      </c>
      <c r="AH148" s="191" t="s">
        <v>1079</v>
      </c>
      <c r="AI148" s="112">
        <f t="shared" si="113"/>
        <v>37</v>
      </c>
      <c r="AJ148" s="90">
        <f t="shared" si="114"/>
        <v>1</v>
      </c>
      <c r="AK148" s="277">
        <f t="shared" si="115"/>
        <v>401944690</v>
      </c>
      <c r="AL148" s="96">
        <f t="shared" si="109"/>
        <v>6.905163992113264E-2</v>
      </c>
    </row>
    <row r="149" spans="1:38" s="74" customFormat="1" ht="89.25" hidden="1" customHeight="1" x14ac:dyDescent="0.25">
      <c r="A149" s="146" t="s">
        <v>926</v>
      </c>
      <c r="B149" s="14" t="s">
        <v>927</v>
      </c>
      <c r="C149" s="36"/>
      <c r="D149" s="14" t="s">
        <v>56</v>
      </c>
      <c r="E149" s="36"/>
      <c r="F149" s="14" t="s">
        <v>167</v>
      </c>
      <c r="G149" s="14" t="s">
        <v>266</v>
      </c>
      <c r="H149" s="14" t="s">
        <v>59</v>
      </c>
      <c r="I149" s="14" t="s">
        <v>928</v>
      </c>
      <c r="J149" s="15">
        <v>2100</v>
      </c>
      <c r="K149" s="14" t="s">
        <v>929</v>
      </c>
      <c r="L149" s="16" t="s">
        <v>1080</v>
      </c>
      <c r="M149" s="36"/>
      <c r="N149" s="15" t="s">
        <v>1081</v>
      </c>
      <c r="O149" s="16" t="s">
        <v>1082</v>
      </c>
      <c r="P149" s="36" t="s">
        <v>1083</v>
      </c>
      <c r="Q149" s="36" t="s">
        <v>76</v>
      </c>
      <c r="R149" s="75" t="s">
        <v>1067</v>
      </c>
      <c r="S149" s="75" t="s">
        <v>1084</v>
      </c>
      <c r="T149" s="17">
        <v>5500000000</v>
      </c>
      <c r="U149" s="31">
        <v>4</v>
      </c>
      <c r="V149" s="31">
        <v>1</v>
      </c>
      <c r="W149" s="16" t="s">
        <v>1082</v>
      </c>
      <c r="X149" s="17">
        <v>0</v>
      </c>
      <c r="Y149" s="132">
        <v>1</v>
      </c>
      <c r="Z149" s="90">
        <f t="shared" si="105"/>
        <v>1</v>
      </c>
      <c r="AA149" s="32">
        <f t="shared" si="59"/>
        <v>0</v>
      </c>
      <c r="AB149" s="284"/>
      <c r="AC149" s="90">
        <f t="shared" si="104"/>
        <v>0</v>
      </c>
      <c r="AD149" s="198" t="s">
        <v>1085</v>
      </c>
      <c r="AE149" s="198" t="s">
        <v>937</v>
      </c>
      <c r="AF149" s="199" t="s">
        <v>937</v>
      </c>
      <c r="AG149" s="200" t="s">
        <v>937</v>
      </c>
      <c r="AH149" s="191" t="s">
        <v>1086</v>
      </c>
      <c r="AI149" s="112">
        <f t="shared" si="113"/>
        <v>1</v>
      </c>
      <c r="AJ149" s="90">
        <f t="shared" si="114"/>
        <v>0.25</v>
      </c>
      <c r="AK149" s="277">
        <f t="shared" si="115"/>
        <v>0</v>
      </c>
      <c r="AL149" s="96">
        <f t="shared" si="109"/>
        <v>0</v>
      </c>
    </row>
    <row r="150" spans="1:38" s="74" customFormat="1" ht="89.25" hidden="1" customHeight="1" x14ac:dyDescent="0.25">
      <c r="A150" s="146" t="s">
        <v>926</v>
      </c>
      <c r="B150" s="14" t="s">
        <v>927</v>
      </c>
      <c r="C150" s="36"/>
      <c r="D150" s="14" t="s">
        <v>56</v>
      </c>
      <c r="E150" s="36"/>
      <c r="F150" s="14" t="s">
        <v>167</v>
      </c>
      <c r="G150" s="14" t="s">
        <v>266</v>
      </c>
      <c r="H150" s="14" t="s">
        <v>59</v>
      </c>
      <c r="I150" s="14" t="s">
        <v>928</v>
      </c>
      <c r="J150" s="15">
        <v>2100</v>
      </c>
      <c r="K150" s="14" t="s">
        <v>929</v>
      </c>
      <c r="L150" s="16" t="s">
        <v>1087</v>
      </c>
      <c r="M150" s="36"/>
      <c r="N150" s="15" t="s">
        <v>1088</v>
      </c>
      <c r="O150" s="16" t="s">
        <v>1089</v>
      </c>
      <c r="P150" s="36" t="s">
        <v>1090</v>
      </c>
      <c r="Q150" s="36" t="s">
        <v>76</v>
      </c>
      <c r="R150" s="75" t="s">
        <v>1067</v>
      </c>
      <c r="S150" s="75" t="s">
        <v>1091</v>
      </c>
      <c r="T150" s="17">
        <v>4027280000</v>
      </c>
      <c r="U150" s="31">
        <v>5</v>
      </c>
      <c r="V150" s="31">
        <v>0</v>
      </c>
      <c r="W150" s="16" t="s">
        <v>1092</v>
      </c>
      <c r="X150" s="17">
        <v>87880000</v>
      </c>
      <c r="Y150" s="132">
        <v>0</v>
      </c>
      <c r="Z150" s="90"/>
      <c r="AA150" s="32">
        <f t="shared" si="59"/>
        <v>0</v>
      </c>
      <c r="AB150" s="284">
        <v>18960000</v>
      </c>
      <c r="AC150" s="90">
        <f t="shared" si="104"/>
        <v>0.21574874829312699</v>
      </c>
      <c r="AD150" s="198" t="s">
        <v>1093</v>
      </c>
      <c r="AE150" s="198" t="s">
        <v>1057</v>
      </c>
      <c r="AF150" s="199" t="s">
        <v>937</v>
      </c>
      <c r="AG150" s="200" t="s">
        <v>946</v>
      </c>
      <c r="AH150" s="191" t="s">
        <v>1094</v>
      </c>
      <c r="AI150" s="112">
        <f>Y150</f>
        <v>0</v>
      </c>
      <c r="AJ150" s="90"/>
      <c r="AK150" s="277">
        <f>AB150</f>
        <v>18960000</v>
      </c>
      <c r="AL150" s="96">
        <f t="shared" si="109"/>
        <v>4.7078921753640176E-3</v>
      </c>
    </row>
    <row r="151" spans="1:38" s="74" customFormat="1" ht="89.25" hidden="1" customHeight="1" x14ac:dyDescent="0.25">
      <c r="A151" s="146" t="s">
        <v>926</v>
      </c>
      <c r="B151" s="14" t="s">
        <v>927</v>
      </c>
      <c r="C151" s="36"/>
      <c r="D151" s="14" t="s">
        <v>56</v>
      </c>
      <c r="E151" s="36"/>
      <c r="F151" s="14" t="s">
        <v>167</v>
      </c>
      <c r="G151" s="14" t="s">
        <v>266</v>
      </c>
      <c r="H151" s="14" t="s">
        <v>59</v>
      </c>
      <c r="I151" s="14" t="s">
        <v>928</v>
      </c>
      <c r="J151" s="15">
        <v>2100</v>
      </c>
      <c r="K151" s="14" t="s">
        <v>929</v>
      </c>
      <c r="L151" s="16" t="s">
        <v>1095</v>
      </c>
      <c r="M151" s="36"/>
      <c r="N151" s="15" t="s">
        <v>1096</v>
      </c>
      <c r="O151" s="16" t="s">
        <v>1097</v>
      </c>
      <c r="P151" s="36" t="s">
        <v>1098</v>
      </c>
      <c r="Q151" s="36" t="s">
        <v>66</v>
      </c>
      <c r="R151" s="75" t="s">
        <v>1099</v>
      </c>
      <c r="S151" s="75" t="s">
        <v>1099</v>
      </c>
      <c r="T151" s="17">
        <v>57578165894</v>
      </c>
      <c r="U151" s="33">
        <v>1</v>
      </c>
      <c r="V151" s="33">
        <v>0.25</v>
      </c>
      <c r="W151" s="16" t="s">
        <v>1100</v>
      </c>
      <c r="X151" s="17">
        <v>31793672894</v>
      </c>
      <c r="Y151" s="133">
        <v>0.25</v>
      </c>
      <c r="Z151" s="90">
        <f t="shared" si="105"/>
        <v>1</v>
      </c>
      <c r="AA151" s="21">
        <f t="shared" si="59"/>
        <v>0</v>
      </c>
      <c r="AB151" s="281"/>
      <c r="AC151" s="90">
        <f t="shared" si="104"/>
        <v>0</v>
      </c>
      <c r="AD151" s="197" t="s">
        <v>1101</v>
      </c>
      <c r="AE151" s="198" t="s">
        <v>1102</v>
      </c>
      <c r="AF151" s="199" t="s">
        <v>937</v>
      </c>
      <c r="AG151" s="200" t="s">
        <v>946</v>
      </c>
      <c r="AH151" s="191" t="s">
        <v>1103</v>
      </c>
      <c r="AI151" s="67">
        <f t="shared" ref="AI151:AI153" si="116">Y151</f>
        <v>0.25</v>
      </c>
      <c r="AJ151" s="90">
        <f t="shared" ref="AJ151:AJ153" si="117">AI151/U151</f>
        <v>0.25</v>
      </c>
      <c r="AK151" s="277">
        <f t="shared" ref="AK151:AK153" si="118">AB151</f>
        <v>0</v>
      </c>
      <c r="AL151" s="96">
        <f t="shared" si="109"/>
        <v>0</v>
      </c>
    </row>
    <row r="152" spans="1:38" s="74" customFormat="1" ht="89.25" hidden="1" customHeight="1" x14ac:dyDescent="0.25">
      <c r="A152" s="145" t="s">
        <v>926</v>
      </c>
      <c r="B152" s="5" t="s">
        <v>1104</v>
      </c>
      <c r="C152" s="64"/>
      <c r="D152" s="5" t="s">
        <v>56</v>
      </c>
      <c r="E152" s="64"/>
      <c r="F152" s="5" t="s">
        <v>302</v>
      </c>
      <c r="G152" s="5" t="s">
        <v>303</v>
      </c>
      <c r="H152" s="5" t="s">
        <v>59</v>
      </c>
      <c r="I152" s="5" t="s">
        <v>1105</v>
      </c>
      <c r="J152" s="6">
        <v>2200</v>
      </c>
      <c r="K152" s="5" t="s">
        <v>1106</v>
      </c>
      <c r="L152" s="23" t="s">
        <v>1107</v>
      </c>
      <c r="M152" s="64"/>
      <c r="N152" s="6" t="s">
        <v>1108</v>
      </c>
      <c r="O152" s="23" t="s">
        <v>1109</v>
      </c>
      <c r="P152" s="64" t="s">
        <v>1110</v>
      </c>
      <c r="Q152" s="64" t="s">
        <v>66</v>
      </c>
      <c r="R152" s="73" t="s">
        <v>1111</v>
      </c>
      <c r="S152" s="73" t="s">
        <v>1112</v>
      </c>
      <c r="T152" s="7">
        <v>27696685553</v>
      </c>
      <c r="U152" s="39">
        <v>1</v>
      </c>
      <c r="V152" s="39">
        <v>0.1</v>
      </c>
      <c r="W152" s="41" t="s">
        <v>1113</v>
      </c>
      <c r="X152" s="7">
        <v>250694456</v>
      </c>
      <c r="Y152" s="134">
        <v>0.09</v>
      </c>
      <c r="Z152" s="89">
        <f t="shared" si="105"/>
        <v>0.89999999999999991</v>
      </c>
      <c r="AA152" s="40">
        <f t="shared" si="59"/>
        <v>-1.0000000000000009E-2</v>
      </c>
      <c r="AB152" s="280">
        <v>225260562</v>
      </c>
      <c r="AC152" s="89">
        <f t="shared" si="104"/>
        <v>0.89854624467642796</v>
      </c>
      <c r="AD152" s="192" t="s">
        <v>1114</v>
      </c>
      <c r="AE152" s="82"/>
      <c r="AF152" s="82"/>
      <c r="AG152" s="83"/>
      <c r="AH152" s="81" t="s">
        <v>1115</v>
      </c>
      <c r="AI152" s="114">
        <f t="shared" si="116"/>
        <v>0.09</v>
      </c>
      <c r="AJ152" s="94">
        <f t="shared" si="117"/>
        <v>0.09</v>
      </c>
      <c r="AK152" s="276">
        <f t="shared" si="118"/>
        <v>225260562</v>
      </c>
      <c r="AL152" s="95">
        <f t="shared" si="109"/>
        <v>8.1331234226183664E-3</v>
      </c>
    </row>
    <row r="153" spans="1:38" s="74" customFormat="1" ht="89.25" hidden="1" customHeight="1" x14ac:dyDescent="0.25">
      <c r="A153" s="145" t="s">
        <v>926</v>
      </c>
      <c r="B153" s="5" t="s">
        <v>1104</v>
      </c>
      <c r="C153" s="64"/>
      <c r="D153" s="5" t="s">
        <v>56</v>
      </c>
      <c r="E153" s="64"/>
      <c r="F153" s="5" t="s">
        <v>302</v>
      </c>
      <c r="G153" s="5" t="s">
        <v>58</v>
      </c>
      <c r="H153" s="5" t="s">
        <v>59</v>
      </c>
      <c r="I153" s="5" t="s">
        <v>1105</v>
      </c>
      <c r="J153" s="6">
        <v>2200</v>
      </c>
      <c r="K153" s="5" t="s">
        <v>1106</v>
      </c>
      <c r="L153" s="23" t="s">
        <v>1116</v>
      </c>
      <c r="M153" s="64"/>
      <c r="N153" s="6" t="s">
        <v>1117</v>
      </c>
      <c r="O153" s="23" t="s">
        <v>1118</v>
      </c>
      <c r="P153" s="64" t="s">
        <v>1119</v>
      </c>
      <c r="Q153" s="64" t="s">
        <v>66</v>
      </c>
      <c r="R153" s="73" t="s">
        <v>1111</v>
      </c>
      <c r="S153" s="73" t="s">
        <v>1112</v>
      </c>
      <c r="T153" s="7">
        <v>1237026206</v>
      </c>
      <c r="U153" s="39">
        <v>1</v>
      </c>
      <c r="V153" s="39">
        <v>0.1</v>
      </c>
      <c r="W153" s="41" t="s">
        <v>1120</v>
      </c>
      <c r="X153" s="7">
        <v>111874536</v>
      </c>
      <c r="Y153" s="134">
        <v>0.1</v>
      </c>
      <c r="Z153" s="89">
        <f t="shared" si="105"/>
        <v>1</v>
      </c>
      <c r="AA153" s="40">
        <f t="shared" si="59"/>
        <v>0</v>
      </c>
      <c r="AB153" s="280">
        <v>31215467</v>
      </c>
      <c r="AC153" s="89">
        <f t="shared" si="104"/>
        <v>0.27902209131843908</v>
      </c>
      <c r="AD153" s="82" t="s">
        <v>1121</v>
      </c>
      <c r="AE153" s="175" t="s">
        <v>1122</v>
      </c>
      <c r="AF153" s="82"/>
      <c r="AG153" s="83"/>
      <c r="AH153" s="81" t="s">
        <v>1123</v>
      </c>
      <c r="AI153" s="114">
        <f t="shared" si="116"/>
        <v>0.1</v>
      </c>
      <c r="AJ153" s="94">
        <f t="shared" si="117"/>
        <v>0.1</v>
      </c>
      <c r="AK153" s="276">
        <f t="shared" si="118"/>
        <v>31215467</v>
      </c>
      <c r="AL153" s="95">
        <f t="shared" si="109"/>
        <v>2.5234281091697421E-2</v>
      </c>
    </row>
    <row r="154" spans="1:38" s="74" customFormat="1" ht="89.25" hidden="1" customHeight="1" x14ac:dyDescent="0.25">
      <c r="A154" s="145" t="s">
        <v>559</v>
      </c>
      <c r="B154" s="5" t="s">
        <v>560</v>
      </c>
      <c r="C154" s="64"/>
      <c r="D154" s="5" t="s">
        <v>56</v>
      </c>
      <c r="E154" s="64"/>
      <c r="F154" s="5" t="s">
        <v>167</v>
      </c>
      <c r="G154" s="5" t="s">
        <v>266</v>
      </c>
      <c r="H154" s="5" t="s">
        <v>59</v>
      </c>
      <c r="I154" s="5" t="s">
        <v>1105</v>
      </c>
      <c r="J154" s="6">
        <v>2200</v>
      </c>
      <c r="K154" s="5" t="s">
        <v>1106</v>
      </c>
      <c r="L154" s="23" t="s">
        <v>1124</v>
      </c>
      <c r="M154" s="64"/>
      <c r="N154" s="6" t="s">
        <v>1125</v>
      </c>
      <c r="O154" s="23" t="s">
        <v>1126</v>
      </c>
      <c r="P154" s="64" t="s">
        <v>1127</v>
      </c>
      <c r="Q154" s="64" t="s">
        <v>76</v>
      </c>
      <c r="R154" s="73" t="s">
        <v>1111</v>
      </c>
      <c r="S154" s="73" t="s">
        <v>1128</v>
      </c>
      <c r="T154" s="7">
        <v>602069872</v>
      </c>
      <c r="U154" s="42">
        <v>4</v>
      </c>
      <c r="V154" s="42">
        <v>1</v>
      </c>
      <c r="W154" s="41" t="s">
        <v>1127</v>
      </c>
      <c r="X154" s="7">
        <v>97034936</v>
      </c>
      <c r="Y154" s="135">
        <v>1</v>
      </c>
      <c r="Z154" s="89">
        <f t="shared" si="105"/>
        <v>1</v>
      </c>
      <c r="AA154" s="43">
        <f t="shared" si="59"/>
        <v>0</v>
      </c>
      <c r="AB154" s="280">
        <v>63034936</v>
      </c>
      <c r="AC154" s="89">
        <f t="shared" si="104"/>
        <v>0.64961073401439662</v>
      </c>
      <c r="AD154" s="183" t="s">
        <v>1129</v>
      </c>
      <c r="AE154" s="175" t="s">
        <v>1130</v>
      </c>
      <c r="AF154" s="82"/>
      <c r="AG154" s="83"/>
      <c r="AH154" s="81" t="s">
        <v>1123</v>
      </c>
      <c r="AI154" s="115">
        <f>Y154</f>
        <v>1</v>
      </c>
      <c r="AJ154" s="94">
        <f>AI154/U154</f>
        <v>0.25</v>
      </c>
      <c r="AK154" s="276">
        <f>AB154</f>
        <v>63034936</v>
      </c>
      <c r="AL154" s="95">
        <f t="shared" si="109"/>
        <v>0.10469704419954766</v>
      </c>
    </row>
    <row r="155" spans="1:38" s="74" customFormat="1" ht="89.25" hidden="1" customHeight="1" x14ac:dyDescent="0.25">
      <c r="A155" s="145" t="s">
        <v>559</v>
      </c>
      <c r="B155" s="5" t="s">
        <v>560</v>
      </c>
      <c r="C155" s="64"/>
      <c r="D155" s="5" t="s">
        <v>56</v>
      </c>
      <c r="E155" s="64"/>
      <c r="F155" s="5" t="s">
        <v>167</v>
      </c>
      <c r="G155" s="5" t="s">
        <v>266</v>
      </c>
      <c r="H155" s="5" t="s">
        <v>59</v>
      </c>
      <c r="I155" s="5" t="s">
        <v>1105</v>
      </c>
      <c r="J155" s="6">
        <v>2200</v>
      </c>
      <c r="K155" s="5" t="s">
        <v>1106</v>
      </c>
      <c r="L155" s="23" t="s">
        <v>1131</v>
      </c>
      <c r="M155" s="64"/>
      <c r="N155" s="6" t="s">
        <v>1132</v>
      </c>
      <c r="O155" s="23" t="s">
        <v>1133</v>
      </c>
      <c r="P155" s="64" t="s">
        <v>1134</v>
      </c>
      <c r="Q155" s="64" t="s">
        <v>66</v>
      </c>
      <c r="R155" s="73" t="s">
        <v>1111</v>
      </c>
      <c r="S155" s="73" t="s">
        <v>1135</v>
      </c>
      <c r="T155" s="7">
        <v>284639744</v>
      </c>
      <c r="U155" s="44">
        <v>1</v>
      </c>
      <c r="V155" s="44">
        <v>0.25</v>
      </c>
      <c r="W155" s="41" t="s">
        <v>1136</v>
      </c>
      <c r="X155" s="7">
        <v>15750000</v>
      </c>
      <c r="Y155" s="136">
        <v>0.25</v>
      </c>
      <c r="Z155" s="89">
        <f t="shared" si="105"/>
        <v>1</v>
      </c>
      <c r="AA155" s="40">
        <f t="shared" si="59"/>
        <v>0</v>
      </c>
      <c r="AB155" s="280">
        <v>15750000</v>
      </c>
      <c r="AC155" s="89">
        <f t="shared" si="104"/>
        <v>1</v>
      </c>
      <c r="AD155" s="183" t="s">
        <v>1137</v>
      </c>
      <c r="AE155" s="82"/>
      <c r="AF155" s="82"/>
      <c r="AG155" s="83"/>
      <c r="AH155" s="81" t="s">
        <v>1138</v>
      </c>
      <c r="AI155" s="114">
        <f t="shared" ref="AI155:AI157" si="119">Y155</f>
        <v>0.25</v>
      </c>
      <c r="AJ155" s="94">
        <f t="shared" ref="AJ155:AJ157" si="120">AI155/U155</f>
        <v>0.25</v>
      </c>
      <c r="AK155" s="276">
        <f t="shared" ref="AK155:AK157" si="121">AB155</f>
        <v>15750000</v>
      </c>
      <c r="AL155" s="95">
        <f t="shared" si="109"/>
        <v>5.5333102042137865E-2</v>
      </c>
    </row>
    <row r="156" spans="1:38" s="74" customFormat="1" ht="89.25" hidden="1" customHeight="1" x14ac:dyDescent="0.25">
      <c r="A156" s="145" t="s">
        <v>559</v>
      </c>
      <c r="B156" s="5" t="s">
        <v>560</v>
      </c>
      <c r="C156" s="64"/>
      <c r="D156" s="5" t="s">
        <v>56</v>
      </c>
      <c r="E156" s="64"/>
      <c r="F156" s="5" t="s">
        <v>167</v>
      </c>
      <c r="G156" s="5" t="s">
        <v>266</v>
      </c>
      <c r="H156" s="5" t="s">
        <v>59</v>
      </c>
      <c r="I156" s="5" t="s">
        <v>1105</v>
      </c>
      <c r="J156" s="6">
        <v>2200</v>
      </c>
      <c r="K156" s="5" t="s">
        <v>1106</v>
      </c>
      <c r="L156" s="23" t="s">
        <v>1139</v>
      </c>
      <c r="M156" s="64"/>
      <c r="N156" s="6" t="s">
        <v>1140</v>
      </c>
      <c r="O156" s="23" t="s">
        <v>1141</v>
      </c>
      <c r="P156" s="64" t="s">
        <v>1142</v>
      </c>
      <c r="Q156" s="64" t="s">
        <v>76</v>
      </c>
      <c r="R156" s="73" t="s">
        <v>1111</v>
      </c>
      <c r="S156" s="73" t="s">
        <v>1143</v>
      </c>
      <c r="T156" s="7">
        <v>600000000</v>
      </c>
      <c r="U156" s="42">
        <v>4</v>
      </c>
      <c r="V156" s="42">
        <v>1</v>
      </c>
      <c r="W156" s="45" t="s">
        <v>1144</v>
      </c>
      <c r="X156" s="7">
        <v>150000000</v>
      </c>
      <c r="Y156" s="135">
        <v>0</v>
      </c>
      <c r="Z156" s="89">
        <f t="shared" si="105"/>
        <v>0</v>
      </c>
      <c r="AA156" s="43">
        <f t="shared" si="59"/>
        <v>-1</v>
      </c>
      <c r="AB156" s="280">
        <v>14115380</v>
      </c>
      <c r="AC156" s="89">
        <f t="shared" si="104"/>
        <v>9.4102533333333335E-2</v>
      </c>
      <c r="AD156" s="192" t="s">
        <v>1145</v>
      </c>
      <c r="AE156" s="175" t="s">
        <v>1146</v>
      </c>
      <c r="AF156" s="82"/>
      <c r="AG156" s="83"/>
      <c r="AH156" s="81" t="s">
        <v>1147</v>
      </c>
      <c r="AI156" s="115">
        <f t="shared" si="119"/>
        <v>0</v>
      </c>
      <c r="AJ156" s="94">
        <f t="shared" si="120"/>
        <v>0</v>
      </c>
      <c r="AK156" s="276">
        <f t="shared" si="121"/>
        <v>14115380</v>
      </c>
      <c r="AL156" s="95">
        <f t="shared" si="109"/>
        <v>2.3525633333333334E-2</v>
      </c>
    </row>
    <row r="157" spans="1:38" s="74" customFormat="1" ht="89.25" hidden="1" customHeight="1" x14ac:dyDescent="0.25">
      <c r="A157" s="145" t="s">
        <v>926</v>
      </c>
      <c r="B157" s="5" t="s">
        <v>1148</v>
      </c>
      <c r="C157" s="64"/>
      <c r="D157" s="5" t="s">
        <v>56</v>
      </c>
      <c r="E157" s="64"/>
      <c r="F157" s="5" t="s">
        <v>112</v>
      </c>
      <c r="G157" s="5" t="s">
        <v>113</v>
      </c>
      <c r="H157" s="5" t="s">
        <v>59</v>
      </c>
      <c r="I157" s="5" t="s">
        <v>1105</v>
      </c>
      <c r="J157" s="6">
        <v>2200</v>
      </c>
      <c r="K157" s="5" t="s">
        <v>1106</v>
      </c>
      <c r="L157" s="23" t="s">
        <v>1149</v>
      </c>
      <c r="M157" s="64"/>
      <c r="N157" s="6" t="s">
        <v>1150</v>
      </c>
      <c r="O157" s="23" t="s">
        <v>1151</v>
      </c>
      <c r="P157" s="64" t="s">
        <v>1152</v>
      </c>
      <c r="Q157" s="64" t="s">
        <v>76</v>
      </c>
      <c r="R157" s="73" t="s">
        <v>1111</v>
      </c>
      <c r="S157" s="73" t="s">
        <v>1143</v>
      </c>
      <c r="T157" s="7"/>
      <c r="U157" s="42">
        <v>4</v>
      </c>
      <c r="V157" s="42">
        <v>1</v>
      </c>
      <c r="W157" s="41" t="s">
        <v>1153</v>
      </c>
      <c r="X157" s="7"/>
      <c r="Y157" s="135">
        <v>1</v>
      </c>
      <c r="Z157" s="89">
        <f t="shared" si="105"/>
        <v>1</v>
      </c>
      <c r="AA157" s="43">
        <f t="shared" si="59"/>
        <v>0</v>
      </c>
      <c r="AB157" s="280"/>
      <c r="AC157" s="89">
        <f t="shared" si="104"/>
        <v>0</v>
      </c>
      <c r="AD157" s="192" t="s">
        <v>1154</v>
      </c>
      <c r="AE157" s="82"/>
      <c r="AF157" s="82"/>
      <c r="AG157" s="83"/>
      <c r="AH157" s="81" t="s">
        <v>1155</v>
      </c>
      <c r="AI157" s="115">
        <f t="shared" si="119"/>
        <v>1</v>
      </c>
      <c r="AJ157" s="94">
        <f t="shared" si="120"/>
        <v>0.25</v>
      </c>
      <c r="AK157" s="276">
        <f t="shared" si="121"/>
        <v>0</v>
      </c>
      <c r="AL157" s="95">
        <f t="shared" si="109"/>
        <v>0</v>
      </c>
    </row>
    <row r="158" spans="1:38" s="74" customFormat="1" ht="89.25" hidden="1" customHeight="1" x14ac:dyDescent="0.25">
      <c r="A158" s="145" t="s">
        <v>926</v>
      </c>
      <c r="B158" s="5" t="s">
        <v>1148</v>
      </c>
      <c r="C158" s="64"/>
      <c r="D158" s="5" t="s">
        <v>56</v>
      </c>
      <c r="E158" s="64"/>
      <c r="F158" s="5" t="s">
        <v>112</v>
      </c>
      <c r="G158" s="5" t="s">
        <v>113</v>
      </c>
      <c r="H158" s="5" t="s">
        <v>59</v>
      </c>
      <c r="I158" s="5" t="s">
        <v>1105</v>
      </c>
      <c r="J158" s="6">
        <v>2200</v>
      </c>
      <c r="K158" s="5" t="s">
        <v>1106</v>
      </c>
      <c r="L158" s="23" t="s">
        <v>1156</v>
      </c>
      <c r="M158" s="64"/>
      <c r="N158" s="6" t="s">
        <v>1157</v>
      </c>
      <c r="O158" s="23" t="s">
        <v>1158</v>
      </c>
      <c r="P158" s="64" t="s">
        <v>1159</v>
      </c>
      <c r="Q158" s="64" t="s">
        <v>76</v>
      </c>
      <c r="R158" s="73" t="s">
        <v>1111</v>
      </c>
      <c r="S158" s="73" t="s">
        <v>1143</v>
      </c>
      <c r="T158" s="7">
        <v>332450144</v>
      </c>
      <c r="U158" s="42">
        <v>4</v>
      </c>
      <c r="V158" s="42">
        <v>1</v>
      </c>
      <c r="W158" s="47" t="s">
        <v>1160</v>
      </c>
      <c r="X158" s="7">
        <v>30756000</v>
      </c>
      <c r="Y158" s="135">
        <v>1</v>
      </c>
      <c r="Z158" s="89">
        <f t="shared" si="105"/>
        <v>1</v>
      </c>
      <c r="AA158" s="46">
        <f t="shared" si="59"/>
        <v>0</v>
      </c>
      <c r="AB158" s="280">
        <v>30756000</v>
      </c>
      <c r="AC158" s="89">
        <f t="shared" si="104"/>
        <v>1</v>
      </c>
      <c r="AD158" s="192" t="s">
        <v>1161</v>
      </c>
      <c r="AE158" s="82"/>
      <c r="AF158" s="82"/>
      <c r="AG158" s="83"/>
      <c r="AH158" s="81" t="s">
        <v>1155</v>
      </c>
      <c r="AI158" s="116">
        <f>Y158</f>
        <v>1</v>
      </c>
      <c r="AJ158" s="94">
        <f>AI158/U158</f>
        <v>0.25</v>
      </c>
      <c r="AK158" s="276">
        <f>AB158</f>
        <v>30756000</v>
      </c>
      <c r="AL158" s="95">
        <f t="shared" si="109"/>
        <v>9.2513119801807028E-2</v>
      </c>
    </row>
    <row r="159" spans="1:38" s="74" customFormat="1" ht="89.25" hidden="1" customHeight="1" x14ac:dyDescent="0.25">
      <c r="A159" s="145" t="s">
        <v>926</v>
      </c>
      <c r="B159" s="5" t="s">
        <v>1162</v>
      </c>
      <c r="C159" s="64"/>
      <c r="D159" s="5" t="s">
        <v>56</v>
      </c>
      <c r="E159" s="64"/>
      <c r="F159" s="5" t="s">
        <v>112</v>
      </c>
      <c r="G159" s="5" t="s">
        <v>113</v>
      </c>
      <c r="H159" s="5" t="s">
        <v>59</v>
      </c>
      <c r="I159" s="5" t="s">
        <v>1105</v>
      </c>
      <c r="J159" s="6">
        <v>2200</v>
      </c>
      <c r="K159" s="5" t="s">
        <v>1106</v>
      </c>
      <c r="L159" s="23" t="s">
        <v>1163</v>
      </c>
      <c r="M159" s="64"/>
      <c r="N159" s="6" t="s">
        <v>1164</v>
      </c>
      <c r="O159" s="23" t="s">
        <v>1165</v>
      </c>
      <c r="P159" s="64" t="s">
        <v>1166</v>
      </c>
      <c r="Q159" s="64" t="s">
        <v>76</v>
      </c>
      <c r="R159" s="73" t="s">
        <v>1111</v>
      </c>
      <c r="S159" s="73" t="s">
        <v>1167</v>
      </c>
      <c r="T159" s="7">
        <v>171120472</v>
      </c>
      <c r="U159" s="42">
        <v>4</v>
      </c>
      <c r="V159" s="42">
        <v>1</v>
      </c>
      <c r="W159" s="45" t="s">
        <v>1168</v>
      </c>
      <c r="X159" s="7">
        <v>22060236</v>
      </c>
      <c r="Y159" s="135">
        <v>0</v>
      </c>
      <c r="Z159" s="89">
        <f t="shared" si="105"/>
        <v>0</v>
      </c>
      <c r="AA159" s="43">
        <f t="shared" si="59"/>
        <v>-1</v>
      </c>
      <c r="AB159" s="280">
        <v>6060236</v>
      </c>
      <c r="AC159" s="89">
        <f t="shared" si="104"/>
        <v>0.27471310823692002</v>
      </c>
      <c r="AD159" s="192" t="s">
        <v>1169</v>
      </c>
      <c r="AE159" s="175" t="s">
        <v>1170</v>
      </c>
      <c r="AF159" s="82"/>
      <c r="AG159" s="83"/>
      <c r="AH159" s="81" t="s">
        <v>1171</v>
      </c>
      <c r="AI159" s="115">
        <f t="shared" ref="AI159:AI161" si="122">Y159</f>
        <v>0</v>
      </c>
      <c r="AJ159" s="94">
        <f t="shared" ref="AJ159:AJ161" si="123">AI159/U159</f>
        <v>0</v>
      </c>
      <c r="AK159" s="276">
        <f t="shared" ref="AK159:AK161" si="124">AB159</f>
        <v>6060236</v>
      </c>
      <c r="AL159" s="95">
        <f t="shared" si="109"/>
        <v>3.5415026204462546E-2</v>
      </c>
    </row>
    <row r="160" spans="1:38" s="74" customFormat="1" ht="89.25" hidden="1" customHeight="1" x14ac:dyDescent="0.25">
      <c r="A160" s="145" t="s">
        <v>926</v>
      </c>
      <c r="B160" s="5" t="s">
        <v>1162</v>
      </c>
      <c r="C160" s="64"/>
      <c r="D160" s="5" t="s">
        <v>56</v>
      </c>
      <c r="E160" s="64"/>
      <c r="F160" s="5" t="s">
        <v>112</v>
      </c>
      <c r="G160" s="5" t="s">
        <v>113</v>
      </c>
      <c r="H160" s="5" t="s">
        <v>59</v>
      </c>
      <c r="I160" s="5" t="s">
        <v>1105</v>
      </c>
      <c r="J160" s="6">
        <v>2200</v>
      </c>
      <c r="K160" s="5" t="s">
        <v>1106</v>
      </c>
      <c r="L160" s="23" t="s">
        <v>1172</v>
      </c>
      <c r="M160" s="64"/>
      <c r="N160" s="6" t="s">
        <v>1173</v>
      </c>
      <c r="O160" s="23" t="s">
        <v>1174</v>
      </c>
      <c r="P160" s="64" t="s">
        <v>1175</v>
      </c>
      <c r="Q160" s="64" t="s">
        <v>76</v>
      </c>
      <c r="R160" s="73" t="s">
        <v>1111</v>
      </c>
      <c r="S160" s="73" t="s">
        <v>1176</v>
      </c>
      <c r="T160" s="7">
        <v>83436000</v>
      </c>
      <c r="U160" s="42">
        <v>4</v>
      </c>
      <c r="V160" s="42">
        <v>1</v>
      </c>
      <c r="W160" s="41" t="s">
        <v>1177</v>
      </c>
      <c r="X160" s="7">
        <v>13906000</v>
      </c>
      <c r="Y160" s="135">
        <v>1</v>
      </c>
      <c r="Z160" s="89">
        <f t="shared" si="105"/>
        <v>1</v>
      </c>
      <c r="AA160" s="48">
        <f t="shared" si="59"/>
        <v>0</v>
      </c>
      <c r="AB160" s="280">
        <v>13483000</v>
      </c>
      <c r="AC160" s="89">
        <f t="shared" si="104"/>
        <v>0.96958147562203367</v>
      </c>
      <c r="AD160" s="192" t="s">
        <v>1178</v>
      </c>
      <c r="AE160" s="82"/>
      <c r="AF160" s="82"/>
      <c r="AG160" s="83"/>
      <c r="AH160" s="81" t="s">
        <v>1155</v>
      </c>
      <c r="AI160" s="117">
        <f t="shared" si="122"/>
        <v>1</v>
      </c>
      <c r="AJ160" s="94">
        <f t="shared" si="123"/>
        <v>0.25</v>
      </c>
      <c r="AK160" s="276">
        <f t="shared" si="124"/>
        <v>13483000</v>
      </c>
      <c r="AL160" s="95">
        <f t="shared" si="109"/>
        <v>0.16159691260367229</v>
      </c>
    </row>
    <row r="161" spans="1:38" s="74" customFormat="1" ht="89.25" hidden="1" customHeight="1" x14ac:dyDescent="0.25">
      <c r="A161" s="145" t="s">
        <v>926</v>
      </c>
      <c r="B161" s="5" t="s">
        <v>1162</v>
      </c>
      <c r="C161" s="64"/>
      <c r="D161" s="5" t="s">
        <v>56</v>
      </c>
      <c r="E161" s="64"/>
      <c r="F161" s="5" t="s">
        <v>112</v>
      </c>
      <c r="G161" s="5" t="s">
        <v>113</v>
      </c>
      <c r="H161" s="5" t="s">
        <v>59</v>
      </c>
      <c r="I161" s="5" t="s">
        <v>1105</v>
      </c>
      <c r="J161" s="6">
        <v>2200</v>
      </c>
      <c r="K161" s="5" t="s">
        <v>1106</v>
      </c>
      <c r="L161" s="23" t="s">
        <v>1179</v>
      </c>
      <c r="M161" s="64"/>
      <c r="N161" s="6" t="s">
        <v>1180</v>
      </c>
      <c r="O161" s="23" t="s">
        <v>1181</v>
      </c>
      <c r="P161" s="64" t="s">
        <v>1182</v>
      </c>
      <c r="Q161" s="64" t="s">
        <v>66</v>
      </c>
      <c r="R161" s="73" t="s">
        <v>1111</v>
      </c>
      <c r="S161" s="73" t="s">
        <v>1176</v>
      </c>
      <c r="T161" s="7">
        <v>4187271838</v>
      </c>
      <c r="U161" s="39">
        <v>1</v>
      </c>
      <c r="V161" s="39">
        <v>0.1</v>
      </c>
      <c r="W161" s="47" t="s">
        <v>1183</v>
      </c>
      <c r="X161" s="7">
        <v>736758300</v>
      </c>
      <c r="Y161" s="134">
        <v>0.03</v>
      </c>
      <c r="Z161" s="89">
        <f t="shared" si="105"/>
        <v>0.3</v>
      </c>
      <c r="AA161" s="40">
        <f t="shared" si="59"/>
        <v>-7.0000000000000007E-2</v>
      </c>
      <c r="AB161" s="280">
        <v>152472934</v>
      </c>
      <c r="AC161" s="89">
        <f t="shared" si="104"/>
        <v>0.2069510910158732</v>
      </c>
      <c r="AD161" s="192" t="s">
        <v>1184</v>
      </c>
      <c r="AE161" s="175" t="s">
        <v>1185</v>
      </c>
      <c r="AF161" s="82"/>
      <c r="AG161" s="83"/>
      <c r="AH161" s="81" t="s">
        <v>1186</v>
      </c>
      <c r="AI161" s="114">
        <f t="shared" si="122"/>
        <v>0.03</v>
      </c>
      <c r="AJ161" s="94">
        <f t="shared" si="123"/>
        <v>0.03</v>
      </c>
      <c r="AK161" s="276">
        <f t="shared" si="124"/>
        <v>152472934</v>
      </c>
      <c r="AL161" s="95">
        <f t="shared" si="109"/>
        <v>3.6413430963877155E-2</v>
      </c>
    </row>
    <row r="162" spans="1:38" s="74" customFormat="1" ht="89.25" hidden="1" customHeight="1" x14ac:dyDescent="0.25">
      <c r="A162" s="145" t="s">
        <v>559</v>
      </c>
      <c r="B162" s="5" t="s">
        <v>560</v>
      </c>
      <c r="C162" s="64"/>
      <c r="D162" s="5" t="s">
        <v>56</v>
      </c>
      <c r="E162" s="64"/>
      <c r="F162" s="5" t="s">
        <v>167</v>
      </c>
      <c r="G162" s="5" t="s">
        <v>266</v>
      </c>
      <c r="H162" s="5" t="s">
        <v>59</v>
      </c>
      <c r="I162" s="5" t="s">
        <v>1105</v>
      </c>
      <c r="J162" s="6">
        <v>2200</v>
      </c>
      <c r="K162" s="5" t="s">
        <v>1106</v>
      </c>
      <c r="L162" s="23" t="s">
        <v>1187</v>
      </c>
      <c r="M162" s="64"/>
      <c r="N162" s="6" t="s">
        <v>1188</v>
      </c>
      <c r="O162" s="23" t="s">
        <v>1189</v>
      </c>
      <c r="P162" s="64" t="s">
        <v>1134</v>
      </c>
      <c r="Q162" s="64" t="s">
        <v>66</v>
      </c>
      <c r="R162" s="73" t="s">
        <v>1111</v>
      </c>
      <c r="S162" s="73" t="s">
        <v>1190</v>
      </c>
      <c r="T162" s="7">
        <v>2747923328</v>
      </c>
      <c r="U162" s="39">
        <v>1</v>
      </c>
      <c r="V162" s="39">
        <v>0.1</v>
      </c>
      <c r="W162" s="41" t="s">
        <v>1191</v>
      </c>
      <c r="X162" s="7">
        <v>379261612</v>
      </c>
      <c r="Y162" s="134">
        <v>7.0000000000000007E-2</v>
      </c>
      <c r="Z162" s="89">
        <f t="shared" si="105"/>
        <v>0.70000000000000007</v>
      </c>
      <c r="AA162" s="40">
        <f t="shared" si="59"/>
        <v>-0.03</v>
      </c>
      <c r="AB162" s="280">
        <v>237838612</v>
      </c>
      <c r="AC162" s="89">
        <f t="shared" si="104"/>
        <v>0.62710963744994053</v>
      </c>
      <c r="AD162" s="175" t="s">
        <v>1192</v>
      </c>
      <c r="AE162" s="175" t="s">
        <v>1193</v>
      </c>
      <c r="AF162" s="82"/>
      <c r="AG162" s="83"/>
      <c r="AH162" s="81" t="s">
        <v>1194</v>
      </c>
      <c r="AI162" s="114">
        <f>Y162</f>
        <v>7.0000000000000007E-2</v>
      </c>
      <c r="AJ162" s="94">
        <f>AI162/U162</f>
        <v>7.0000000000000007E-2</v>
      </c>
      <c r="AK162" s="276">
        <f>AB162</f>
        <v>237838612</v>
      </c>
      <c r="AL162" s="95">
        <f t="shared" si="109"/>
        <v>8.6552128138562098E-2</v>
      </c>
    </row>
    <row r="163" spans="1:38" s="74" customFormat="1" ht="89.25" hidden="1" customHeight="1" x14ac:dyDescent="0.25">
      <c r="A163" s="145" t="s">
        <v>54</v>
      </c>
      <c r="B163" s="5" t="s">
        <v>511</v>
      </c>
      <c r="C163" s="64"/>
      <c r="D163" s="5" t="s">
        <v>56</v>
      </c>
      <c r="E163" s="64"/>
      <c r="F163" s="5" t="s">
        <v>167</v>
      </c>
      <c r="G163" s="5" t="s">
        <v>266</v>
      </c>
      <c r="H163" s="5" t="s">
        <v>59</v>
      </c>
      <c r="I163" s="5" t="s">
        <v>1105</v>
      </c>
      <c r="J163" s="6">
        <v>2200</v>
      </c>
      <c r="K163" s="5" t="s">
        <v>1106</v>
      </c>
      <c r="L163" s="23" t="s">
        <v>1195</v>
      </c>
      <c r="M163" s="64"/>
      <c r="N163" s="6" t="s">
        <v>1196</v>
      </c>
      <c r="O163" s="23" t="s">
        <v>1197</v>
      </c>
      <c r="P163" s="64" t="s">
        <v>1198</v>
      </c>
      <c r="Q163" s="64" t="s">
        <v>76</v>
      </c>
      <c r="R163" s="73" t="s">
        <v>1111</v>
      </c>
      <c r="S163" s="73" t="s">
        <v>1190</v>
      </c>
      <c r="T163" s="7">
        <v>618539876</v>
      </c>
      <c r="U163" s="49">
        <v>4</v>
      </c>
      <c r="V163" s="49">
        <v>1</v>
      </c>
      <c r="W163" s="41" t="s">
        <v>1199</v>
      </c>
      <c r="X163" s="7">
        <v>88294342</v>
      </c>
      <c r="Y163" s="137">
        <v>1</v>
      </c>
      <c r="Z163" s="89">
        <f t="shared" si="105"/>
        <v>1</v>
      </c>
      <c r="AA163" s="43">
        <f t="shared" si="59"/>
        <v>0</v>
      </c>
      <c r="AB163" s="280">
        <v>73480980</v>
      </c>
      <c r="AC163" s="89">
        <f t="shared" si="104"/>
        <v>0.83222750558580527</v>
      </c>
      <c r="AD163" s="192" t="s">
        <v>1200</v>
      </c>
      <c r="AE163" s="82" t="s">
        <v>1201</v>
      </c>
      <c r="AF163" s="82"/>
      <c r="AG163" s="83"/>
      <c r="AH163" s="81" t="s">
        <v>1202</v>
      </c>
      <c r="AI163" s="115">
        <f t="shared" ref="AI163:AI165" si="125">Y163</f>
        <v>1</v>
      </c>
      <c r="AJ163" s="94">
        <f t="shared" ref="AJ163:AJ165" si="126">AI163/U163</f>
        <v>0.25</v>
      </c>
      <c r="AK163" s="276">
        <f t="shared" ref="AK163:AK165" si="127">AB163</f>
        <v>73480980</v>
      </c>
      <c r="AL163" s="95">
        <f t="shared" si="109"/>
        <v>0.11879748234695867</v>
      </c>
    </row>
    <row r="164" spans="1:38" s="74" customFormat="1" ht="89.25" hidden="1" customHeight="1" x14ac:dyDescent="0.25">
      <c r="A164" s="145" t="s">
        <v>559</v>
      </c>
      <c r="B164" s="5" t="s">
        <v>560</v>
      </c>
      <c r="C164" s="64"/>
      <c r="D164" s="5" t="s">
        <v>56</v>
      </c>
      <c r="E164" s="64"/>
      <c r="F164" s="5" t="s">
        <v>112</v>
      </c>
      <c r="G164" s="5" t="s">
        <v>113</v>
      </c>
      <c r="H164" s="5" t="s">
        <v>59</v>
      </c>
      <c r="I164" s="5" t="s">
        <v>1105</v>
      </c>
      <c r="J164" s="6">
        <v>2200</v>
      </c>
      <c r="K164" s="5" t="s">
        <v>1106</v>
      </c>
      <c r="L164" s="23" t="s">
        <v>1203</v>
      </c>
      <c r="M164" s="64"/>
      <c r="N164" s="6" t="s">
        <v>1204</v>
      </c>
      <c r="O164" s="23" t="s">
        <v>1205</v>
      </c>
      <c r="P164" s="64" t="s">
        <v>1206</v>
      </c>
      <c r="Q164" s="64" t="s">
        <v>76</v>
      </c>
      <c r="R164" s="73" t="s">
        <v>1111</v>
      </c>
      <c r="S164" s="73" t="s">
        <v>1128</v>
      </c>
      <c r="T164" s="7">
        <v>0</v>
      </c>
      <c r="U164" s="50">
        <v>4</v>
      </c>
      <c r="V164" s="50">
        <v>1</v>
      </c>
      <c r="W164" s="45" t="s">
        <v>1207</v>
      </c>
      <c r="X164" s="7"/>
      <c r="Y164" s="138">
        <v>1</v>
      </c>
      <c r="Z164" s="89">
        <f t="shared" si="105"/>
        <v>1</v>
      </c>
      <c r="AA164" s="51">
        <f t="shared" si="59"/>
        <v>0</v>
      </c>
      <c r="AB164" s="280"/>
      <c r="AC164" s="89">
        <f t="shared" si="104"/>
        <v>0</v>
      </c>
      <c r="AD164" s="192" t="s">
        <v>1208</v>
      </c>
      <c r="AE164" s="82"/>
      <c r="AF164" s="82"/>
      <c r="AG164" s="83"/>
      <c r="AH164" s="81" t="s">
        <v>1209</v>
      </c>
      <c r="AI164" s="118">
        <f t="shared" si="125"/>
        <v>1</v>
      </c>
      <c r="AJ164" s="94">
        <f t="shared" si="126"/>
        <v>0.25</v>
      </c>
      <c r="AK164" s="276">
        <f t="shared" si="127"/>
        <v>0</v>
      </c>
      <c r="AL164" s="95">
        <f t="shared" si="109"/>
        <v>0</v>
      </c>
    </row>
    <row r="165" spans="1:38" s="74" customFormat="1" ht="89.25" hidden="1" customHeight="1" x14ac:dyDescent="0.25">
      <c r="A165" s="145" t="s">
        <v>926</v>
      </c>
      <c r="B165" s="5" t="s">
        <v>1104</v>
      </c>
      <c r="C165" s="64"/>
      <c r="D165" s="5" t="s">
        <v>56</v>
      </c>
      <c r="E165" s="64"/>
      <c r="F165" s="5" t="s">
        <v>302</v>
      </c>
      <c r="G165" s="5" t="s">
        <v>58</v>
      </c>
      <c r="H165" s="5" t="s">
        <v>59</v>
      </c>
      <c r="I165" s="5" t="s">
        <v>1105</v>
      </c>
      <c r="J165" s="6">
        <v>2200</v>
      </c>
      <c r="K165" s="5" t="s">
        <v>1106</v>
      </c>
      <c r="L165" s="23" t="s">
        <v>1210</v>
      </c>
      <c r="M165" s="64"/>
      <c r="N165" s="6" t="s">
        <v>1211</v>
      </c>
      <c r="O165" s="23" t="s">
        <v>1212</v>
      </c>
      <c r="P165" s="64" t="s">
        <v>1212</v>
      </c>
      <c r="Q165" s="64" t="s">
        <v>76</v>
      </c>
      <c r="R165" s="73" t="s">
        <v>1111</v>
      </c>
      <c r="S165" s="73" t="s">
        <v>1112</v>
      </c>
      <c r="T165" s="7">
        <v>398207800</v>
      </c>
      <c r="U165" s="42">
        <v>4</v>
      </c>
      <c r="V165" s="42">
        <v>1</v>
      </c>
      <c r="W165" s="45" t="s">
        <v>1212</v>
      </c>
      <c r="X165" s="7">
        <v>46101300</v>
      </c>
      <c r="Y165" s="135">
        <v>1</v>
      </c>
      <c r="Z165" s="89">
        <f t="shared" si="105"/>
        <v>1</v>
      </c>
      <c r="AA165" s="51">
        <f t="shared" si="59"/>
        <v>0</v>
      </c>
      <c r="AB165" s="280">
        <v>30351300</v>
      </c>
      <c r="AC165" s="89">
        <f t="shared" si="104"/>
        <v>0.65836104404864937</v>
      </c>
      <c r="AD165" s="192" t="s">
        <v>1213</v>
      </c>
      <c r="AE165" s="175" t="s">
        <v>1214</v>
      </c>
      <c r="AF165" s="82"/>
      <c r="AG165" s="83"/>
      <c r="AH165" s="81" t="s">
        <v>1155</v>
      </c>
      <c r="AI165" s="118">
        <f t="shared" si="125"/>
        <v>1</v>
      </c>
      <c r="AJ165" s="94">
        <f t="shared" si="126"/>
        <v>0.25</v>
      </c>
      <c r="AK165" s="276">
        <f t="shared" si="127"/>
        <v>30351300</v>
      </c>
      <c r="AL165" s="95">
        <f t="shared" si="109"/>
        <v>7.621975260153116E-2</v>
      </c>
    </row>
    <row r="166" spans="1:38" s="74" customFormat="1" ht="89.25" hidden="1" customHeight="1" x14ac:dyDescent="0.25">
      <c r="A166" s="146" t="s">
        <v>926</v>
      </c>
      <c r="B166" s="14" t="s">
        <v>1215</v>
      </c>
      <c r="C166" s="36"/>
      <c r="D166" s="14" t="s">
        <v>56</v>
      </c>
      <c r="E166" s="36"/>
      <c r="F166" s="14" t="s">
        <v>302</v>
      </c>
      <c r="G166" s="14" t="s">
        <v>303</v>
      </c>
      <c r="H166" s="14" t="s">
        <v>59</v>
      </c>
      <c r="I166" s="14" t="s">
        <v>1216</v>
      </c>
      <c r="J166" s="15">
        <v>2300</v>
      </c>
      <c r="K166" s="14" t="s">
        <v>548</v>
      </c>
      <c r="L166" s="16" t="s">
        <v>1217</v>
      </c>
      <c r="M166" s="36"/>
      <c r="N166" s="15" t="s">
        <v>1218</v>
      </c>
      <c r="O166" s="16" t="s">
        <v>1219</v>
      </c>
      <c r="P166" s="36" t="s">
        <v>1220</v>
      </c>
      <c r="Q166" s="36" t="s">
        <v>66</v>
      </c>
      <c r="R166" s="15" t="s">
        <v>1221</v>
      </c>
      <c r="S166" s="15" t="s">
        <v>1222</v>
      </c>
      <c r="T166" s="17">
        <v>628345981</v>
      </c>
      <c r="U166" s="33">
        <v>1</v>
      </c>
      <c r="V166" s="33">
        <v>1</v>
      </c>
      <c r="W166" s="16" t="s">
        <v>1223</v>
      </c>
      <c r="X166" s="17">
        <v>101000860</v>
      </c>
      <c r="Y166" s="133">
        <v>0.8</v>
      </c>
      <c r="Z166" s="90">
        <f t="shared" si="105"/>
        <v>0.8</v>
      </c>
      <c r="AA166" s="21">
        <f t="shared" si="59"/>
        <v>-0.19999999999999996</v>
      </c>
      <c r="AB166" s="281">
        <v>48250430</v>
      </c>
      <c r="AC166" s="90">
        <f t="shared" si="104"/>
        <v>0.47772296196289815</v>
      </c>
      <c r="AD166" s="181" t="s">
        <v>1224</v>
      </c>
      <c r="AE166" s="181" t="s">
        <v>1225</v>
      </c>
      <c r="AF166" s="84"/>
      <c r="AG166" s="85" t="s">
        <v>1226</v>
      </c>
      <c r="AH166" s="182" t="s">
        <v>1227</v>
      </c>
      <c r="AI166" s="67">
        <f>Y166</f>
        <v>0.8</v>
      </c>
      <c r="AJ166" s="90">
        <f>AI166/U166</f>
        <v>0.8</v>
      </c>
      <c r="AK166" s="277">
        <f>AB166</f>
        <v>48250430</v>
      </c>
      <c r="AL166" s="96">
        <f t="shared" si="109"/>
        <v>7.6789589587587415E-2</v>
      </c>
    </row>
    <row r="167" spans="1:38" s="74" customFormat="1" ht="89.25" hidden="1" customHeight="1" x14ac:dyDescent="0.25">
      <c r="A167" s="146" t="s">
        <v>730</v>
      </c>
      <c r="B167" s="14" t="s">
        <v>1228</v>
      </c>
      <c r="C167" s="36"/>
      <c r="D167" s="14" t="s">
        <v>56</v>
      </c>
      <c r="E167" s="36"/>
      <c r="F167" s="14" t="s">
        <v>302</v>
      </c>
      <c r="G167" s="14" t="s">
        <v>303</v>
      </c>
      <c r="H167" s="14" t="s">
        <v>59</v>
      </c>
      <c r="I167" s="14" t="s">
        <v>1216</v>
      </c>
      <c r="J167" s="15">
        <v>2300</v>
      </c>
      <c r="K167" s="14" t="s">
        <v>548</v>
      </c>
      <c r="L167" s="16" t="s">
        <v>1229</v>
      </c>
      <c r="M167" s="36"/>
      <c r="N167" s="15" t="s">
        <v>1230</v>
      </c>
      <c r="O167" s="16" t="s">
        <v>1231</v>
      </c>
      <c r="P167" s="36" t="s">
        <v>1220</v>
      </c>
      <c r="Q167" s="36" t="s">
        <v>66</v>
      </c>
      <c r="R167" s="15" t="s">
        <v>1221</v>
      </c>
      <c r="S167" s="15" t="s">
        <v>1222</v>
      </c>
      <c r="T167" s="17">
        <v>167535836</v>
      </c>
      <c r="U167" s="33">
        <v>1</v>
      </c>
      <c r="V167" s="33">
        <v>1</v>
      </c>
      <c r="W167" s="16" t="s">
        <v>1232</v>
      </c>
      <c r="X167" s="17">
        <v>27156230</v>
      </c>
      <c r="Y167" s="133">
        <v>1</v>
      </c>
      <c r="Z167" s="90">
        <f t="shared" si="105"/>
        <v>1</v>
      </c>
      <c r="AA167" s="21">
        <f t="shared" si="59"/>
        <v>0</v>
      </c>
      <c r="AB167" s="281">
        <v>13578115</v>
      </c>
      <c r="AC167" s="90">
        <f t="shared" si="104"/>
        <v>0.5</v>
      </c>
      <c r="AD167" s="181" t="s">
        <v>1233</v>
      </c>
      <c r="AE167" s="181" t="s">
        <v>1234</v>
      </c>
      <c r="AF167" s="84"/>
      <c r="AG167" s="85"/>
      <c r="AH167" s="182" t="s">
        <v>1235</v>
      </c>
      <c r="AI167" s="67">
        <f t="shared" ref="AI167:AI169" si="128">Y167</f>
        <v>1</v>
      </c>
      <c r="AJ167" s="90">
        <f t="shared" ref="AJ167:AJ169" si="129">AI167/U167</f>
        <v>1</v>
      </c>
      <c r="AK167" s="277">
        <f t="shared" ref="AK167:AK169" si="130">AB167</f>
        <v>13578115</v>
      </c>
      <c r="AL167" s="96">
        <f t="shared" si="109"/>
        <v>8.1046033637842116E-2</v>
      </c>
    </row>
    <row r="168" spans="1:38" s="74" customFormat="1" ht="89.25" hidden="1" customHeight="1" x14ac:dyDescent="0.25">
      <c r="A168" s="146" t="s">
        <v>926</v>
      </c>
      <c r="B168" s="14" t="s">
        <v>1215</v>
      </c>
      <c r="C168" s="36"/>
      <c r="D168" s="14" t="s">
        <v>56</v>
      </c>
      <c r="E168" s="36"/>
      <c r="F168" s="14" t="s">
        <v>302</v>
      </c>
      <c r="G168" s="14" t="s">
        <v>303</v>
      </c>
      <c r="H168" s="14" t="s">
        <v>59</v>
      </c>
      <c r="I168" s="14" t="s">
        <v>1216</v>
      </c>
      <c r="J168" s="15">
        <v>2300</v>
      </c>
      <c r="K168" s="14" t="s">
        <v>548</v>
      </c>
      <c r="L168" s="16" t="s">
        <v>1236</v>
      </c>
      <c r="M168" s="36"/>
      <c r="N168" s="15" t="s">
        <v>1237</v>
      </c>
      <c r="O168" s="16" t="s">
        <v>1231</v>
      </c>
      <c r="P168" s="36" t="s">
        <v>1220</v>
      </c>
      <c r="Q168" s="36" t="s">
        <v>66</v>
      </c>
      <c r="R168" s="15" t="s">
        <v>1221</v>
      </c>
      <c r="S168" s="15" t="s">
        <v>1238</v>
      </c>
      <c r="T168" s="17">
        <v>1357310270</v>
      </c>
      <c r="U168" s="33">
        <v>1</v>
      </c>
      <c r="V168" s="33">
        <v>1</v>
      </c>
      <c r="W168" s="16" t="s">
        <v>1239</v>
      </c>
      <c r="X168" s="17">
        <v>204766162</v>
      </c>
      <c r="Y168" s="133">
        <v>1</v>
      </c>
      <c r="Z168" s="90">
        <f t="shared" si="105"/>
        <v>1</v>
      </c>
      <c r="AA168" s="21">
        <f t="shared" si="59"/>
        <v>0</v>
      </c>
      <c r="AB168" s="281">
        <v>129983368</v>
      </c>
      <c r="AC168" s="90">
        <f t="shared" si="104"/>
        <v>0.63478929687611174</v>
      </c>
      <c r="AD168" s="181" t="s">
        <v>1240</v>
      </c>
      <c r="AE168" s="84" t="s">
        <v>1241</v>
      </c>
      <c r="AF168" s="84"/>
      <c r="AG168" s="85" t="s">
        <v>1226</v>
      </c>
      <c r="AH168" s="182" t="s">
        <v>1242</v>
      </c>
      <c r="AI168" s="67">
        <f t="shared" si="128"/>
        <v>1</v>
      </c>
      <c r="AJ168" s="90">
        <f t="shared" si="129"/>
        <v>1</v>
      </c>
      <c r="AK168" s="277">
        <f t="shared" si="130"/>
        <v>129983368</v>
      </c>
      <c r="AL168" s="96">
        <f t="shared" si="109"/>
        <v>9.5765405208346352E-2</v>
      </c>
    </row>
    <row r="169" spans="1:38" s="74" customFormat="1" ht="89.25" hidden="1" customHeight="1" x14ac:dyDescent="0.25">
      <c r="A169" s="146" t="s">
        <v>926</v>
      </c>
      <c r="B169" s="14" t="s">
        <v>1215</v>
      </c>
      <c r="C169" s="36"/>
      <c r="D169" s="14" t="s">
        <v>56</v>
      </c>
      <c r="E169" s="36"/>
      <c r="F169" s="14" t="s">
        <v>302</v>
      </c>
      <c r="G169" s="14" t="s">
        <v>303</v>
      </c>
      <c r="H169" s="14" t="s">
        <v>59</v>
      </c>
      <c r="I169" s="14" t="s">
        <v>1216</v>
      </c>
      <c r="J169" s="15">
        <v>2300</v>
      </c>
      <c r="K169" s="14" t="s">
        <v>548</v>
      </c>
      <c r="L169" s="16" t="s">
        <v>1243</v>
      </c>
      <c r="M169" s="36"/>
      <c r="N169" s="15" t="s">
        <v>1244</v>
      </c>
      <c r="O169" s="16" t="s">
        <v>1231</v>
      </c>
      <c r="P169" s="36" t="s">
        <v>1220</v>
      </c>
      <c r="Q169" s="36" t="s">
        <v>66</v>
      </c>
      <c r="R169" s="15" t="s">
        <v>1221</v>
      </c>
      <c r="S169" s="15" t="s">
        <v>1238</v>
      </c>
      <c r="T169" s="17">
        <v>574858143</v>
      </c>
      <c r="U169" s="33">
        <v>1</v>
      </c>
      <c r="V169" s="33">
        <v>1</v>
      </c>
      <c r="W169" s="16" t="s">
        <v>1245</v>
      </c>
      <c r="X169" s="17">
        <v>93179942</v>
      </c>
      <c r="Y169" s="133">
        <v>1</v>
      </c>
      <c r="Z169" s="90">
        <f t="shared" si="105"/>
        <v>1</v>
      </c>
      <c r="AA169" s="21">
        <f t="shared" si="59"/>
        <v>0</v>
      </c>
      <c r="AB169" s="281">
        <v>81879942</v>
      </c>
      <c r="AC169" s="90">
        <f t="shared" si="104"/>
        <v>0.87872926557520292</v>
      </c>
      <c r="AD169" s="209" t="s">
        <v>1246</v>
      </c>
      <c r="AE169" s="84" t="s">
        <v>1247</v>
      </c>
      <c r="AF169" s="84"/>
      <c r="AG169" s="85"/>
      <c r="AH169" s="182" t="s">
        <v>1248</v>
      </c>
      <c r="AI169" s="67">
        <f t="shared" si="128"/>
        <v>1</v>
      </c>
      <c r="AJ169" s="90">
        <f t="shared" si="129"/>
        <v>1</v>
      </c>
      <c r="AK169" s="277">
        <f t="shared" si="130"/>
        <v>81879942</v>
      </c>
      <c r="AL169" s="96">
        <f t="shared" si="109"/>
        <v>0.14243503896925749</v>
      </c>
    </row>
    <row r="170" spans="1:38" s="74" customFormat="1" ht="89.25" hidden="1" customHeight="1" x14ac:dyDescent="0.25">
      <c r="A170" s="146" t="s">
        <v>559</v>
      </c>
      <c r="B170" s="14" t="s">
        <v>560</v>
      </c>
      <c r="C170" s="36"/>
      <c r="D170" s="14" t="s">
        <v>56</v>
      </c>
      <c r="E170" s="36"/>
      <c r="F170" s="14" t="s">
        <v>167</v>
      </c>
      <c r="G170" s="14" t="s">
        <v>902</v>
      </c>
      <c r="H170" s="14" t="s">
        <v>59</v>
      </c>
      <c r="I170" s="14" t="s">
        <v>1216</v>
      </c>
      <c r="J170" s="15">
        <v>2300</v>
      </c>
      <c r="K170" s="14" t="s">
        <v>548</v>
      </c>
      <c r="L170" s="16" t="s">
        <v>1249</v>
      </c>
      <c r="M170" s="36"/>
      <c r="N170" s="15" t="s">
        <v>1250</v>
      </c>
      <c r="O170" s="16" t="s">
        <v>1251</v>
      </c>
      <c r="P170" s="36" t="s">
        <v>1252</v>
      </c>
      <c r="Q170" s="36" t="s">
        <v>66</v>
      </c>
      <c r="R170" s="15" t="s">
        <v>1221</v>
      </c>
      <c r="S170" s="15" t="s">
        <v>1253</v>
      </c>
      <c r="T170" s="17">
        <v>1658093703</v>
      </c>
      <c r="U170" s="33">
        <v>1</v>
      </c>
      <c r="V170" s="33">
        <v>1</v>
      </c>
      <c r="W170" s="37" t="s">
        <v>1254</v>
      </c>
      <c r="X170" s="17">
        <v>258488128</v>
      </c>
      <c r="Y170" s="133">
        <v>1</v>
      </c>
      <c r="Z170" s="90">
        <f t="shared" si="105"/>
        <v>1</v>
      </c>
      <c r="AA170" s="21">
        <f t="shared" si="59"/>
        <v>0</v>
      </c>
      <c r="AB170" s="281">
        <v>131207729</v>
      </c>
      <c r="AC170" s="90">
        <f t="shared" si="104"/>
        <v>0.5075967318700223</v>
      </c>
      <c r="AD170" s="181" t="s">
        <v>1255</v>
      </c>
      <c r="AE170" s="84" t="s">
        <v>1256</v>
      </c>
      <c r="AF170" s="84"/>
      <c r="AG170" s="85" t="s">
        <v>1226</v>
      </c>
      <c r="AH170" s="182" t="s">
        <v>1257</v>
      </c>
      <c r="AI170" s="67">
        <f>Y170</f>
        <v>1</v>
      </c>
      <c r="AJ170" s="90">
        <f>AI170/U170</f>
        <v>1</v>
      </c>
      <c r="AK170" s="277">
        <f>AB170</f>
        <v>131207729</v>
      </c>
      <c r="AL170" s="96">
        <f t="shared" si="109"/>
        <v>7.9131673175409201E-2</v>
      </c>
    </row>
    <row r="171" spans="1:38" s="74" customFormat="1" ht="89.25" hidden="1" customHeight="1" x14ac:dyDescent="0.25">
      <c r="A171" s="146" t="s">
        <v>730</v>
      </c>
      <c r="B171" s="14" t="s">
        <v>731</v>
      </c>
      <c r="C171" s="36"/>
      <c r="D171" s="14" t="s">
        <v>56</v>
      </c>
      <c r="E171" s="36"/>
      <c r="F171" s="14" t="s">
        <v>167</v>
      </c>
      <c r="G171" s="14" t="s">
        <v>902</v>
      </c>
      <c r="H171" s="14" t="s">
        <v>59</v>
      </c>
      <c r="I171" s="14" t="s">
        <v>1216</v>
      </c>
      <c r="J171" s="15">
        <v>2300</v>
      </c>
      <c r="K171" s="14" t="s">
        <v>548</v>
      </c>
      <c r="L171" s="16" t="s">
        <v>1258</v>
      </c>
      <c r="M171" s="36"/>
      <c r="N171" s="15" t="s">
        <v>1259</v>
      </c>
      <c r="O171" s="16" t="s">
        <v>1231</v>
      </c>
      <c r="P171" s="36" t="s">
        <v>1220</v>
      </c>
      <c r="Q171" s="36" t="s">
        <v>66</v>
      </c>
      <c r="R171" s="15" t="s">
        <v>1221</v>
      </c>
      <c r="S171" s="15" t="s">
        <v>1253</v>
      </c>
      <c r="T171" s="17">
        <v>813856067</v>
      </c>
      <c r="U171" s="33">
        <v>1</v>
      </c>
      <c r="V171" s="33">
        <v>1</v>
      </c>
      <c r="W171" s="37" t="s">
        <v>1260</v>
      </c>
      <c r="X171" s="17">
        <v>128166632</v>
      </c>
      <c r="Y171" s="133">
        <v>1</v>
      </c>
      <c r="Z171" s="90">
        <f t="shared" si="105"/>
        <v>1</v>
      </c>
      <c r="AA171" s="21">
        <f t="shared" si="59"/>
        <v>0</v>
      </c>
      <c r="AB171" s="281">
        <v>87019492</v>
      </c>
      <c r="AC171" s="90">
        <f t="shared" si="104"/>
        <v>0.67895590796206617</v>
      </c>
      <c r="AD171" s="181" t="s">
        <v>1261</v>
      </c>
      <c r="AE171" s="84" t="s">
        <v>1262</v>
      </c>
      <c r="AF171" s="84"/>
      <c r="AG171" s="85"/>
      <c r="AH171" s="182" t="s">
        <v>1263</v>
      </c>
      <c r="AI171" s="67">
        <f t="shared" ref="AI171:AI173" si="131">Y171</f>
        <v>1</v>
      </c>
      <c r="AJ171" s="90">
        <f t="shared" ref="AJ171:AJ173" si="132">AI171/U171</f>
        <v>1</v>
      </c>
      <c r="AK171" s="277">
        <f t="shared" ref="AK171:AK173" si="133">AB171</f>
        <v>87019492</v>
      </c>
      <c r="AL171" s="96">
        <f t="shared" si="109"/>
        <v>0.10692245905442148</v>
      </c>
    </row>
    <row r="172" spans="1:38" s="74" customFormat="1" ht="89.25" hidden="1" customHeight="1" x14ac:dyDescent="0.25">
      <c r="A172" s="146" t="s">
        <v>926</v>
      </c>
      <c r="B172" s="14" t="s">
        <v>1148</v>
      </c>
      <c r="C172" s="36"/>
      <c r="D172" s="14" t="s">
        <v>56</v>
      </c>
      <c r="E172" s="36"/>
      <c r="F172" s="14" t="s">
        <v>167</v>
      </c>
      <c r="G172" s="14" t="s">
        <v>902</v>
      </c>
      <c r="H172" s="14" t="s">
        <v>59</v>
      </c>
      <c r="I172" s="14" t="s">
        <v>1216</v>
      </c>
      <c r="J172" s="15">
        <v>2300</v>
      </c>
      <c r="K172" s="14" t="s">
        <v>548</v>
      </c>
      <c r="L172" s="16" t="s">
        <v>1264</v>
      </c>
      <c r="M172" s="36"/>
      <c r="N172" s="15" t="s">
        <v>1265</v>
      </c>
      <c r="O172" s="16" t="s">
        <v>1231</v>
      </c>
      <c r="P172" s="36" t="s">
        <v>1220</v>
      </c>
      <c r="Q172" s="36" t="s">
        <v>1266</v>
      </c>
      <c r="R172" s="15" t="s">
        <v>1221</v>
      </c>
      <c r="S172" s="15" t="s">
        <v>1253</v>
      </c>
      <c r="T172" s="17">
        <v>100000000</v>
      </c>
      <c r="U172" s="33">
        <v>1</v>
      </c>
      <c r="V172" s="33">
        <v>1</v>
      </c>
      <c r="W172" s="37" t="s">
        <v>1267</v>
      </c>
      <c r="X172" s="17">
        <v>0</v>
      </c>
      <c r="Y172" s="133">
        <v>1</v>
      </c>
      <c r="Z172" s="90">
        <f t="shared" si="105"/>
        <v>1</v>
      </c>
      <c r="AA172" s="21">
        <f t="shared" si="59"/>
        <v>0</v>
      </c>
      <c r="AB172" s="281">
        <v>0</v>
      </c>
      <c r="AC172" s="90">
        <f t="shared" si="104"/>
        <v>0</v>
      </c>
      <c r="AD172" s="181" t="s">
        <v>1268</v>
      </c>
      <c r="AE172" s="210" t="s">
        <v>1269</v>
      </c>
      <c r="AF172" s="84"/>
      <c r="AG172" s="85"/>
      <c r="AH172" s="86" t="s">
        <v>1270</v>
      </c>
      <c r="AI172" s="67">
        <f t="shared" si="131"/>
        <v>1</v>
      </c>
      <c r="AJ172" s="90">
        <f t="shared" si="132"/>
        <v>1</v>
      </c>
      <c r="AK172" s="277">
        <f t="shared" si="133"/>
        <v>0</v>
      </c>
      <c r="AL172" s="96">
        <f t="shared" si="109"/>
        <v>0</v>
      </c>
    </row>
    <row r="173" spans="1:38" s="74" customFormat="1" ht="89.25" hidden="1" customHeight="1" x14ac:dyDescent="0.25">
      <c r="A173" s="146" t="s">
        <v>730</v>
      </c>
      <c r="B173" s="14" t="s">
        <v>1271</v>
      </c>
      <c r="C173" s="36"/>
      <c r="D173" s="14" t="s">
        <v>56</v>
      </c>
      <c r="E173" s="36"/>
      <c r="F173" s="14" t="s">
        <v>167</v>
      </c>
      <c r="G173" s="14" t="s">
        <v>902</v>
      </c>
      <c r="H173" s="14" t="s">
        <v>59</v>
      </c>
      <c r="I173" s="14" t="s">
        <v>1216</v>
      </c>
      <c r="J173" s="15">
        <v>2300</v>
      </c>
      <c r="K173" s="14" t="s">
        <v>548</v>
      </c>
      <c r="L173" s="16" t="s">
        <v>1272</v>
      </c>
      <c r="M173" s="36"/>
      <c r="N173" s="15" t="s">
        <v>1273</v>
      </c>
      <c r="O173" s="16" t="s">
        <v>1274</v>
      </c>
      <c r="P173" s="36" t="s">
        <v>1275</v>
      </c>
      <c r="Q173" s="36" t="s">
        <v>66</v>
      </c>
      <c r="R173" s="15" t="s">
        <v>1276</v>
      </c>
      <c r="S173" s="15" t="s">
        <v>1277</v>
      </c>
      <c r="T173" s="17">
        <v>3800000000</v>
      </c>
      <c r="U173" s="33">
        <v>1</v>
      </c>
      <c r="V173" s="33">
        <v>1</v>
      </c>
      <c r="W173" s="16" t="s">
        <v>1278</v>
      </c>
      <c r="X173" s="17">
        <v>382135677</v>
      </c>
      <c r="Y173" s="133">
        <v>1</v>
      </c>
      <c r="Z173" s="90">
        <f t="shared" si="105"/>
        <v>1</v>
      </c>
      <c r="AA173" s="21">
        <f t="shared" si="59"/>
        <v>0</v>
      </c>
      <c r="AB173" s="281">
        <v>275283484</v>
      </c>
      <c r="AC173" s="90">
        <f t="shared" si="104"/>
        <v>0.72038153087705548</v>
      </c>
      <c r="AD173" s="181" t="s">
        <v>1279</v>
      </c>
      <c r="AE173" s="84" t="s">
        <v>1280</v>
      </c>
      <c r="AF173" s="84"/>
      <c r="AG173" s="85"/>
      <c r="AH173" s="182" t="s">
        <v>1281</v>
      </c>
      <c r="AI173" s="67">
        <f t="shared" si="131"/>
        <v>1</v>
      </c>
      <c r="AJ173" s="90">
        <f t="shared" si="132"/>
        <v>1</v>
      </c>
      <c r="AK173" s="277">
        <f t="shared" si="133"/>
        <v>275283484</v>
      </c>
      <c r="AL173" s="96">
        <f t="shared" si="109"/>
        <v>7.2443022105263155E-2</v>
      </c>
    </row>
    <row r="174" spans="1:38" s="74" customFormat="1" ht="89.25" hidden="1" customHeight="1" x14ac:dyDescent="0.25">
      <c r="A174" s="146" t="s">
        <v>730</v>
      </c>
      <c r="B174" s="14" t="s">
        <v>1282</v>
      </c>
      <c r="C174" s="36"/>
      <c r="D174" s="14" t="s">
        <v>56</v>
      </c>
      <c r="E174" s="36"/>
      <c r="F174" s="14" t="s">
        <v>167</v>
      </c>
      <c r="G174" s="14" t="s">
        <v>902</v>
      </c>
      <c r="H174" s="14" t="s">
        <v>59</v>
      </c>
      <c r="I174" s="14" t="s">
        <v>1216</v>
      </c>
      <c r="J174" s="15">
        <v>2300</v>
      </c>
      <c r="K174" s="14" t="s">
        <v>548</v>
      </c>
      <c r="L174" s="16" t="s">
        <v>1283</v>
      </c>
      <c r="M174" s="36"/>
      <c r="N174" s="15" t="s">
        <v>1284</v>
      </c>
      <c r="O174" s="16" t="s">
        <v>1285</v>
      </c>
      <c r="P174" s="36" t="s">
        <v>1286</v>
      </c>
      <c r="Q174" s="36" t="s">
        <v>1266</v>
      </c>
      <c r="R174" s="15" t="s">
        <v>1276</v>
      </c>
      <c r="S174" s="15" t="s">
        <v>1287</v>
      </c>
      <c r="T174" s="17">
        <v>896359867913</v>
      </c>
      <c r="U174" s="33">
        <v>1</v>
      </c>
      <c r="V174" s="33">
        <v>0.54332658837305248</v>
      </c>
      <c r="W174" s="37" t="s">
        <v>1288</v>
      </c>
      <c r="X174" s="17">
        <v>484041192808.75635</v>
      </c>
      <c r="Y174" s="133">
        <v>0</v>
      </c>
      <c r="Z174" s="90">
        <f t="shared" si="105"/>
        <v>0</v>
      </c>
      <c r="AA174" s="21">
        <f t="shared" si="59"/>
        <v>-0.54332658837305248</v>
      </c>
      <c r="AB174" s="281">
        <v>0</v>
      </c>
      <c r="AC174" s="90">
        <f t="shared" si="104"/>
        <v>0</v>
      </c>
      <c r="AD174" s="181" t="s">
        <v>1289</v>
      </c>
      <c r="AE174" s="181" t="s">
        <v>1290</v>
      </c>
      <c r="AF174" s="84"/>
      <c r="AG174" s="85" t="s">
        <v>1226</v>
      </c>
      <c r="AH174" s="86" t="s">
        <v>1291</v>
      </c>
      <c r="AI174" s="67">
        <f>Y174</f>
        <v>0</v>
      </c>
      <c r="AJ174" s="90">
        <f>AI174/U174</f>
        <v>0</v>
      </c>
      <c r="AK174" s="277">
        <f>AB174</f>
        <v>0</v>
      </c>
      <c r="AL174" s="96">
        <f t="shared" si="109"/>
        <v>0</v>
      </c>
    </row>
    <row r="175" spans="1:38" s="74" customFormat="1" ht="89.25" hidden="1" customHeight="1" x14ac:dyDescent="0.25">
      <c r="A175" s="146" t="s">
        <v>730</v>
      </c>
      <c r="B175" s="14" t="s">
        <v>731</v>
      </c>
      <c r="C175" s="36"/>
      <c r="D175" s="14" t="s">
        <v>56</v>
      </c>
      <c r="E175" s="36"/>
      <c r="F175" s="14" t="s">
        <v>167</v>
      </c>
      <c r="G175" s="14" t="s">
        <v>902</v>
      </c>
      <c r="H175" s="14" t="s">
        <v>59</v>
      </c>
      <c r="I175" s="14" t="s">
        <v>1216</v>
      </c>
      <c r="J175" s="15">
        <v>2300</v>
      </c>
      <c r="K175" s="14" t="s">
        <v>548</v>
      </c>
      <c r="L175" s="16" t="s">
        <v>1292</v>
      </c>
      <c r="M175" s="36"/>
      <c r="N175" s="15" t="s">
        <v>1293</v>
      </c>
      <c r="O175" s="16" t="s">
        <v>1231</v>
      </c>
      <c r="P175" s="36" t="s">
        <v>1220</v>
      </c>
      <c r="Q175" s="36" t="s">
        <v>66</v>
      </c>
      <c r="R175" s="15" t="s">
        <v>1294</v>
      </c>
      <c r="S175" s="15" t="s">
        <v>1295</v>
      </c>
      <c r="T175" s="17">
        <v>142800000</v>
      </c>
      <c r="U175" s="33">
        <v>1</v>
      </c>
      <c r="V175" s="33">
        <v>1</v>
      </c>
      <c r="W175" s="16" t="s">
        <v>1296</v>
      </c>
      <c r="X175" s="34"/>
      <c r="Y175" s="133">
        <v>1</v>
      </c>
      <c r="Z175" s="90">
        <f t="shared" si="105"/>
        <v>1</v>
      </c>
      <c r="AA175" s="35">
        <f t="shared" si="59"/>
        <v>0</v>
      </c>
      <c r="AB175" s="281">
        <v>0</v>
      </c>
      <c r="AC175" s="90">
        <f t="shared" si="104"/>
        <v>0</v>
      </c>
      <c r="AD175" s="181" t="s">
        <v>1297</v>
      </c>
      <c r="AE175" s="84"/>
      <c r="AF175" s="84"/>
      <c r="AG175" s="85" t="s">
        <v>1226</v>
      </c>
      <c r="AH175" s="86" t="s">
        <v>1298</v>
      </c>
      <c r="AI175" s="113">
        <f t="shared" ref="AI175:AI177" si="134">Y175</f>
        <v>1</v>
      </c>
      <c r="AJ175" s="90">
        <f t="shared" ref="AJ175:AJ177" si="135">AI175/U175</f>
        <v>1</v>
      </c>
      <c r="AK175" s="277">
        <f t="shared" ref="AK175:AK177" si="136">AB175</f>
        <v>0</v>
      </c>
      <c r="AL175" s="96">
        <f t="shared" si="109"/>
        <v>0</v>
      </c>
    </row>
    <row r="176" spans="1:38" s="74" customFormat="1" ht="89.25" hidden="1" customHeight="1" x14ac:dyDescent="0.25">
      <c r="A176" s="146" t="s">
        <v>730</v>
      </c>
      <c r="B176" s="14" t="s">
        <v>731</v>
      </c>
      <c r="C176" s="36"/>
      <c r="D176" s="14" t="s">
        <v>56</v>
      </c>
      <c r="E176" s="36"/>
      <c r="F176" s="14" t="s">
        <v>167</v>
      </c>
      <c r="G176" s="14" t="s">
        <v>902</v>
      </c>
      <c r="H176" s="14" t="s">
        <v>59</v>
      </c>
      <c r="I176" s="14" t="s">
        <v>1216</v>
      </c>
      <c r="J176" s="15">
        <v>2300</v>
      </c>
      <c r="K176" s="14" t="s">
        <v>548</v>
      </c>
      <c r="L176" s="16" t="s">
        <v>1299</v>
      </c>
      <c r="M176" s="36"/>
      <c r="N176" s="15" t="s">
        <v>1300</v>
      </c>
      <c r="O176" s="16" t="s">
        <v>1301</v>
      </c>
      <c r="P176" s="36" t="s">
        <v>1286</v>
      </c>
      <c r="Q176" s="36" t="s">
        <v>1266</v>
      </c>
      <c r="R176" s="15" t="s">
        <v>1294</v>
      </c>
      <c r="S176" s="15" t="s">
        <v>1302</v>
      </c>
      <c r="T176" s="17">
        <v>8395550000</v>
      </c>
      <c r="U176" s="33">
        <v>1</v>
      </c>
      <c r="V176" s="33"/>
      <c r="W176" s="37"/>
      <c r="X176" s="34"/>
      <c r="Y176" s="133"/>
      <c r="Z176" s="90"/>
      <c r="AA176" s="35">
        <f t="shared" si="59"/>
        <v>0</v>
      </c>
      <c r="AB176" s="281">
        <v>0</v>
      </c>
      <c r="AC176" s="90">
        <f t="shared" si="104"/>
        <v>0</v>
      </c>
      <c r="AD176" s="84" t="s">
        <v>301</v>
      </c>
      <c r="AE176" s="84"/>
      <c r="AF176" s="84"/>
      <c r="AG176" s="85"/>
      <c r="AH176" s="86" t="s">
        <v>301</v>
      </c>
      <c r="AI176" s="113">
        <f t="shared" si="134"/>
        <v>0</v>
      </c>
      <c r="AJ176" s="90"/>
      <c r="AK176" s="277">
        <f t="shared" si="136"/>
        <v>0</v>
      </c>
      <c r="AL176" s="96">
        <f t="shared" si="109"/>
        <v>0</v>
      </c>
    </row>
    <row r="177" spans="1:38" s="74" customFormat="1" ht="89.25" hidden="1" customHeight="1" x14ac:dyDescent="0.25">
      <c r="A177" s="145" t="s">
        <v>54</v>
      </c>
      <c r="B177" s="5" t="s">
        <v>273</v>
      </c>
      <c r="C177" s="64"/>
      <c r="D177" s="5" t="s">
        <v>59</v>
      </c>
      <c r="E177" s="64"/>
      <c r="F177" s="5" t="s">
        <v>167</v>
      </c>
      <c r="G177" s="5" t="s">
        <v>266</v>
      </c>
      <c r="H177" s="5" t="s">
        <v>59</v>
      </c>
      <c r="I177" s="5" t="s">
        <v>1303</v>
      </c>
      <c r="J177" s="6">
        <v>2400</v>
      </c>
      <c r="K177" s="5" t="s">
        <v>1304</v>
      </c>
      <c r="L177" s="23" t="s">
        <v>1305</v>
      </c>
      <c r="M177" s="64"/>
      <c r="N177" s="6" t="s">
        <v>1306</v>
      </c>
      <c r="O177" s="23" t="s">
        <v>1307</v>
      </c>
      <c r="P177" s="64" t="s">
        <v>1308</v>
      </c>
      <c r="Q177" s="64" t="s">
        <v>66</v>
      </c>
      <c r="R177" s="73"/>
      <c r="S177" s="73"/>
      <c r="T177" s="7">
        <v>0</v>
      </c>
      <c r="U177" s="52">
        <v>1</v>
      </c>
      <c r="V177" s="52">
        <v>0.25</v>
      </c>
      <c r="W177" s="23" t="s">
        <v>1309</v>
      </c>
      <c r="X177" s="30">
        <v>0</v>
      </c>
      <c r="Y177" s="139">
        <v>0.25</v>
      </c>
      <c r="Z177" s="89">
        <f t="shared" si="105"/>
        <v>1</v>
      </c>
      <c r="AA177" s="53">
        <f t="shared" si="59"/>
        <v>0</v>
      </c>
      <c r="AB177" s="280">
        <v>0</v>
      </c>
      <c r="AC177" s="89">
        <f t="shared" si="104"/>
        <v>0</v>
      </c>
      <c r="AD177" s="82" t="s">
        <v>1310</v>
      </c>
      <c r="AE177" s="82"/>
      <c r="AF177" s="82"/>
      <c r="AG177" s="83"/>
      <c r="AH177" s="183" t="s">
        <v>1311</v>
      </c>
      <c r="AI177" s="119">
        <f t="shared" si="134"/>
        <v>0.25</v>
      </c>
      <c r="AJ177" s="94">
        <f t="shared" si="135"/>
        <v>0.25</v>
      </c>
      <c r="AK177" s="276">
        <f t="shared" si="136"/>
        <v>0</v>
      </c>
      <c r="AL177" s="95">
        <f t="shared" si="109"/>
        <v>0</v>
      </c>
    </row>
    <row r="178" spans="1:38" s="74" customFormat="1" ht="89.25" hidden="1" customHeight="1" x14ac:dyDescent="0.25">
      <c r="A178" s="145" t="s">
        <v>1312</v>
      </c>
      <c r="B178" s="5" t="s">
        <v>1313</v>
      </c>
      <c r="C178" s="64"/>
      <c r="D178" s="5" t="s">
        <v>59</v>
      </c>
      <c r="E178" s="64"/>
      <c r="F178" s="5" t="s">
        <v>167</v>
      </c>
      <c r="G178" s="5" t="s">
        <v>168</v>
      </c>
      <c r="H178" s="5" t="s">
        <v>386</v>
      </c>
      <c r="I178" s="5" t="s">
        <v>1303</v>
      </c>
      <c r="J178" s="6">
        <v>2400</v>
      </c>
      <c r="K178" s="5" t="s">
        <v>1304</v>
      </c>
      <c r="L178" s="23" t="s">
        <v>1314</v>
      </c>
      <c r="M178" s="64"/>
      <c r="N178" s="6" t="s">
        <v>1315</v>
      </c>
      <c r="O178" s="23" t="s">
        <v>1316</v>
      </c>
      <c r="P178" s="64" t="s">
        <v>1317</v>
      </c>
      <c r="Q178" s="64" t="s">
        <v>1318</v>
      </c>
      <c r="R178" s="73" t="s">
        <v>1319</v>
      </c>
      <c r="S178" s="73" t="s">
        <v>1320</v>
      </c>
      <c r="T178" s="7">
        <v>180000000</v>
      </c>
      <c r="U178" s="52">
        <v>1</v>
      </c>
      <c r="V178" s="52">
        <v>0</v>
      </c>
      <c r="W178" s="23" t="s">
        <v>1321</v>
      </c>
      <c r="X178" s="30">
        <v>44092116</v>
      </c>
      <c r="Y178" s="139">
        <v>0</v>
      </c>
      <c r="Z178" s="89"/>
      <c r="AA178" s="53">
        <f t="shared" si="59"/>
        <v>0</v>
      </c>
      <c r="AB178" s="280">
        <v>14697372</v>
      </c>
      <c r="AC178" s="89">
        <f t="shared" si="104"/>
        <v>0.33333333333333331</v>
      </c>
      <c r="AD178" s="175" t="s">
        <v>1322</v>
      </c>
      <c r="AE178" s="82" t="s">
        <v>1323</v>
      </c>
      <c r="AF178" s="82"/>
      <c r="AG178" s="83" t="s">
        <v>1324</v>
      </c>
      <c r="AH178" s="202" t="s">
        <v>1325</v>
      </c>
      <c r="AI178" s="119">
        <f>Y178</f>
        <v>0</v>
      </c>
      <c r="AJ178" s="94"/>
      <c r="AK178" s="276">
        <f>AB178</f>
        <v>14697372</v>
      </c>
      <c r="AL178" s="95">
        <f t="shared" si="109"/>
        <v>8.1652066666666662E-2</v>
      </c>
    </row>
    <row r="179" spans="1:38" s="74" customFormat="1" ht="89.25" hidden="1" customHeight="1" x14ac:dyDescent="0.25">
      <c r="A179" s="145" t="s">
        <v>1312</v>
      </c>
      <c r="B179" s="5" t="s">
        <v>1326</v>
      </c>
      <c r="C179" s="64"/>
      <c r="D179" s="5" t="s">
        <v>59</v>
      </c>
      <c r="E179" s="64"/>
      <c r="F179" s="5" t="s">
        <v>167</v>
      </c>
      <c r="G179" s="5" t="s">
        <v>168</v>
      </c>
      <c r="H179" s="5" t="s">
        <v>386</v>
      </c>
      <c r="I179" s="5" t="s">
        <v>1303</v>
      </c>
      <c r="J179" s="6">
        <v>2400</v>
      </c>
      <c r="K179" s="5" t="s">
        <v>1304</v>
      </c>
      <c r="L179" s="23" t="s">
        <v>1327</v>
      </c>
      <c r="M179" s="64"/>
      <c r="N179" s="6" t="s">
        <v>1328</v>
      </c>
      <c r="O179" s="23" t="s">
        <v>1329</v>
      </c>
      <c r="P179" s="64" t="s">
        <v>1330</v>
      </c>
      <c r="Q179" s="64" t="s">
        <v>66</v>
      </c>
      <c r="R179" s="73" t="s">
        <v>1319</v>
      </c>
      <c r="S179" s="73" t="s">
        <v>1320</v>
      </c>
      <c r="T179" s="7">
        <v>3000000000</v>
      </c>
      <c r="U179" s="52">
        <v>1</v>
      </c>
      <c r="V179" s="52">
        <v>0.25</v>
      </c>
      <c r="W179" s="23" t="s">
        <v>1331</v>
      </c>
      <c r="X179" s="30">
        <v>700000000</v>
      </c>
      <c r="Y179" s="139">
        <v>0.25</v>
      </c>
      <c r="Z179" s="89">
        <f t="shared" si="105"/>
        <v>1</v>
      </c>
      <c r="AA179" s="25">
        <f t="shared" si="59"/>
        <v>0</v>
      </c>
      <c r="AB179" s="280">
        <v>384326920</v>
      </c>
      <c r="AC179" s="89">
        <f t="shared" si="104"/>
        <v>0.54903845714285715</v>
      </c>
      <c r="AD179" s="183" t="s">
        <v>1332</v>
      </c>
      <c r="AE179" s="183" t="s">
        <v>1333</v>
      </c>
      <c r="AF179" s="82"/>
      <c r="AG179" s="83" t="s">
        <v>1324</v>
      </c>
      <c r="AH179" s="202" t="s">
        <v>1334</v>
      </c>
      <c r="AI179" s="65">
        <f t="shared" ref="AI179:AI181" si="137">Y179</f>
        <v>0.25</v>
      </c>
      <c r="AJ179" s="94">
        <f t="shared" ref="AJ179" si="138">AI179/U179</f>
        <v>0.25</v>
      </c>
      <c r="AK179" s="276">
        <f t="shared" ref="AK179:AK181" si="139">AB179</f>
        <v>384326920</v>
      </c>
      <c r="AL179" s="95">
        <f t="shared" si="109"/>
        <v>0.12810897333333332</v>
      </c>
    </row>
    <row r="180" spans="1:38" s="74" customFormat="1" ht="89.25" hidden="1" customHeight="1" x14ac:dyDescent="0.25">
      <c r="A180" s="145" t="s">
        <v>1312</v>
      </c>
      <c r="B180" s="5" t="s">
        <v>1335</v>
      </c>
      <c r="C180" s="64"/>
      <c r="D180" s="5" t="s">
        <v>59</v>
      </c>
      <c r="E180" s="64"/>
      <c r="F180" s="5" t="s">
        <v>167</v>
      </c>
      <c r="G180" s="5" t="s">
        <v>168</v>
      </c>
      <c r="H180" s="5" t="s">
        <v>386</v>
      </c>
      <c r="I180" s="5" t="s">
        <v>1303</v>
      </c>
      <c r="J180" s="6">
        <v>2400</v>
      </c>
      <c r="K180" s="5" t="s">
        <v>1304</v>
      </c>
      <c r="L180" s="23" t="s">
        <v>1336</v>
      </c>
      <c r="M180" s="64"/>
      <c r="N180" s="6" t="s">
        <v>1337</v>
      </c>
      <c r="O180" s="23" t="s">
        <v>1338</v>
      </c>
      <c r="P180" s="64" t="s">
        <v>1339</v>
      </c>
      <c r="Q180" s="64" t="s">
        <v>1340</v>
      </c>
      <c r="R180" s="73" t="s">
        <v>1319</v>
      </c>
      <c r="S180" s="73" t="s">
        <v>1341</v>
      </c>
      <c r="T180" s="7">
        <v>170000000</v>
      </c>
      <c r="U180" s="54">
        <v>2</v>
      </c>
      <c r="V180" s="54">
        <v>0</v>
      </c>
      <c r="W180" s="23" t="s">
        <v>1342</v>
      </c>
      <c r="X180" s="30">
        <v>30000000</v>
      </c>
      <c r="Y180" s="140">
        <v>0</v>
      </c>
      <c r="Z180" s="89"/>
      <c r="AA180" s="55">
        <f t="shared" si="59"/>
        <v>0</v>
      </c>
      <c r="AB180" s="280">
        <v>20000000</v>
      </c>
      <c r="AC180" s="89">
        <f t="shared" si="104"/>
        <v>0.66666666666666663</v>
      </c>
      <c r="AD180" s="183" t="s">
        <v>1343</v>
      </c>
      <c r="AE180" s="82" t="s">
        <v>1344</v>
      </c>
      <c r="AF180" s="82"/>
      <c r="AG180" s="83" t="s">
        <v>1324</v>
      </c>
      <c r="AH180" s="202" t="s">
        <v>1345</v>
      </c>
      <c r="AI180" s="120">
        <f t="shared" si="137"/>
        <v>0</v>
      </c>
      <c r="AJ180" s="94"/>
      <c r="AK180" s="276">
        <f t="shared" si="139"/>
        <v>20000000</v>
      </c>
      <c r="AL180" s="95">
        <f t="shared" si="109"/>
        <v>0.11764705882352941</v>
      </c>
    </row>
    <row r="181" spans="1:38" s="74" customFormat="1" ht="89.25" hidden="1" customHeight="1" x14ac:dyDescent="0.25">
      <c r="A181" s="145" t="s">
        <v>1312</v>
      </c>
      <c r="B181" s="5" t="s">
        <v>1335</v>
      </c>
      <c r="C181" s="64"/>
      <c r="D181" s="5" t="s">
        <v>59</v>
      </c>
      <c r="E181" s="64"/>
      <c r="F181" s="5" t="s">
        <v>167</v>
      </c>
      <c r="G181" s="5" t="s">
        <v>168</v>
      </c>
      <c r="H181" s="5" t="s">
        <v>386</v>
      </c>
      <c r="I181" s="5" t="s">
        <v>1303</v>
      </c>
      <c r="J181" s="6">
        <v>2400</v>
      </c>
      <c r="K181" s="5" t="s">
        <v>1304</v>
      </c>
      <c r="L181" s="23" t="s">
        <v>1346</v>
      </c>
      <c r="M181" s="64"/>
      <c r="N181" s="6" t="s">
        <v>1347</v>
      </c>
      <c r="O181" s="23" t="s">
        <v>1348</v>
      </c>
      <c r="P181" s="64" t="s">
        <v>1339</v>
      </c>
      <c r="Q181" s="64" t="s">
        <v>1340</v>
      </c>
      <c r="R181" s="73" t="s">
        <v>1319</v>
      </c>
      <c r="S181" s="73" t="s">
        <v>1341</v>
      </c>
      <c r="T181" s="7">
        <v>270000000</v>
      </c>
      <c r="U181" s="54">
        <v>2</v>
      </c>
      <c r="V181" s="54">
        <v>0</v>
      </c>
      <c r="W181" s="23" t="s">
        <v>1349</v>
      </c>
      <c r="X181" s="30">
        <v>92000000</v>
      </c>
      <c r="Y181" s="140">
        <v>0</v>
      </c>
      <c r="Z181" s="89"/>
      <c r="AA181" s="55">
        <f t="shared" si="59"/>
        <v>0</v>
      </c>
      <c r="AB181" s="280">
        <v>29400000</v>
      </c>
      <c r="AC181" s="89">
        <f t="shared" si="104"/>
        <v>0.31956521739130433</v>
      </c>
      <c r="AD181" s="183" t="s">
        <v>1350</v>
      </c>
      <c r="AE181" s="82" t="s">
        <v>1351</v>
      </c>
      <c r="AF181" s="82"/>
      <c r="AG181" s="83" t="s">
        <v>1324</v>
      </c>
      <c r="AH181" s="202" t="s">
        <v>1352</v>
      </c>
      <c r="AI181" s="120">
        <f t="shared" si="137"/>
        <v>0</v>
      </c>
      <c r="AJ181" s="94"/>
      <c r="AK181" s="276">
        <f t="shared" si="139"/>
        <v>29400000</v>
      </c>
      <c r="AL181" s="95">
        <f t="shared" si="109"/>
        <v>0.10888888888888888</v>
      </c>
    </row>
    <row r="182" spans="1:38" s="74" customFormat="1" ht="89.25" hidden="1" customHeight="1" x14ac:dyDescent="0.25">
      <c r="A182" s="145" t="s">
        <v>1312</v>
      </c>
      <c r="B182" s="5" t="s">
        <v>1353</v>
      </c>
      <c r="C182" s="64"/>
      <c r="D182" s="5" t="s">
        <v>59</v>
      </c>
      <c r="E182" s="64"/>
      <c r="F182" s="5" t="s">
        <v>167</v>
      </c>
      <c r="G182" s="5" t="s">
        <v>168</v>
      </c>
      <c r="H182" s="5" t="s">
        <v>386</v>
      </c>
      <c r="I182" s="5" t="s">
        <v>1303</v>
      </c>
      <c r="J182" s="6">
        <v>2400</v>
      </c>
      <c r="K182" s="5" t="s">
        <v>1304</v>
      </c>
      <c r="L182" s="23" t="s">
        <v>1354</v>
      </c>
      <c r="M182" s="64"/>
      <c r="N182" s="6" t="s">
        <v>1355</v>
      </c>
      <c r="O182" s="23" t="s">
        <v>1356</v>
      </c>
      <c r="P182" s="64" t="s">
        <v>1357</v>
      </c>
      <c r="Q182" s="64" t="s">
        <v>1340</v>
      </c>
      <c r="R182" s="73" t="s">
        <v>1319</v>
      </c>
      <c r="S182" s="73" t="s">
        <v>1358</v>
      </c>
      <c r="T182" s="7">
        <v>700000000</v>
      </c>
      <c r="U182" s="54">
        <v>2</v>
      </c>
      <c r="V182" s="54">
        <v>0</v>
      </c>
      <c r="W182" s="23" t="s">
        <v>1359</v>
      </c>
      <c r="X182" s="30">
        <v>255000000</v>
      </c>
      <c r="Y182" s="140">
        <v>0</v>
      </c>
      <c r="Z182" s="89"/>
      <c r="AA182" s="55">
        <f t="shared" si="59"/>
        <v>0</v>
      </c>
      <c r="AB182" s="280">
        <v>160050061</v>
      </c>
      <c r="AC182" s="89">
        <f t="shared" si="104"/>
        <v>0.62764729803921571</v>
      </c>
      <c r="AD182" s="183" t="s">
        <v>1360</v>
      </c>
      <c r="AE182" s="82" t="s">
        <v>1361</v>
      </c>
      <c r="AF182" s="82"/>
      <c r="AG182" s="83" t="s">
        <v>1324</v>
      </c>
      <c r="AH182" s="202" t="s">
        <v>1362</v>
      </c>
      <c r="AI182" s="120">
        <f>Y182</f>
        <v>0</v>
      </c>
      <c r="AJ182" s="94"/>
      <c r="AK182" s="276">
        <f>AB182</f>
        <v>160050061</v>
      </c>
      <c r="AL182" s="95">
        <f t="shared" si="109"/>
        <v>0.22864294428571427</v>
      </c>
    </row>
    <row r="183" spans="1:38" s="74" customFormat="1" ht="89.25" hidden="1" customHeight="1" x14ac:dyDescent="0.25">
      <c r="A183" s="145" t="s">
        <v>1312</v>
      </c>
      <c r="B183" s="5" t="s">
        <v>1353</v>
      </c>
      <c r="C183" s="64"/>
      <c r="D183" s="5" t="s">
        <v>59</v>
      </c>
      <c r="E183" s="64"/>
      <c r="F183" s="5" t="s">
        <v>167</v>
      </c>
      <c r="G183" s="5" t="s">
        <v>168</v>
      </c>
      <c r="H183" s="5" t="s">
        <v>386</v>
      </c>
      <c r="I183" s="5" t="s">
        <v>1303</v>
      </c>
      <c r="J183" s="6">
        <v>2400</v>
      </c>
      <c r="K183" s="5" t="s">
        <v>1304</v>
      </c>
      <c r="L183" s="23" t="s">
        <v>1363</v>
      </c>
      <c r="M183" s="64"/>
      <c r="N183" s="6" t="s">
        <v>1364</v>
      </c>
      <c r="O183" s="23" t="s">
        <v>1365</v>
      </c>
      <c r="P183" s="64" t="s">
        <v>1366</v>
      </c>
      <c r="Q183" s="64" t="s">
        <v>1367</v>
      </c>
      <c r="R183" s="73" t="s">
        <v>1319</v>
      </c>
      <c r="S183" s="73" t="s">
        <v>1358</v>
      </c>
      <c r="T183" s="7">
        <v>100000000</v>
      </c>
      <c r="U183" s="54">
        <v>1</v>
      </c>
      <c r="V183" s="54">
        <v>0</v>
      </c>
      <c r="W183" s="23" t="s">
        <v>1368</v>
      </c>
      <c r="X183" s="30">
        <v>27000000</v>
      </c>
      <c r="Y183" s="140">
        <v>0</v>
      </c>
      <c r="Z183" s="89"/>
      <c r="AA183" s="55">
        <f t="shared" si="59"/>
        <v>0</v>
      </c>
      <c r="AB183" s="280">
        <v>0</v>
      </c>
      <c r="AC183" s="89">
        <f t="shared" si="104"/>
        <v>0</v>
      </c>
      <c r="AD183" s="211"/>
      <c r="AE183" s="82" t="s">
        <v>1369</v>
      </c>
      <c r="AF183" s="82"/>
      <c r="AG183" s="83" t="s">
        <v>1324</v>
      </c>
      <c r="AH183" s="202" t="s">
        <v>1370</v>
      </c>
      <c r="AI183" s="120">
        <f t="shared" ref="AI183:AI185" si="140">Y183</f>
        <v>0</v>
      </c>
      <c r="AJ183" s="94"/>
      <c r="AK183" s="276">
        <f t="shared" ref="AK183:AK185" si="141">AB183</f>
        <v>0</v>
      </c>
      <c r="AL183" s="95">
        <f t="shared" si="109"/>
        <v>0</v>
      </c>
    </row>
    <row r="184" spans="1:38" s="74" customFormat="1" ht="89.25" hidden="1" customHeight="1" x14ac:dyDescent="0.25">
      <c r="A184" s="145" t="s">
        <v>1312</v>
      </c>
      <c r="B184" s="5" t="s">
        <v>1326</v>
      </c>
      <c r="C184" s="64"/>
      <c r="D184" s="5" t="s">
        <v>59</v>
      </c>
      <c r="E184" s="64"/>
      <c r="F184" s="5" t="s">
        <v>167</v>
      </c>
      <c r="G184" s="5" t="s">
        <v>902</v>
      </c>
      <c r="H184" s="5" t="s">
        <v>386</v>
      </c>
      <c r="I184" s="5" t="s">
        <v>1303</v>
      </c>
      <c r="J184" s="6">
        <v>2400</v>
      </c>
      <c r="K184" s="5" t="s">
        <v>1304</v>
      </c>
      <c r="L184" s="23" t="s">
        <v>1371</v>
      </c>
      <c r="M184" s="64"/>
      <c r="N184" s="6" t="s">
        <v>1372</v>
      </c>
      <c r="O184" s="23" t="s">
        <v>1373</v>
      </c>
      <c r="P184" s="64" t="s">
        <v>1374</v>
      </c>
      <c r="Q184" s="64" t="s">
        <v>1340</v>
      </c>
      <c r="R184" s="73" t="s">
        <v>1319</v>
      </c>
      <c r="S184" s="73" t="s">
        <v>1375</v>
      </c>
      <c r="T184" s="7">
        <v>250000000</v>
      </c>
      <c r="U184" s="54">
        <v>12</v>
      </c>
      <c r="V184" s="54">
        <v>3</v>
      </c>
      <c r="W184" s="23" t="s">
        <v>1376</v>
      </c>
      <c r="X184" s="30">
        <v>40000000</v>
      </c>
      <c r="Y184" s="140">
        <v>3</v>
      </c>
      <c r="Z184" s="89">
        <f t="shared" si="105"/>
        <v>1</v>
      </c>
      <c r="AA184" s="55">
        <f t="shared" si="59"/>
        <v>0</v>
      </c>
      <c r="AB184" s="280">
        <v>13273224</v>
      </c>
      <c r="AC184" s="89">
        <f t="shared" si="104"/>
        <v>0.33183059999999998</v>
      </c>
      <c r="AD184" s="183" t="s">
        <v>1377</v>
      </c>
      <c r="AE184" s="183" t="s">
        <v>1378</v>
      </c>
      <c r="AF184" s="82"/>
      <c r="AG184" s="83" t="s">
        <v>1324</v>
      </c>
      <c r="AH184" s="202" t="s">
        <v>1379</v>
      </c>
      <c r="AI184" s="120">
        <f t="shared" si="140"/>
        <v>3</v>
      </c>
      <c r="AJ184" s="94">
        <f t="shared" ref="AJ184" si="142">AI184/U184</f>
        <v>0.25</v>
      </c>
      <c r="AK184" s="276">
        <f t="shared" si="141"/>
        <v>13273224</v>
      </c>
      <c r="AL184" s="95">
        <f t="shared" si="109"/>
        <v>5.3092896000000001E-2</v>
      </c>
    </row>
    <row r="185" spans="1:38" s="74" customFormat="1" ht="89.25" hidden="1" customHeight="1" x14ac:dyDescent="0.25">
      <c r="A185" s="145" t="s">
        <v>1312</v>
      </c>
      <c r="B185" s="5" t="s">
        <v>1326</v>
      </c>
      <c r="C185" s="64"/>
      <c r="D185" s="5" t="s">
        <v>59</v>
      </c>
      <c r="E185" s="64"/>
      <c r="F185" s="5" t="s">
        <v>167</v>
      </c>
      <c r="G185" s="5" t="s">
        <v>450</v>
      </c>
      <c r="H185" s="5" t="s">
        <v>386</v>
      </c>
      <c r="I185" s="5" t="s">
        <v>1303</v>
      </c>
      <c r="J185" s="6">
        <v>2400</v>
      </c>
      <c r="K185" s="5" t="s">
        <v>1304</v>
      </c>
      <c r="L185" s="23" t="s">
        <v>1380</v>
      </c>
      <c r="M185" s="64"/>
      <c r="N185" s="6" t="s">
        <v>1381</v>
      </c>
      <c r="O185" s="23" t="s">
        <v>1382</v>
      </c>
      <c r="P185" s="64" t="s">
        <v>1383</v>
      </c>
      <c r="Q185" s="64" t="s">
        <v>76</v>
      </c>
      <c r="R185" s="73" t="s">
        <v>1319</v>
      </c>
      <c r="S185" s="73" t="s">
        <v>1384</v>
      </c>
      <c r="T185" s="7">
        <v>330000000</v>
      </c>
      <c r="U185" s="54">
        <v>3</v>
      </c>
      <c r="V185" s="54">
        <v>0</v>
      </c>
      <c r="W185" s="23" t="s">
        <v>1385</v>
      </c>
      <c r="X185" s="30">
        <v>93000000</v>
      </c>
      <c r="Y185" s="140">
        <v>0</v>
      </c>
      <c r="Z185" s="89"/>
      <c r="AA185" s="55">
        <f t="shared" si="59"/>
        <v>0</v>
      </c>
      <c r="AB185" s="280">
        <v>62000000</v>
      </c>
      <c r="AC185" s="89">
        <f t="shared" si="104"/>
        <v>0.66666666666666663</v>
      </c>
      <c r="AD185" s="183" t="s">
        <v>1386</v>
      </c>
      <c r="AE185" s="82" t="s">
        <v>1387</v>
      </c>
      <c r="AF185" s="82"/>
      <c r="AG185" s="83" t="s">
        <v>1324</v>
      </c>
      <c r="AH185" s="202" t="s">
        <v>1388</v>
      </c>
      <c r="AI185" s="120">
        <f t="shared" si="140"/>
        <v>0</v>
      </c>
      <c r="AJ185" s="94"/>
      <c r="AK185" s="276">
        <f t="shared" si="141"/>
        <v>62000000</v>
      </c>
      <c r="AL185" s="95">
        <f t="shared" si="109"/>
        <v>0.18787878787878787</v>
      </c>
    </row>
    <row r="186" spans="1:38" s="74" customFormat="1" ht="89.25" hidden="1" customHeight="1" x14ac:dyDescent="0.25">
      <c r="A186" s="145" t="s">
        <v>1312</v>
      </c>
      <c r="B186" s="5" t="s">
        <v>1335</v>
      </c>
      <c r="C186" s="64"/>
      <c r="D186" s="5" t="s">
        <v>59</v>
      </c>
      <c r="E186" s="64"/>
      <c r="F186" s="5" t="s">
        <v>112</v>
      </c>
      <c r="G186" s="5" t="s">
        <v>348</v>
      </c>
      <c r="H186" s="5" t="s">
        <v>59</v>
      </c>
      <c r="I186" s="5" t="s">
        <v>1303</v>
      </c>
      <c r="J186" s="6">
        <v>2400</v>
      </c>
      <c r="K186" s="5" t="s">
        <v>1304</v>
      </c>
      <c r="L186" s="23" t="s">
        <v>1389</v>
      </c>
      <c r="M186" s="64"/>
      <c r="N186" s="6" t="s">
        <v>1390</v>
      </c>
      <c r="O186" s="23" t="s">
        <v>1391</v>
      </c>
      <c r="P186" s="64" t="s">
        <v>1392</v>
      </c>
      <c r="Q186" s="64" t="s">
        <v>66</v>
      </c>
      <c r="R186" s="73" t="s">
        <v>1393</v>
      </c>
      <c r="S186" s="73" t="s">
        <v>1394</v>
      </c>
      <c r="T186" s="7">
        <v>1400000000</v>
      </c>
      <c r="U186" s="52">
        <v>1</v>
      </c>
      <c r="V186" s="52">
        <v>0.25</v>
      </c>
      <c r="W186" s="23" t="s">
        <v>1395</v>
      </c>
      <c r="X186" s="30">
        <v>350000000</v>
      </c>
      <c r="Y186" s="139">
        <v>0</v>
      </c>
      <c r="Z186" s="89">
        <f t="shared" si="105"/>
        <v>0</v>
      </c>
      <c r="AA186" s="25">
        <f t="shared" si="59"/>
        <v>-0.25</v>
      </c>
      <c r="AB186" s="280">
        <v>0</v>
      </c>
      <c r="AC186" s="89">
        <f t="shared" si="104"/>
        <v>0</v>
      </c>
      <c r="AD186" s="82" t="s">
        <v>1396</v>
      </c>
      <c r="AE186" s="82" t="s">
        <v>1397</v>
      </c>
      <c r="AF186" s="82"/>
      <c r="AG186" s="83"/>
      <c r="AH186" s="202" t="s">
        <v>1398</v>
      </c>
      <c r="AI186" s="65">
        <f>Y186</f>
        <v>0</v>
      </c>
      <c r="AJ186" s="94">
        <f>AI186/U186</f>
        <v>0</v>
      </c>
      <c r="AK186" s="276">
        <f>AB186</f>
        <v>0</v>
      </c>
      <c r="AL186" s="95">
        <f t="shared" si="109"/>
        <v>0</v>
      </c>
    </row>
    <row r="187" spans="1:38" s="74" customFormat="1" ht="89.25" hidden="1" customHeight="1" x14ac:dyDescent="0.25">
      <c r="A187" s="145" t="s">
        <v>1312</v>
      </c>
      <c r="B187" s="5" t="s">
        <v>1335</v>
      </c>
      <c r="C187" s="64"/>
      <c r="D187" s="5" t="s">
        <v>59</v>
      </c>
      <c r="E187" s="64"/>
      <c r="F187" s="5" t="s">
        <v>302</v>
      </c>
      <c r="G187" s="5" t="s">
        <v>303</v>
      </c>
      <c r="H187" s="5" t="s">
        <v>59</v>
      </c>
      <c r="I187" s="5" t="s">
        <v>1303</v>
      </c>
      <c r="J187" s="6">
        <v>2400</v>
      </c>
      <c r="K187" s="5" t="s">
        <v>1304</v>
      </c>
      <c r="L187" s="23" t="s">
        <v>1399</v>
      </c>
      <c r="M187" s="64"/>
      <c r="N187" s="6" t="s">
        <v>1400</v>
      </c>
      <c r="O187" s="23" t="s">
        <v>1401</v>
      </c>
      <c r="P187" s="64" t="s">
        <v>1402</v>
      </c>
      <c r="Q187" s="64" t="s">
        <v>66</v>
      </c>
      <c r="R187" s="73" t="s">
        <v>1393</v>
      </c>
      <c r="S187" s="73" t="s">
        <v>1403</v>
      </c>
      <c r="T187" s="7">
        <v>1000000000</v>
      </c>
      <c r="U187" s="52">
        <v>1</v>
      </c>
      <c r="V187" s="52">
        <v>0.25</v>
      </c>
      <c r="W187" s="23" t="s">
        <v>1404</v>
      </c>
      <c r="X187" s="30">
        <v>250000000</v>
      </c>
      <c r="Y187" s="139">
        <v>0</v>
      </c>
      <c r="Z187" s="89">
        <f t="shared" si="105"/>
        <v>0</v>
      </c>
      <c r="AA187" s="25">
        <f t="shared" si="59"/>
        <v>-0.25</v>
      </c>
      <c r="AB187" s="280">
        <v>0</v>
      </c>
      <c r="AC187" s="89">
        <f t="shared" si="104"/>
        <v>0</v>
      </c>
      <c r="AD187" s="82" t="s">
        <v>1396</v>
      </c>
      <c r="AE187" s="82" t="s">
        <v>1397</v>
      </c>
      <c r="AF187" s="82"/>
      <c r="AG187" s="83"/>
      <c r="AH187" s="202" t="s">
        <v>1398</v>
      </c>
      <c r="AI187" s="65">
        <f t="shared" ref="AI187:AI189" si="143">Y187</f>
        <v>0</v>
      </c>
      <c r="AJ187" s="94">
        <f t="shared" ref="AJ187:AJ189" si="144">AI187/U187</f>
        <v>0</v>
      </c>
      <c r="AK187" s="276">
        <f t="shared" ref="AK187:AK189" si="145">AB187</f>
        <v>0</v>
      </c>
      <c r="AL187" s="95">
        <f t="shared" si="109"/>
        <v>0</v>
      </c>
    </row>
    <row r="188" spans="1:38" s="74" customFormat="1" ht="89.25" hidden="1" customHeight="1" x14ac:dyDescent="0.25">
      <c r="A188" s="145" t="s">
        <v>1312</v>
      </c>
      <c r="B188" s="5" t="s">
        <v>1335</v>
      </c>
      <c r="C188" s="64"/>
      <c r="D188" s="5" t="s">
        <v>59</v>
      </c>
      <c r="E188" s="64"/>
      <c r="F188" s="5" t="s">
        <v>302</v>
      </c>
      <c r="G188" s="5" t="s">
        <v>303</v>
      </c>
      <c r="H188" s="5" t="s">
        <v>59</v>
      </c>
      <c r="I188" s="5" t="s">
        <v>1303</v>
      </c>
      <c r="J188" s="6">
        <v>2400</v>
      </c>
      <c r="K188" s="5" t="s">
        <v>1304</v>
      </c>
      <c r="L188" s="23" t="s">
        <v>1405</v>
      </c>
      <c r="M188" s="64"/>
      <c r="N188" s="6" t="s">
        <v>1406</v>
      </c>
      <c r="O188" s="23" t="s">
        <v>1407</v>
      </c>
      <c r="P188" s="64" t="s">
        <v>1408</v>
      </c>
      <c r="Q188" s="64" t="s">
        <v>66</v>
      </c>
      <c r="R188" s="73" t="s">
        <v>1393</v>
      </c>
      <c r="S188" s="73" t="s">
        <v>1409</v>
      </c>
      <c r="T188" s="7">
        <v>1200000000</v>
      </c>
      <c r="U188" s="52">
        <v>1</v>
      </c>
      <c r="V188" s="52">
        <v>0.25</v>
      </c>
      <c r="W188" s="23" t="s">
        <v>1410</v>
      </c>
      <c r="X188" s="30">
        <v>300000000</v>
      </c>
      <c r="Y188" s="139">
        <v>0</v>
      </c>
      <c r="Z188" s="89">
        <f t="shared" si="105"/>
        <v>0</v>
      </c>
      <c r="AA188" s="25">
        <f t="shared" si="59"/>
        <v>-0.25</v>
      </c>
      <c r="AB188" s="280">
        <v>0</v>
      </c>
      <c r="AC188" s="89">
        <f t="shared" si="104"/>
        <v>0</v>
      </c>
      <c r="AD188" s="82" t="s">
        <v>1396</v>
      </c>
      <c r="AE188" s="82" t="s">
        <v>1397</v>
      </c>
      <c r="AF188" s="82"/>
      <c r="AG188" s="83"/>
      <c r="AH188" s="202" t="s">
        <v>1398</v>
      </c>
      <c r="AI188" s="65">
        <f t="shared" si="143"/>
        <v>0</v>
      </c>
      <c r="AJ188" s="94">
        <f t="shared" si="144"/>
        <v>0</v>
      </c>
      <c r="AK188" s="276">
        <f t="shared" si="145"/>
        <v>0</v>
      </c>
      <c r="AL188" s="95">
        <f t="shared" si="109"/>
        <v>0</v>
      </c>
    </row>
    <row r="189" spans="1:38" s="74" customFormat="1" ht="89.25" hidden="1" customHeight="1" x14ac:dyDescent="0.25">
      <c r="A189" s="145" t="s">
        <v>1312</v>
      </c>
      <c r="B189" s="5" t="s">
        <v>1335</v>
      </c>
      <c r="C189" s="64"/>
      <c r="D189" s="5" t="s">
        <v>59</v>
      </c>
      <c r="E189" s="64"/>
      <c r="F189" s="5" t="s">
        <v>302</v>
      </c>
      <c r="G189" s="5" t="s">
        <v>303</v>
      </c>
      <c r="H189" s="5" t="s">
        <v>59</v>
      </c>
      <c r="I189" s="5" t="s">
        <v>1303</v>
      </c>
      <c r="J189" s="6">
        <v>2400</v>
      </c>
      <c r="K189" s="5" t="s">
        <v>1304</v>
      </c>
      <c r="L189" s="23" t="s">
        <v>1411</v>
      </c>
      <c r="M189" s="64"/>
      <c r="N189" s="6" t="s">
        <v>1412</v>
      </c>
      <c r="O189" s="23" t="s">
        <v>1413</v>
      </c>
      <c r="P189" s="64" t="s">
        <v>1414</v>
      </c>
      <c r="Q189" s="64" t="s">
        <v>66</v>
      </c>
      <c r="R189" s="73" t="s">
        <v>1393</v>
      </c>
      <c r="S189" s="73" t="s">
        <v>1409</v>
      </c>
      <c r="T189" s="7">
        <v>400000000</v>
      </c>
      <c r="U189" s="52">
        <v>1</v>
      </c>
      <c r="V189" s="52">
        <v>0.25</v>
      </c>
      <c r="W189" s="23" t="s">
        <v>1415</v>
      </c>
      <c r="X189" s="30">
        <v>100000000</v>
      </c>
      <c r="Y189" s="139">
        <v>0</v>
      </c>
      <c r="Z189" s="89">
        <f t="shared" si="105"/>
        <v>0</v>
      </c>
      <c r="AA189" s="25">
        <f t="shared" si="59"/>
        <v>-0.25</v>
      </c>
      <c r="AB189" s="280">
        <v>0</v>
      </c>
      <c r="AC189" s="89">
        <f t="shared" si="104"/>
        <v>0</v>
      </c>
      <c r="AD189" s="82" t="s">
        <v>1396</v>
      </c>
      <c r="AE189" s="82" t="s">
        <v>1397</v>
      </c>
      <c r="AF189" s="82"/>
      <c r="AG189" s="83"/>
      <c r="AH189" s="202" t="s">
        <v>1398</v>
      </c>
      <c r="AI189" s="65">
        <f t="shared" si="143"/>
        <v>0</v>
      </c>
      <c r="AJ189" s="94">
        <f t="shared" si="144"/>
        <v>0</v>
      </c>
      <c r="AK189" s="276">
        <f t="shared" si="145"/>
        <v>0</v>
      </c>
      <c r="AL189" s="95">
        <f t="shared" si="109"/>
        <v>0</v>
      </c>
    </row>
    <row r="190" spans="1:38" s="74" customFormat="1" ht="89.25" hidden="1" customHeight="1" x14ac:dyDescent="0.25">
      <c r="A190" s="146" t="s">
        <v>926</v>
      </c>
      <c r="B190" s="14" t="s">
        <v>986</v>
      </c>
      <c r="C190" s="36"/>
      <c r="D190" s="14" t="s">
        <v>56</v>
      </c>
      <c r="E190" s="36"/>
      <c r="F190" s="14" t="s">
        <v>167</v>
      </c>
      <c r="G190" s="14" t="s">
        <v>266</v>
      </c>
      <c r="H190" s="14" t="s">
        <v>59</v>
      </c>
      <c r="I190" s="14" t="s">
        <v>1416</v>
      </c>
      <c r="J190" s="15">
        <v>2410</v>
      </c>
      <c r="K190" s="14" t="s">
        <v>1304</v>
      </c>
      <c r="L190" s="16" t="s">
        <v>1417</v>
      </c>
      <c r="M190" s="36"/>
      <c r="N190" s="15" t="s">
        <v>1418</v>
      </c>
      <c r="O190" s="16" t="s">
        <v>1419</v>
      </c>
      <c r="P190" s="36" t="s">
        <v>1420</v>
      </c>
      <c r="Q190" s="36" t="s">
        <v>66</v>
      </c>
      <c r="R190" s="75"/>
      <c r="S190" s="36"/>
      <c r="T190" s="17"/>
      <c r="U190" s="20">
        <v>1</v>
      </c>
      <c r="V190" s="20">
        <v>0</v>
      </c>
      <c r="W190" s="16" t="s">
        <v>1421</v>
      </c>
      <c r="X190" s="34"/>
      <c r="Y190" s="128">
        <v>0</v>
      </c>
      <c r="Z190" s="90"/>
      <c r="AA190" s="21">
        <f t="shared" si="59"/>
        <v>0</v>
      </c>
      <c r="AB190" s="281"/>
      <c r="AC190" s="90">
        <f t="shared" si="104"/>
        <v>0</v>
      </c>
      <c r="AD190" s="84" t="s">
        <v>1422</v>
      </c>
      <c r="AE190" s="84"/>
      <c r="AF190" s="86" t="s">
        <v>1423</v>
      </c>
      <c r="AG190" s="85"/>
      <c r="AH190" s="86" t="s">
        <v>1424</v>
      </c>
      <c r="AI190" s="67">
        <f>Y190</f>
        <v>0</v>
      </c>
      <c r="AJ190" s="90"/>
      <c r="AK190" s="277">
        <f>AB190</f>
        <v>0</v>
      </c>
      <c r="AL190" s="96">
        <f t="shared" si="109"/>
        <v>0</v>
      </c>
    </row>
    <row r="191" spans="1:38" s="74" customFormat="1" ht="89.25" hidden="1" customHeight="1" x14ac:dyDescent="0.25">
      <c r="A191" s="146" t="s">
        <v>926</v>
      </c>
      <c r="B191" s="14" t="s">
        <v>986</v>
      </c>
      <c r="C191" s="36"/>
      <c r="D191" s="14" t="s">
        <v>56</v>
      </c>
      <c r="E191" s="36"/>
      <c r="F191" s="14" t="s">
        <v>167</v>
      </c>
      <c r="G191" s="14" t="s">
        <v>266</v>
      </c>
      <c r="H191" s="14" t="s">
        <v>59</v>
      </c>
      <c r="I191" s="14" t="s">
        <v>1416</v>
      </c>
      <c r="J191" s="15">
        <v>2410</v>
      </c>
      <c r="K191" s="14" t="s">
        <v>1304</v>
      </c>
      <c r="L191" s="16" t="s">
        <v>1425</v>
      </c>
      <c r="M191" s="36"/>
      <c r="N191" s="15" t="s">
        <v>1426</v>
      </c>
      <c r="O191" s="16" t="s">
        <v>1427</v>
      </c>
      <c r="P191" s="36" t="s">
        <v>1428</v>
      </c>
      <c r="Q191" s="36" t="s">
        <v>66</v>
      </c>
      <c r="R191" s="75"/>
      <c r="S191" s="36"/>
      <c r="T191" s="17"/>
      <c r="U191" s="20">
        <v>1</v>
      </c>
      <c r="V191" s="20">
        <v>0</v>
      </c>
      <c r="W191" s="16" t="s">
        <v>1429</v>
      </c>
      <c r="X191" s="34"/>
      <c r="Y191" s="128">
        <v>0</v>
      </c>
      <c r="Z191" s="90"/>
      <c r="AA191" s="21">
        <f t="shared" si="59"/>
        <v>0</v>
      </c>
      <c r="AB191" s="281"/>
      <c r="AC191" s="90">
        <f t="shared" si="104"/>
        <v>0</v>
      </c>
      <c r="AD191" s="84" t="s">
        <v>1430</v>
      </c>
      <c r="AE191" s="84"/>
      <c r="AF191" s="84"/>
      <c r="AG191" s="85"/>
      <c r="AH191" s="86" t="s">
        <v>1424</v>
      </c>
      <c r="AI191" s="67">
        <f t="shared" ref="AI191:AI193" si="146">Y191</f>
        <v>0</v>
      </c>
      <c r="AJ191" s="90"/>
      <c r="AK191" s="277">
        <f t="shared" ref="AK191:AK193" si="147">AB191</f>
        <v>0</v>
      </c>
      <c r="AL191" s="96">
        <f t="shared" si="109"/>
        <v>0</v>
      </c>
    </row>
    <row r="192" spans="1:38" s="74" customFormat="1" ht="89.25" hidden="1" customHeight="1" x14ac:dyDescent="0.25">
      <c r="A192" s="146" t="s">
        <v>54</v>
      </c>
      <c r="B192" s="14" t="s">
        <v>55</v>
      </c>
      <c r="C192" s="36"/>
      <c r="D192" s="14" t="s">
        <v>56</v>
      </c>
      <c r="E192" s="36"/>
      <c r="F192" s="14" t="s">
        <v>167</v>
      </c>
      <c r="G192" s="14" t="s">
        <v>266</v>
      </c>
      <c r="H192" s="14" t="s">
        <v>59</v>
      </c>
      <c r="I192" s="14" t="s">
        <v>1416</v>
      </c>
      <c r="J192" s="15">
        <v>2410</v>
      </c>
      <c r="K192" s="14" t="s">
        <v>1304</v>
      </c>
      <c r="L192" s="16" t="s">
        <v>1431</v>
      </c>
      <c r="M192" s="36"/>
      <c r="N192" s="15" t="s">
        <v>1432</v>
      </c>
      <c r="O192" s="16" t="s">
        <v>1433</v>
      </c>
      <c r="P192" s="36" t="s">
        <v>1434</v>
      </c>
      <c r="Q192" s="36" t="s">
        <v>76</v>
      </c>
      <c r="R192" s="75"/>
      <c r="S192" s="36"/>
      <c r="T192" s="17"/>
      <c r="U192" s="18">
        <v>400</v>
      </c>
      <c r="V192" s="18">
        <v>100</v>
      </c>
      <c r="W192" s="16" t="s">
        <v>1435</v>
      </c>
      <c r="X192" s="34"/>
      <c r="Y192" s="127">
        <v>172</v>
      </c>
      <c r="Z192" s="90">
        <f t="shared" si="105"/>
        <v>1.72</v>
      </c>
      <c r="AA192" s="22">
        <f t="shared" si="59"/>
        <v>72</v>
      </c>
      <c r="AB192" s="281"/>
      <c r="AC192" s="90">
        <f t="shared" si="104"/>
        <v>0</v>
      </c>
      <c r="AD192" s="181" t="s">
        <v>1436</v>
      </c>
      <c r="AE192" s="84"/>
      <c r="AF192" s="84"/>
      <c r="AG192" s="85"/>
      <c r="AH192" s="210" t="s">
        <v>1423</v>
      </c>
      <c r="AI192" s="69">
        <f t="shared" si="146"/>
        <v>172</v>
      </c>
      <c r="AJ192" s="90">
        <f t="shared" ref="AJ192:AJ193" si="148">AI192/U192</f>
        <v>0.43</v>
      </c>
      <c r="AK192" s="277">
        <f t="shared" si="147"/>
        <v>0</v>
      </c>
      <c r="AL192" s="96">
        <f t="shared" si="109"/>
        <v>0</v>
      </c>
    </row>
    <row r="193" spans="1:38" s="74" customFormat="1" ht="89.25" hidden="1" customHeight="1" x14ac:dyDescent="0.25">
      <c r="A193" s="146" t="s">
        <v>54</v>
      </c>
      <c r="B193" s="14" t="s">
        <v>55</v>
      </c>
      <c r="C193" s="36"/>
      <c r="D193" s="14" t="s">
        <v>56</v>
      </c>
      <c r="E193" s="36"/>
      <c r="F193" s="14" t="s">
        <v>167</v>
      </c>
      <c r="G193" s="14" t="s">
        <v>266</v>
      </c>
      <c r="H193" s="14" t="s">
        <v>59</v>
      </c>
      <c r="I193" s="14" t="s">
        <v>1416</v>
      </c>
      <c r="J193" s="15">
        <v>2410</v>
      </c>
      <c r="K193" s="14" t="s">
        <v>1304</v>
      </c>
      <c r="L193" s="16" t="s">
        <v>1437</v>
      </c>
      <c r="M193" s="36"/>
      <c r="N193" s="15" t="s">
        <v>1438</v>
      </c>
      <c r="O193" s="16" t="s">
        <v>1433</v>
      </c>
      <c r="P193" s="36" t="s">
        <v>1439</v>
      </c>
      <c r="Q193" s="36" t="s">
        <v>76</v>
      </c>
      <c r="R193" s="75"/>
      <c r="S193" s="36"/>
      <c r="T193" s="17"/>
      <c r="U193" s="18">
        <v>400</v>
      </c>
      <c r="V193" s="18">
        <v>100</v>
      </c>
      <c r="W193" s="16" t="s">
        <v>1435</v>
      </c>
      <c r="X193" s="34"/>
      <c r="Y193" s="127">
        <v>100</v>
      </c>
      <c r="Z193" s="90">
        <f t="shared" si="105"/>
        <v>1</v>
      </c>
      <c r="AA193" s="22">
        <f t="shared" si="59"/>
        <v>0</v>
      </c>
      <c r="AB193" s="281"/>
      <c r="AC193" s="90">
        <f t="shared" si="104"/>
        <v>0</v>
      </c>
      <c r="AD193" s="181" t="s">
        <v>1440</v>
      </c>
      <c r="AE193" s="84"/>
      <c r="AF193" s="84"/>
      <c r="AG193" s="85"/>
      <c r="AH193" s="86" t="s">
        <v>1423</v>
      </c>
      <c r="AI193" s="69">
        <f t="shared" si="146"/>
        <v>100</v>
      </c>
      <c r="AJ193" s="90">
        <f t="shared" si="148"/>
        <v>0.25</v>
      </c>
      <c r="AK193" s="277">
        <f t="shared" si="147"/>
        <v>0</v>
      </c>
      <c r="AL193" s="96">
        <f t="shared" si="109"/>
        <v>0</v>
      </c>
    </row>
    <row r="194" spans="1:38" s="74" customFormat="1" ht="89.25" hidden="1" customHeight="1" x14ac:dyDescent="0.25">
      <c r="A194" s="146" t="s">
        <v>559</v>
      </c>
      <c r="B194" s="14" t="s">
        <v>1441</v>
      </c>
      <c r="C194" s="36"/>
      <c r="D194" s="14" t="s">
        <v>56</v>
      </c>
      <c r="E194" s="36"/>
      <c r="F194" s="14" t="s">
        <v>167</v>
      </c>
      <c r="G194" s="14" t="s">
        <v>266</v>
      </c>
      <c r="H194" s="14" t="s">
        <v>59</v>
      </c>
      <c r="I194" s="14" t="s">
        <v>1416</v>
      </c>
      <c r="J194" s="15">
        <v>2410</v>
      </c>
      <c r="K194" s="14" t="s">
        <v>1304</v>
      </c>
      <c r="L194" s="16" t="s">
        <v>1442</v>
      </c>
      <c r="M194" s="36"/>
      <c r="N194" s="15" t="s">
        <v>1443</v>
      </c>
      <c r="O194" s="16" t="s">
        <v>1444</v>
      </c>
      <c r="P194" s="36" t="s">
        <v>1445</v>
      </c>
      <c r="Q194" s="36" t="s">
        <v>66</v>
      </c>
      <c r="R194" s="75" t="s">
        <v>1446</v>
      </c>
      <c r="S194" s="75" t="s">
        <v>1447</v>
      </c>
      <c r="T194" s="17">
        <v>1018063257</v>
      </c>
      <c r="U194" s="20">
        <v>1</v>
      </c>
      <c r="V194" s="20">
        <v>1</v>
      </c>
      <c r="W194" s="16" t="s">
        <v>1448</v>
      </c>
      <c r="X194" s="17">
        <v>132002751</v>
      </c>
      <c r="Y194" s="128">
        <v>1</v>
      </c>
      <c r="Z194" s="90">
        <f t="shared" si="105"/>
        <v>1</v>
      </c>
      <c r="AA194" s="21">
        <f t="shared" si="59"/>
        <v>0</v>
      </c>
      <c r="AB194" s="281">
        <v>102481411</v>
      </c>
      <c r="AC194" s="90">
        <f t="shared" si="104"/>
        <v>0.77635814574803819</v>
      </c>
      <c r="AD194" s="181" t="s">
        <v>1449</v>
      </c>
      <c r="AE194" s="84"/>
      <c r="AF194" s="181" t="s">
        <v>1450</v>
      </c>
      <c r="AG194" s="85" t="s">
        <v>1451</v>
      </c>
      <c r="AH194" s="86" t="s">
        <v>1452</v>
      </c>
      <c r="AI194" s="67">
        <f>Y194</f>
        <v>1</v>
      </c>
      <c r="AJ194" s="90">
        <f>AI194/U194</f>
        <v>1</v>
      </c>
      <c r="AK194" s="277">
        <f>AB194</f>
        <v>102481411</v>
      </c>
      <c r="AL194" s="96">
        <f t="shared" si="109"/>
        <v>0.10066310742024943</v>
      </c>
    </row>
    <row r="195" spans="1:38" s="74" customFormat="1" ht="89.25" hidden="1" customHeight="1" x14ac:dyDescent="0.25">
      <c r="A195" s="146" t="s">
        <v>54</v>
      </c>
      <c r="B195" s="14" t="s">
        <v>55</v>
      </c>
      <c r="C195" s="36"/>
      <c r="D195" s="14" t="s">
        <v>56</v>
      </c>
      <c r="E195" s="36"/>
      <c r="F195" s="14" t="s">
        <v>167</v>
      </c>
      <c r="G195" s="14" t="s">
        <v>266</v>
      </c>
      <c r="H195" s="14" t="s">
        <v>59</v>
      </c>
      <c r="I195" s="14" t="s">
        <v>1416</v>
      </c>
      <c r="J195" s="15">
        <v>2410</v>
      </c>
      <c r="K195" s="14" t="s">
        <v>1304</v>
      </c>
      <c r="L195" s="16" t="s">
        <v>1453</v>
      </c>
      <c r="M195" s="36"/>
      <c r="N195" s="15" t="s">
        <v>1454</v>
      </c>
      <c r="O195" s="16" t="s">
        <v>1455</v>
      </c>
      <c r="P195" s="36" t="s">
        <v>1456</v>
      </c>
      <c r="Q195" s="36" t="s">
        <v>66</v>
      </c>
      <c r="R195" s="75" t="s">
        <v>1446</v>
      </c>
      <c r="S195" s="75" t="s">
        <v>1457</v>
      </c>
      <c r="T195" s="17">
        <v>162929376</v>
      </c>
      <c r="U195" s="20">
        <v>1</v>
      </c>
      <c r="V195" s="20">
        <v>0.25</v>
      </c>
      <c r="W195" s="16" t="s">
        <v>1458</v>
      </c>
      <c r="X195" s="17">
        <v>19939951</v>
      </c>
      <c r="Y195" s="128">
        <v>0.25</v>
      </c>
      <c r="Z195" s="90">
        <f t="shared" si="105"/>
        <v>1</v>
      </c>
      <c r="AA195" s="21">
        <f t="shared" si="59"/>
        <v>0</v>
      </c>
      <c r="AB195" s="281">
        <v>14173101</v>
      </c>
      <c r="AC195" s="90">
        <f t="shared" si="104"/>
        <v>0.7107891589101698</v>
      </c>
      <c r="AD195" s="181" t="s">
        <v>1459</v>
      </c>
      <c r="AE195" s="84"/>
      <c r="AF195" s="181" t="s">
        <v>1450</v>
      </c>
      <c r="AG195" s="85" t="s">
        <v>1451</v>
      </c>
      <c r="AH195" s="86" t="s">
        <v>1452</v>
      </c>
      <c r="AI195" s="67">
        <f t="shared" ref="AI195:AI197" si="149">Y195</f>
        <v>0.25</v>
      </c>
      <c r="AJ195" s="90">
        <f t="shared" ref="AJ195:AJ197" si="150">AI195/U195</f>
        <v>0.25</v>
      </c>
      <c r="AK195" s="277">
        <f t="shared" ref="AK195:AK197" si="151">AB195</f>
        <v>14173101</v>
      </c>
      <c r="AL195" s="96">
        <f t="shared" si="109"/>
        <v>8.6989230229421607E-2</v>
      </c>
    </row>
    <row r="196" spans="1:38" s="74" customFormat="1" ht="89.25" hidden="1" customHeight="1" x14ac:dyDescent="0.25">
      <c r="A196" s="146" t="s">
        <v>54</v>
      </c>
      <c r="B196" s="14" t="s">
        <v>55</v>
      </c>
      <c r="C196" s="36"/>
      <c r="D196" s="14" t="s">
        <v>56</v>
      </c>
      <c r="E196" s="36"/>
      <c r="F196" s="14" t="s">
        <v>167</v>
      </c>
      <c r="G196" s="14" t="s">
        <v>266</v>
      </c>
      <c r="H196" s="14" t="s">
        <v>59</v>
      </c>
      <c r="I196" s="14" t="s">
        <v>1416</v>
      </c>
      <c r="J196" s="15">
        <v>2410</v>
      </c>
      <c r="K196" s="14" t="s">
        <v>1304</v>
      </c>
      <c r="L196" s="16" t="s">
        <v>1460</v>
      </c>
      <c r="M196" s="36"/>
      <c r="N196" s="15" t="s">
        <v>1461</v>
      </c>
      <c r="O196" s="16" t="s">
        <v>1462</v>
      </c>
      <c r="P196" s="36" t="s">
        <v>1463</v>
      </c>
      <c r="Q196" s="36" t="s">
        <v>66</v>
      </c>
      <c r="R196" s="75" t="s">
        <v>1446</v>
      </c>
      <c r="S196" s="75" t="s">
        <v>1464</v>
      </c>
      <c r="T196" s="17">
        <v>53663476</v>
      </c>
      <c r="U196" s="20">
        <v>1</v>
      </c>
      <c r="V196" s="20">
        <v>0.25</v>
      </c>
      <c r="W196" s="16" t="s">
        <v>1465</v>
      </c>
      <c r="X196" s="17">
        <v>6598634</v>
      </c>
      <c r="Y196" s="128">
        <v>0.25</v>
      </c>
      <c r="Z196" s="90">
        <f t="shared" si="105"/>
        <v>1</v>
      </c>
      <c r="AA196" s="21">
        <f t="shared" si="59"/>
        <v>0</v>
      </c>
      <c r="AB196" s="281">
        <v>6215191</v>
      </c>
      <c r="AC196" s="90">
        <f t="shared" si="104"/>
        <v>0.94189054886208268</v>
      </c>
      <c r="AD196" s="181" t="s">
        <v>1466</v>
      </c>
      <c r="AE196" s="84"/>
      <c r="AF196" s="181" t="s">
        <v>1450</v>
      </c>
      <c r="AG196" s="85" t="s">
        <v>1451</v>
      </c>
      <c r="AH196" s="86" t="s">
        <v>1452</v>
      </c>
      <c r="AI196" s="67">
        <f t="shared" si="149"/>
        <v>0.25</v>
      </c>
      <c r="AJ196" s="90">
        <f t="shared" si="150"/>
        <v>0.25</v>
      </c>
      <c r="AK196" s="277">
        <f t="shared" si="151"/>
        <v>6215191</v>
      </c>
      <c r="AL196" s="96">
        <f t="shared" si="109"/>
        <v>0.11581789819205897</v>
      </c>
    </row>
    <row r="197" spans="1:38" s="74" customFormat="1" ht="89.25" hidden="1" customHeight="1" x14ac:dyDescent="0.25">
      <c r="A197" s="146" t="s">
        <v>559</v>
      </c>
      <c r="B197" s="14" t="s">
        <v>560</v>
      </c>
      <c r="C197" s="36"/>
      <c r="D197" s="14" t="s">
        <v>56</v>
      </c>
      <c r="E197" s="36"/>
      <c r="F197" s="14" t="s">
        <v>167</v>
      </c>
      <c r="G197" s="14" t="s">
        <v>266</v>
      </c>
      <c r="H197" s="14" t="s">
        <v>59</v>
      </c>
      <c r="I197" s="14" t="s">
        <v>1416</v>
      </c>
      <c r="J197" s="15">
        <v>2410</v>
      </c>
      <c r="K197" s="14" t="s">
        <v>1304</v>
      </c>
      <c r="L197" s="16" t="s">
        <v>1467</v>
      </c>
      <c r="M197" s="36"/>
      <c r="N197" s="15" t="s">
        <v>1468</v>
      </c>
      <c r="O197" s="16" t="s">
        <v>1469</v>
      </c>
      <c r="P197" s="36" t="s">
        <v>1470</v>
      </c>
      <c r="Q197" s="36" t="s">
        <v>66</v>
      </c>
      <c r="R197" s="75" t="s">
        <v>1446</v>
      </c>
      <c r="S197" s="75" t="s">
        <v>1471</v>
      </c>
      <c r="T197" s="17">
        <v>333911936</v>
      </c>
      <c r="U197" s="20">
        <v>1</v>
      </c>
      <c r="V197" s="20">
        <v>1</v>
      </c>
      <c r="W197" s="16" t="s">
        <v>1472</v>
      </c>
      <c r="X197" s="17">
        <v>30582704</v>
      </c>
      <c r="Y197" s="128">
        <v>1</v>
      </c>
      <c r="Z197" s="90">
        <f t="shared" si="105"/>
        <v>1</v>
      </c>
      <c r="AA197" s="21">
        <f t="shared" si="59"/>
        <v>0</v>
      </c>
      <c r="AB197" s="281">
        <v>28916307</v>
      </c>
      <c r="AC197" s="90">
        <f t="shared" si="104"/>
        <v>0.94551178339233832</v>
      </c>
      <c r="AD197" s="181" t="s">
        <v>1473</v>
      </c>
      <c r="AE197" s="84"/>
      <c r="AF197" s="181" t="s">
        <v>1450</v>
      </c>
      <c r="AG197" s="85" t="s">
        <v>1474</v>
      </c>
      <c r="AH197" s="86" t="s">
        <v>1452</v>
      </c>
      <c r="AI197" s="67">
        <f t="shared" si="149"/>
        <v>1</v>
      </c>
      <c r="AJ197" s="90">
        <f t="shared" si="150"/>
        <v>1</v>
      </c>
      <c r="AK197" s="277">
        <f t="shared" si="151"/>
        <v>28916307</v>
      </c>
      <c r="AL197" s="96">
        <f t="shared" si="109"/>
        <v>8.6598602453073131E-2</v>
      </c>
    </row>
    <row r="198" spans="1:38" s="74" customFormat="1" ht="89.25" hidden="1" customHeight="1" x14ac:dyDescent="0.25">
      <c r="A198" s="146" t="s">
        <v>54</v>
      </c>
      <c r="B198" s="14" t="s">
        <v>511</v>
      </c>
      <c r="C198" s="36"/>
      <c r="D198" s="14" t="s">
        <v>56</v>
      </c>
      <c r="E198" s="36"/>
      <c r="F198" s="14" t="s">
        <v>167</v>
      </c>
      <c r="G198" s="14" t="s">
        <v>266</v>
      </c>
      <c r="H198" s="14" t="s">
        <v>59</v>
      </c>
      <c r="I198" s="14" t="s">
        <v>1416</v>
      </c>
      <c r="J198" s="15">
        <v>2410</v>
      </c>
      <c r="K198" s="14" t="s">
        <v>1304</v>
      </c>
      <c r="L198" s="16" t="s">
        <v>1475</v>
      </c>
      <c r="M198" s="36"/>
      <c r="N198" s="15" t="s">
        <v>1476</v>
      </c>
      <c r="O198" s="16" t="s">
        <v>1477</v>
      </c>
      <c r="P198" s="36" t="s">
        <v>1478</v>
      </c>
      <c r="Q198" s="36" t="s">
        <v>66</v>
      </c>
      <c r="R198" s="75" t="s">
        <v>1479</v>
      </c>
      <c r="S198" s="75" t="s">
        <v>1480</v>
      </c>
      <c r="T198" s="17">
        <v>1043113283.9000001</v>
      </c>
      <c r="U198" s="20">
        <v>1</v>
      </c>
      <c r="V198" s="20">
        <v>0.1</v>
      </c>
      <c r="W198" s="16" t="s">
        <v>1481</v>
      </c>
      <c r="X198" s="17">
        <v>52155664.195</v>
      </c>
      <c r="Y198" s="128">
        <v>0.1</v>
      </c>
      <c r="Z198" s="90">
        <f t="shared" si="105"/>
        <v>1</v>
      </c>
      <c r="AA198" s="21">
        <f t="shared" si="59"/>
        <v>0</v>
      </c>
      <c r="AB198" s="281">
        <v>65887881</v>
      </c>
      <c r="AC198" s="90">
        <f t="shared" si="104"/>
        <v>1.263292913951932</v>
      </c>
      <c r="AD198" s="84" t="s">
        <v>1482</v>
      </c>
      <c r="AE198" s="84"/>
      <c r="AF198" s="84"/>
      <c r="AG198" s="85"/>
      <c r="AH198" s="86" t="s">
        <v>1423</v>
      </c>
      <c r="AI198" s="67">
        <f>Y198</f>
        <v>0.1</v>
      </c>
      <c r="AJ198" s="90">
        <f>AI198/U198</f>
        <v>0.1</v>
      </c>
      <c r="AK198" s="277">
        <f>AB198</f>
        <v>65887881</v>
      </c>
      <c r="AL198" s="96">
        <f t="shared" si="109"/>
        <v>6.3164645697596597E-2</v>
      </c>
    </row>
    <row r="199" spans="1:38" s="74" customFormat="1" ht="89.25" hidden="1" customHeight="1" x14ac:dyDescent="0.25">
      <c r="A199" s="146" t="s">
        <v>54</v>
      </c>
      <c r="B199" s="14" t="s">
        <v>111</v>
      </c>
      <c r="C199" s="36"/>
      <c r="D199" s="14" t="s">
        <v>56</v>
      </c>
      <c r="E199" s="36"/>
      <c r="F199" s="14" t="s">
        <v>167</v>
      </c>
      <c r="G199" s="14" t="s">
        <v>266</v>
      </c>
      <c r="H199" s="14" t="s">
        <v>59</v>
      </c>
      <c r="I199" s="14" t="s">
        <v>1416</v>
      </c>
      <c r="J199" s="15">
        <v>2410</v>
      </c>
      <c r="K199" s="14" t="s">
        <v>1304</v>
      </c>
      <c r="L199" s="16" t="s">
        <v>1483</v>
      </c>
      <c r="M199" s="36"/>
      <c r="N199" s="15" t="s">
        <v>1484</v>
      </c>
      <c r="O199" s="16" t="s">
        <v>1485</v>
      </c>
      <c r="P199" s="36" t="s">
        <v>1486</v>
      </c>
      <c r="Q199" s="36" t="s">
        <v>76</v>
      </c>
      <c r="R199" s="75" t="s">
        <v>1479</v>
      </c>
      <c r="S199" s="75" t="s">
        <v>1487</v>
      </c>
      <c r="T199" s="17">
        <v>544337584</v>
      </c>
      <c r="U199" s="18">
        <v>4</v>
      </c>
      <c r="V199" s="18">
        <v>1</v>
      </c>
      <c r="W199" s="16" t="s">
        <v>1488</v>
      </c>
      <c r="X199" s="17">
        <v>44212848</v>
      </c>
      <c r="Y199" s="127">
        <v>1</v>
      </c>
      <c r="Z199" s="90">
        <f t="shared" si="105"/>
        <v>1</v>
      </c>
      <c r="AA199" s="22">
        <f t="shared" si="59"/>
        <v>0</v>
      </c>
      <c r="AB199" s="281">
        <v>92965485</v>
      </c>
      <c r="AC199" s="90">
        <f t="shared" si="104"/>
        <v>2.1026803113882191</v>
      </c>
      <c r="AD199" s="84" t="s">
        <v>1489</v>
      </c>
      <c r="AE199" s="84"/>
      <c r="AF199" s="84"/>
      <c r="AG199" s="85"/>
      <c r="AH199" s="86" t="s">
        <v>1423</v>
      </c>
      <c r="AI199" s="69">
        <f t="shared" ref="AI199:AI201" si="152">Y199</f>
        <v>1</v>
      </c>
      <c r="AJ199" s="90">
        <f t="shared" ref="AJ199:AJ201" si="153">AI199/U199</f>
        <v>0.25</v>
      </c>
      <c r="AK199" s="277">
        <f t="shared" ref="AK199:AK201" si="154">AB199</f>
        <v>92965485</v>
      </c>
      <c r="AL199" s="96">
        <f t="shared" si="109"/>
        <v>0.17078645262165104</v>
      </c>
    </row>
    <row r="200" spans="1:38" s="74" customFormat="1" ht="89.25" hidden="1" customHeight="1" x14ac:dyDescent="0.25">
      <c r="A200" s="146" t="s">
        <v>54</v>
      </c>
      <c r="B200" s="14" t="s">
        <v>111</v>
      </c>
      <c r="C200" s="36"/>
      <c r="D200" s="14" t="s">
        <v>56</v>
      </c>
      <c r="E200" s="36"/>
      <c r="F200" s="14" t="s">
        <v>167</v>
      </c>
      <c r="G200" s="14" t="s">
        <v>266</v>
      </c>
      <c r="H200" s="14" t="s">
        <v>59</v>
      </c>
      <c r="I200" s="14" t="s">
        <v>1416</v>
      </c>
      <c r="J200" s="15">
        <v>2410</v>
      </c>
      <c r="K200" s="14" t="s">
        <v>1304</v>
      </c>
      <c r="L200" s="16" t="s">
        <v>1490</v>
      </c>
      <c r="M200" s="36"/>
      <c r="N200" s="15" t="s">
        <v>1491</v>
      </c>
      <c r="O200" s="16" t="s">
        <v>1492</v>
      </c>
      <c r="P200" s="36" t="s">
        <v>1493</v>
      </c>
      <c r="Q200" s="36" t="s">
        <v>76</v>
      </c>
      <c r="R200" s="75" t="s">
        <v>1479</v>
      </c>
      <c r="S200" s="75" t="s">
        <v>1487</v>
      </c>
      <c r="T200" s="17">
        <v>43803900</v>
      </c>
      <c r="U200" s="56">
        <v>2</v>
      </c>
      <c r="V200" s="56">
        <v>1</v>
      </c>
      <c r="W200" s="16" t="s">
        <v>1494</v>
      </c>
      <c r="X200" s="17">
        <v>14601300</v>
      </c>
      <c r="Y200" s="141">
        <v>1</v>
      </c>
      <c r="Z200" s="90">
        <f t="shared" si="105"/>
        <v>1</v>
      </c>
      <c r="AA200" s="32">
        <f t="shared" si="59"/>
        <v>0</v>
      </c>
      <c r="AB200" s="281">
        <v>15818075</v>
      </c>
      <c r="AC200" s="90">
        <f t="shared" si="104"/>
        <v>1.0833333333333333</v>
      </c>
      <c r="AD200" s="84" t="s">
        <v>1495</v>
      </c>
      <c r="AE200" s="84"/>
      <c r="AF200" s="84"/>
      <c r="AG200" s="85"/>
      <c r="AH200" s="86" t="s">
        <v>1423</v>
      </c>
      <c r="AI200" s="112">
        <f t="shared" si="152"/>
        <v>1</v>
      </c>
      <c r="AJ200" s="90">
        <f t="shared" si="153"/>
        <v>0.5</v>
      </c>
      <c r="AK200" s="277">
        <f t="shared" si="154"/>
        <v>15818075</v>
      </c>
      <c r="AL200" s="96">
        <f t="shared" si="109"/>
        <v>0.3611111111111111</v>
      </c>
    </row>
    <row r="201" spans="1:38" s="74" customFormat="1" ht="89.25" hidden="1" customHeight="1" x14ac:dyDescent="0.25">
      <c r="A201" s="146" t="s">
        <v>54</v>
      </c>
      <c r="B201" s="14" t="s">
        <v>111</v>
      </c>
      <c r="C201" s="36"/>
      <c r="D201" s="14" t="s">
        <v>56</v>
      </c>
      <c r="E201" s="36"/>
      <c r="F201" s="14" t="s">
        <v>167</v>
      </c>
      <c r="G201" s="14" t="s">
        <v>266</v>
      </c>
      <c r="H201" s="14" t="s">
        <v>59</v>
      </c>
      <c r="I201" s="14" t="s">
        <v>1416</v>
      </c>
      <c r="J201" s="15">
        <v>2410</v>
      </c>
      <c r="K201" s="14" t="s">
        <v>1304</v>
      </c>
      <c r="L201" s="16" t="s">
        <v>1496</v>
      </c>
      <c r="M201" s="36"/>
      <c r="N201" s="15" t="s">
        <v>1497</v>
      </c>
      <c r="O201" s="16" t="s">
        <v>1498</v>
      </c>
      <c r="P201" s="36" t="s">
        <v>1499</v>
      </c>
      <c r="Q201" s="36" t="s">
        <v>66</v>
      </c>
      <c r="R201" s="75" t="s">
        <v>1479</v>
      </c>
      <c r="S201" s="75" t="s">
        <v>1500</v>
      </c>
      <c r="T201" s="17">
        <v>566938519</v>
      </c>
      <c r="U201" s="33">
        <v>1</v>
      </c>
      <c r="V201" s="33">
        <v>0.05</v>
      </c>
      <c r="W201" s="16" t="s">
        <v>1501</v>
      </c>
      <c r="X201" s="17">
        <v>28346925.950000003</v>
      </c>
      <c r="Y201" s="133">
        <v>0.05</v>
      </c>
      <c r="Z201" s="90">
        <f t="shared" si="105"/>
        <v>1</v>
      </c>
      <c r="AA201" s="21">
        <f t="shared" si="59"/>
        <v>0</v>
      </c>
      <c r="AB201" s="281">
        <v>13829176</v>
      </c>
      <c r="AC201" s="90">
        <f t="shared" si="104"/>
        <v>0.48785452166463217</v>
      </c>
      <c r="AD201" s="84" t="s">
        <v>1502</v>
      </c>
      <c r="AE201" s="84"/>
      <c r="AF201" s="181" t="s">
        <v>1450</v>
      </c>
      <c r="AG201" s="85" t="s">
        <v>1451</v>
      </c>
      <c r="AH201" s="86" t="s">
        <v>1452</v>
      </c>
      <c r="AI201" s="67">
        <f t="shared" si="152"/>
        <v>0.05</v>
      </c>
      <c r="AJ201" s="90">
        <f t="shared" si="153"/>
        <v>0.05</v>
      </c>
      <c r="AK201" s="277">
        <f t="shared" si="154"/>
        <v>13829176</v>
      </c>
      <c r="AL201" s="96">
        <f t="shared" si="109"/>
        <v>2.4392726083231609E-2</v>
      </c>
    </row>
    <row r="202" spans="1:38" s="74" customFormat="1" ht="89.25" hidden="1" customHeight="1" x14ac:dyDescent="0.25">
      <c r="A202" s="146" t="s">
        <v>559</v>
      </c>
      <c r="B202" s="14" t="s">
        <v>560</v>
      </c>
      <c r="C202" s="36"/>
      <c r="D202" s="14" t="s">
        <v>56</v>
      </c>
      <c r="E202" s="36"/>
      <c r="F202" s="14" t="s">
        <v>302</v>
      </c>
      <c r="G202" s="14" t="s">
        <v>303</v>
      </c>
      <c r="H202" s="14" t="s">
        <v>59</v>
      </c>
      <c r="I202" s="14" t="s">
        <v>1416</v>
      </c>
      <c r="J202" s="15">
        <v>2410</v>
      </c>
      <c r="K202" s="14" t="s">
        <v>1304</v>
      </c>
      <c r="L202" s="16" t="s">
        <v>1503</v>
      </c>
      <c r="M202" s="36"/>
      <c r="N202" s="15" t="s">
        <v>1504</v>
      </c>
      <c r="O202" s="16" t="s">
        <v>1505</v>
      </c>
      <c r="P202" s="36" t="s">
        <v>1506</v>
      </c>
      <c r="Q202" s="36" t="s">
        <v>76</v>
      </c>
      <c r="R202" s="75"/>
      <c r="S202" s="36"/>
      <c r="T202" s="17"/>
      <c r="U202" s="18">
        <v>16</v>
      </c>
      <c r="V202" s="18">
        <v>3</v>
      </c>
      <c r="W202" s="16" t="s">
        <v>1507</v>
      </c>
      <c r="X202" s="34"/>
      <c r="Y202" s="127">
        <v>2</v>
      </c>
      <c r="Z202" s="90">
        <f t="shared" si="105"/>
        <v>0.66666666666666663</v>
      </c>
      <c r="AA202" s="22">
        <f t="shared" si="59"/>
        <v>-1</v>
      </c>
      <c r="AB202" s="281"/>
      <c r="AC202" s="90">
        <f t="shared" ref="AC202:AC265" si="155">IF(ISERROR(IF(AB202&gt;X202,AB202,(AB202/X202))),(AB202),AB202/X202)</f>
        <v>0</v>
      </c>
      <c r="AD202" s="181" t="s">
        <v>1508</v>
      </c>
      <c r="AE202" s="84" t="s">
        <v>1509</v>
      </c>
      <c r="AF202" s="84"/>
      <c r="AG202" s="85" t="s">
        <v>1510</v>
      </c>
      <c r="AH202" s="86" t="s">
        <v>802</v>
      </c>
      <c r="AI202" s="69">
        <f>Y202</f>
        <v>2</v>
      </c>
      <c r="AJ202" s="90">
        <f>AI202/U202</f>
        <v>0.125</v>
      </c>
      <c r="AK202" s="277">
        <f>AB202</f>
        <v>0</v>
      </c>
      <c r="AL202" s="96">
        <f t="shared" si="109"/>
        <v>0</v>
      </c>
    </row>
    <row r="203" spans="1:38" s="74" customFormat="1" ht="89.25" hidden="1" customHeight="1" x14ac:dyDescent="0.25">
      <c r="A203" s="146" t="s">
        <v>1312</v>
      </c>
      <c r="B203" s="14" t="s">
        <v>1326</v>
      </c>
      <c r="C203" s="36"/>
      <c r="D203" s="14" t="s">
        <v>56</v>
      </c>
      <c r="E203" s="36"/>
      <c r="F203" s="14" t="s">
        <v>302</v>
      </c>
      <c r="G203" s="14" t="s">
        <v>303</v>
      </c>
      <c r="H203" s="14" t="s">
        <v>59</v>
      </c>
      <c r="I203" s="14" t="s">
        <v>1416</v>
      </c>
      <c r="J203" s="15">
        <v>2410</v>
      </c>
      <c r="K203" s="14" t="s">
        <v>1304</v>
      </c>
      <c r="L203" s="16" t="s">
        <v>1511</v>
      </c>
      <c r="M203" s="36"/>
      <c r="N203" s="15" t="s">
        <v>1512</v>
      </c>
      <c r="O203" s="16" t="s">
        <v>1513</v>
      </c>
      <c r="P203" s="36" t="s">
        <v>1514</v>
      </c>
      <c r="Q203" s="36" t="s">
        <v>76</v>
      </c>
      <c r="R203" s="75"/>
      <c r="S203" s="36"/>
      <c r="T203" s="17"/>
      <c r="U203" s="18">
        <v>4</v>
      </c>
      <c r="V203" s="18">
        <v>1</v>
      </c>
      <c r="W203" s="16" t="s">
        <v>1515</v>
      </c>
      <c r="X203" s="34"/>
      <c r="Y203" s="127">
        <v>1</v>
      </c>
      <c r="Z203" s="90">
        <f t="shared" ref="Z203:Z266" si="156">IF(ISERROR(IF(Y203&gt;V203,Y203,(Y203/V203))),(Y203),Y203/V203)</f>
        <v>1</v>
      </c>
      <c r="AA203" s="22">
        <f t="shared" si="59"/>
        <v>0</v>
      </c>
      <c r="AB203" s="281"/>
      <c r="AC203" s="90">
        <f t="shared" si="155"/>
        <v>0</v>
      </c>
      <c r="AD203" s="84" t="s">
        <v>1516</v>
      </c>
      <c r="AE203" s="84"/>
      <c r="AF203" s="84"/>
      <c r="AG203" s="85"/>
      <c r="AH203" s="86" t="s">
        <v>1423</v>
      </c>
      <c r="AI203" s="69">
        <f t="shared" ref="AI203:AI205" si="157">Y203</f>
        <v>1</v>
      </c>
      <c r="AJ203" s="90">
        <f t="shared" ref="AJ203:AJ205" si="158">AI203/U203</f>
        <v>0.25</v>
      </c>
      <c r="AK203" s="277">
        <f t="shared" ref="AK203:AK205" si="159">AB203</f>
        <v>0</v>
      </c>
      <c r="AL203" s="96">
        <f t="shared" ref="AL203:AL266" si="160">IF(ISERROR(AK203/T203),0,(AK203/T203))</f>
        <v>0</v>
      </c>
    </row>
    <row r="204" spans="1:38" s="74" customFormat="1" ht="89.25" hidden="1" customHeight="1" x14ac:dyDescent="0.25">
      <c r="A204" s="146" t="s">
        <v>1312</v>
      </c>
      <c r="B204" s="14" t="s">
        <v>1326</v>
      </c>
      <c r="C204" s="36"/>
      <c r="D204" s="14" t="s">
        <v>56</v>
      </c>
      <c r="E204" s="36"/>
      <c r="F204" s="14" t="s">
        <v>302</v>
      </c>
      <c r="G204" s="14" t="s">
        <v>303</v>
      </c>
      <c r="H204" s="14" t="s">
        <v>59</v>
      </c>
      <c r="I204" s="14" t="s">
        <v>1416</v>
      </c>
      <c r="J204" s="15">
        <v>2410</v>
      </c>
      <c r="K204" s="14" t="s">
        <v>1304</v>
      </c>
      <c r="L204" s="16" t="s">
        <v>1517</v>
      </c>
      <c r="M204" s="36"/>
      <c r="N204" s="15" t="s">
        <v>1518</v>
      </c>
      <c r="O204" s="16" t="s">
        <v>1519</v>
      </c>
      <c r="P204" s="36" t="s">
        <v>1520</v>
      </c>
      <c r="Q204" s="36" t="s">
        <v>76</v>
      </c>
      <c r="R204" s="75"/>
      <c r="S204" s="75"/>
      <c r="T204" s="17"/>
      <c r="U204" s="56">
        <v>20</v>
      </c>
      <c r="V204" s="56"/>
      <c r="W204" s="16"/>
      <c r="X204" s="17"/>
      <c r="Y204" s="141">
        <v>0</v>
      </c>
      <c r="Z204" s="90"/>
      <c r="AA204" s="32">
        <f t="shared" si="59"/>
        <v>0</v>
      </c>
      <c r="AB204" s="281"/>
      <c r="AC204" s="90">
        <f t="shared" si="155"/>
        <v>0</v>
      </c>
      <c r="AD204" s="84" t="s">
        <v>1521</v>
      </c>
      <c r="AE204" s="84"/>
      <c r="AF204" s="84"/>
      <c r="AG204" s="85"/>
      <c r="AH204" s="86" t="s">
        <v>1424</v>
      </c>
      <c r="AI204" s="112">
        <f t="shared" si="157"/>
        <v>0</v>
      </c>
      <c r="AJ204" s="90"/>
      <c r="AK204" s="277">
        <f t="shared" si="159"/>
        <v>0</v>
      </c>
      <c r="AL204" s="96">
        <f t="shared" si="160"/>
        <v>0</v>
      </c>
    </row>
    <row r="205" spans="1:38" s="74" customFormat="1" ht="89.25" hidden="1" customHeight="1" x14ac:dyDescent="0.25">
      <c r="A205" s="146" t="s">
        <v>448</v>
      </c>
      <c r="B205" s="14" t="s">
        <v>530</v>
      </c>
      <c r="C205" s="36"/>
      <c r="D205" s="14" t="s">
        <v>56</v>
      </c>
      <c r="E205" s="36"/>
      <c r="F205" s="14" t="s">
        <v>167</v>
      </c>
      <c r="G205" s="14" t="s">
        <v>266</v>
      </c>
      <c r="H205" s="14" t="s">
        <v>59</v>
      </c>
      <c r="I205" s="14" t="s">
        <v>1416</v>
      </c>
      <c r="J205" s="15">
        <v>2410</v>
      </c>
      <c r="K205" s="14" t="s">
        <v>1304</v>
      </c>
      <c r="L205" s="16" t="s">
        <v>1522</v>
      </c>
      <c r="M205" s="36"/>
      <c r="N205" s="15" t="s">
        <v>1523</v>
      </c>
      <c r="O205" s="16" t="s">
        <v>1524</v>
      </c>
      <c r="P205" s="36" t="s">
        <v>1525</v>
      </c>
      <c r="Q205" s="36" t="s">
        <v>66</v>
      </c>
      <c r="R205" s="75" t="s">
        <v>1526</v>
      </c>
      <c r="S205" s="75" t="s">
        <v>1527</v>
      </c>
      <c r="T205" s="17">
        <v>354382071</v>
      </c>
      <c r="U205" s="33">
        <v>1</v>
      </c>
      <c r="V205" s="33">
        <v>0.1</v>
      </c>
      <c r="W205" s="16" t="s">
        <v>1528</v>
      </c>
      <c r="X205" s="17">
        <v>45757478</v>
      </c>
      <c r="Y205" s="133">
        <v>0.08</v>
      </c>
      <c r="Z205" s="90">
        <f t="shared" si="156"/>
        <v>0.79999999999999993</v>
      </c>
      <c r="AA205" s="21">
        <f t="shared" si="59"/>
        <v>-2.0000000000000004E-2</v>
      </c>
      <c r="AB205" s="281">
        <v>30447201</v>
      </c>
      <c r="AC205" s="90">
        <f t="shared" si="155"/>
        <v>0.66540382754486604</v>
      </c>
      <c r="AD205" s="181" t="s">
        <v>1529</v>
      </c>
      <c r="AE205" s="181" t="s">
        <v>1530</v>
      </c>
      <c r="AF205" s="181" t="s">
        <v>1531</v>
      </c>
      <c r="AG205" s="85" t="s">
        <v>1532</v>
      </c>
      <c r="AH205" s="86" t="s">
        <v>1452</v>
      </c>
      <c r="AI205" s="67">
        <f t="shared" si="157"/>
        <v>0.08</v>
      </c>
      <c r="AJ205" s="90">
        <f t="shared" si="158"/>
        <v>0.08</v>
      </c>
      <c r="AK205" s="277">
        <f t="shared" si="159"/>
        <v>30447201</v>
      </c>
      <c r="AL205" s="96">
        <f t="shared" si="160"/>
        <v>8.5916313187300045E-2</v>
      </c>
    </row>
    <row r="206" spans="1:38" s="74" customFormat="1" ht="89.25" hidden="1" customHeight="1" x14ac:dyDescent="0.25">
      <c r="A206" s="146" t="s">
        <v>559</v>
      </c>
      <c r="B206" s="14" t="s">
        <v>560</v>
      </c>
      <c r="C206" s="36"/>
      <c r="D206" s="14" t="s">
        <v>56</v>
      </c>
      <c r="E206" s="36"/>
      <c r="F206" s="14" t="s">
        <v>167</v>
      </c>
      <c r="G206" s="14" t="s">
        <v>266</v>
      </c>
      <c r="H206" s="14" t="s">
        <v>59</v>
      </c>
      <c r="I206" s="14" t="s">
        <v>1416</v>
      </c>
      <c r="J206" s="15">
        <v>2410</v>
      </c>
      <c r="K206" s="14" t="s">
        <v>1304</v>
      </c>
      <c r="L206" s="16" t="s">
        <v>1533</v>
      </c>
      <c r="M206" s="36"/>
      <c r="N206" s="15" t="s">
        <v>1534</v>
      </c>
      <c r="O206" s="16" t="s">
        <v>1535</v>
      </c>
      <c r="P206" s="36" t="s">
        <v>1536</v>
      </c>
      <c r="Q206" s="36" t="s">
        <v>76</v>
      </c>
      <c r="R206" s="75" t="s">
        <v>1526</v>
      </c>
      <c r="S206" s="75" t="s">
        <v>1537</v>
      </c>
      <c r="T206" s="17">
        <v>312665837</v>
      </c>
      <c r="U206" s="18">
        <v>5</v>
      </c>
      <c r="V206" s="18">
        <v>0</v>
      </c>
      <c r="W206" s="16" t="s">
        <v>1538</v>
      </c>
      <c r="X206" s="17">
        <v>31344889</v>
      </c>
      <c r="Y206" s="127">
        <v>0</v>
      </c>
      <c r="Z206" s="90"/>
      <c r="AA206" s="22">
        <f t="shared" si="59"/>
        <v>0</v>
      </c>
      <c r="AB206" s="281">
        <v>16389857</v>
      </c>
      <c r="AC206" s="90">
        <f t="shared" si="155"/>
        <v>0.52288770268096973</v>
      </c>
      <c r="AD206" s="181" t="s">
        <v>1539</v>
      </c>
      <c r="AE206" s="181"/>
      <c r="AF206" s="181" t="s">
        <v>1450</v>
      </c>
      <c r="AG206" s="85" t="s">
        <v>1474</v>
      </c>
      <c r="AH206" s="86" t="s">
        <v>1452</v>
      </c>
      <c r="AI206" s="69">
        <f>Y206</f>
        <v>0</v>
      </c>
      <c r="AJ206" s="90"/>
      <c r="AK206" s="277">
        <f>AB206</f>
        <v>16389857</v>
      </c>
      <c r="AL206" s="96">
        <f t="shared" si="160"/>
        <v>5.2419724384535175E-2</v>
      </c>
    </row>
    <row r="207" spans="1:38" s="74" customFormat="1" ht="89.25" hidden="1" customHeight="1" x14ac:dyDescent="0.25">
      <c r="A207" s="146" t="s">
        <v>559</v>
      </c>
      <c r="B207" s="14" t="s">
        <v>560</v>
      </c>
      <c r="C207" s="36"/>
      <c r="D207" s="14" t="s">
        <v>56</v>
      </c>
      <c r="E207" s="36"/>
      <c r="F207" s="14" t="s">
        <v>167</v>
      </c>
      <c r="G207" s="14" t="s">
        <v>266</v>
      </c>
      <c r="H207" s="14" t="s">
        <v>59</v>
      </c>
      <c r="I207" s="14" t="s">
        <v>1416</v>
      </c>
      <c r="J207" s="15">
        <v>2410</v>
      </c>
      <c r="K207" s="14" t="s">
        <v>1304</v>
      </c>
      <c r="L207" s="16" t="s">
        <v>1540</v>
      </c>
      <c r="M207" s="36"/>
      <c r="N207" s="15" t="s">
        <v>1541</v>
      </c>
      <c r="O207" s="16" t="s">
        <v>1542</v>
      </c>
      <c r="P207" s="36" t="s">
        <v>1543</v>
      </c>
      <c r="Q207" s="36" t="s">
        <v>76</v>
      </c>
      <c r="R207" s="75" t="s">
        <v>1526</v>
      </c>
      <c r="S207" s="75" t="s">
        <v>1544</v>
      </c>
      <c r="T207" s="17">
        <v>316705260</v>
      </c>
      <c r="U207" s="18">
        <v>10</v>
      </c>
      <c r="V207" s="18">
        <v>0</v>
      </c>
      <c r="W207" s="16" t="s">
        <v>1545</v>
      </c>
      <c r="X207" s="17">
        <v>45807919</v>
      </c>
      <c r="Y207" s="127">
        <v>0</v>
      </c>
      <c r="Z207" s="90"/>
      <c r="AA207" s="22">
        <f t="shared" si="59"/>
        <v>0</v>
      </c>
      <c r="AB207" s="281">
        <v>35621550</v>
      </c>
      <c r="AC207" s="90">
        <f t="shared" si="155"/>
        <v>0.77762864538771126</v>
      </c>
      <c r="AD207" s="181" t="s">
        <v>1546</v>
      </c>
      <c r="AE207" s="181"/>
      <c r="AF207" s="181" t="s">
        <v>1450</v>
      </c>
      <c r="AG207" s="85" t="s">
        <v>1474</v>
      </c>
      <c r="AH207" s="86" t="s">
        <v>1452</v>
      </c>
      <c r="AI207" s="69">
        <f t="shared" ref="AI207:AI209" si="161">Y207</f>
        <v>0</v>
      </c>
      <c r="AJ207" s="90"/>
      <c r="AK207" s="277">
        <f t="shared" ref="AK207:AK209" si="162">AB207</f>
        <v>35621550</v>
      </c>
      <c r="AL207" s="96">
        <f t="shared" si="160"/>
        <v>0.11247539747208493</v>
      </c>
    </row>
    <row r="208" spans="1:38" s="74" customFormat="1" ht="89.25" hidden="1" customHeight="1" x14ac:dyDescent="0.25">
      <c r="A208" s="146" t="s">
        <v>54</v>
      </c>
      <c r="B208" s="14" t="s">
        <v>511</v>
      </c>
      <c r="C208" s="36"/>
      <c r="D208" s="14" t="s">
        <v>56</v>
      </c>
      <c r="E208" s="36"/>
      <c r="F208" s="14" t="s">
        <v>167</v>
      </c>
      <c r="G208" s="14" t="s">
        <v>266</v>
      </c>
      <c r="H208" s="14" t="s">
        <v>59</v>
      </c>
      <c r="I208" s="14" t="s">
        <v>1416</v>
      </c>
      <c r="J208" s="15">
        <v>2410</v>
      </c>
      <c r="K208" s="14" t="s">
        <v>1304</v>
      </c>
      <c r="L208" s="16" t="s">
        <v>1547</v>
      </c>
      <c r="M208" s="36"/>
      <c r="N208" s="15" t="s">
        <v>1548</v>
      </c>
      <c r="O208" s="16" t="s">
        <v>1549</v>
      </c>
      <c r="P208" s="36" t="s">
        <v>1550</v>
      </c>
      <c r="Q208" s="36" t="s">
        <v>76</v>
      </c>
      <c r="R208" s="75"/>
      <c r="S208" s="75"/>
      <c r="T208" s="17"/>
      <c r="U208" s="18">
        <v>24</v>
      </c>
      <c r="V208" s="18">
        <v>4</v>
      </c>
      <c r="W208" s="16" t="s">
        <v>1551</v>
      </c>
      <c r="X208" s="34"/>
      <c r="Y208" s="127">
        <v>4</v>
      </c>
      <c r="Z208" s="90">
        <f t="shared" si="156"/>
        <v>1</v>
      </c>
      <c r="AA208" s="22">
        <f t="shared" si="59"/>
        <v>0</v>
      </c>
      <c r="AB208" s="281"/>
      <c r="AC208" s="90">
        <f t="shared" si="155"/>
        <v>0</v>
      </c>
      <c r="AD208" s="181" t="s">
        <v>1552</v>
      </c>
      <c r="AE208" s="84"/>
      <c r="AF208" s="84"/>
      <c r="AG208" s="85"/>
      <c r="AH208" s="86" t="s">
        <v>1423</v>
      </c>
      <c r="AI208" s="69">
        <f t="shared" si="161"/>
        <v>4</v>
      </c>
      <c r="AJ208" s="90">
        <f t="shared" ref="AJ208:AJ209" si="163">AI208/U208</f>
        <v>0.16666666666666666</v>
      </c>
      <c r="AK208" s="277">
        <f t="shared" si="162"/>
        <v>0</v>
      </c>
      <c r="AL208" s="96">
        <f t="shared" si="160"/>
        <v>0</v>
      </c>
    </row>
    <row r="209" spans="1:38" s="74" customFormat="1" ht="89.25" hidden="1" customHeight="1" x14ac:dyDescent="0.25">
      <c r="A209" s="145" t="s">
        <v>1553</v>
      </c>
      <c r="B209" s="5" t="s">
        <v>1554</v>
      </c>
      <c r="C209" s="64"/>
      <c r="D209" s="5" t="s">
        <v>59</v>
      </c>
      <c r="E209" s="64"/>
      <c r="F209" s="5" t="s">
        <v>167</v>
      </c>
      <c r="G209" s="5" t="s">
        <v>168</v>
      </c>
      <c r="H209" s="5" t="s">
        <v>59</v>
      </c>
      <c r="I209" s="5" t="s">
        <v>1555</v>
      </c>
      <c r="J209" s="6">
        <v>2500</v>
      </c>
      <c r="K209" s="5" t="s">
        <v>1556</v>
      </c>
      <c r="L209" s="23" t="s">
        <v>1557</v>
      </c>
      <c r="M209" s="64"/>
      <c r="N209" s="6" t="s">
        <v>1558</v>
      </c>
      <c r="O209" s="23" t="s">
        <v>1559</v>
      </c>
      <c r="P209" s="64" t="s">
        <v>1560</v>
      </c>
      <c r="Q209" s="64" t="s">
        <v>76</v>
      </c>
      <c r="R209" s="73" t="s">
        <v>1561</v>
      </c>
      <c r="S209" s="73" t="s">
        <v>1562</v>
      </c>
      <c r="T209" s="7">
        <v>186754322</v>
      </c>
      <c r="U209" s="8">
        <v>10</v>
      </c>
      <c r="V209" s="8">
        <v>2</v>
      </c>
      <c r="W209" s="23" t="s">
        <v>1563</v>
      </c>
      <c r="X209" s="7">
        <v>30317260</v>
      </c>
      <c r="Y209" s="126">
        <v>3</v>
      </c>
      <c r="Z209" s="89">
        <f t="shared" si="156"/>
        <v>1.5</v>
      </c>
      <c r="AA209" s="70">
        <f t="shared" si="59"/>
        <v>1</v>
      </c>
      <c r="AB209" s="280">
        <v>30317260</v>
      </c>
      <c r="AC209" s="89">
        <f t="shared" si="155"/>
        <v>1</v>
      </c>
      <c r="AD209" s="183" t="s">
        <v>1564</v>
      </c>
      <c r="AE209" s="82"/>
      <c r="AF209" s="82"/>
      <c r="AG209" s="83"/>
      <c r="AH209" s="183" t="s">
        <v>1565</v>
      </c>
      <c r="AI209" s="107">
        <f t="shared" si="161"/>
        <v>3</v>
      </c>
      <c r="AJ209" s="94">
        <f t="shared" si="163"/>
        <v>0.3</v>
      </c>
      <c r="AK209" s="276">
        <f t="shared" si="162"/>
        <v>30317260</v>
      </c>
      <c r="AL209" s="95">
        <f t="shared" si="160"/>
        <v>0.16233766198995919</v>
      </c>
    </row>
    <row r="210" spans="1:38" s="74" customFormat="1" ht="89.25" hidden="1" customHeight="1" x14ac:dyDescent="0.25">
      <c r="A210" s="145" t="s">
        <v>1553</v>
      </c>
      <c r="B210" s="5" t="s">
        <v>1566</v>
      </c>
      <c r="C210" s="64"/>
      <c r="D210" s="5" t="s">
        <v>59</v>
      </c>
      <c r="E210" s="64"/>
      <c r="F210" s="5" t="s">
        <v>167</v>
      </c>
      <c r="G210" s="5" t="s">
        <v>237</v>
      </c>
      <c r="H210" s="5" t="s">
        <v>59</v>
      </c>
      <c r="I210" s="5" t="s">
        <v>1555</v>
      </c>
      <c r="J210" s="6">
        <v>2500</v>
      </c>
      <c r="K210" s="5" t="s">
        <v>1556</v>
      </c>
      <c r="L210" s="23" t="s">
        <v>1567</v>
      </c>
      <c r="M210" s="64"/>
      <c r="N210" s="6" t="s">
        <v>1568</v>
      </c>
      <c r="O210" s="23" t="s">
        <v>1569</v>
      </c>
      <c r="P210" s="64" t="s">
        <v>1570</v>
      </c>
      <c r="Q210" s="64" t="s">
        <v>76</v>
      </c>
      <c r="R210" s="73" t="s">
        <v>1561</v>
      </c>
      <c r="S210" s="73" t="s">
        <v>1571</v>
      </c>
      <c r="T210" s="7">
        <v>54515521</v>
      </c>
      <c r="U210" s="8">
        <v>4</v>
      </c>
      <c r="V210" s="8">
        <v>1</v>
      </c>
      <c r="W210" s="23" t="s">
        <v>1572</v>
      </c>
      <c r="X210" s="7">
        <v>8280000</v>
      </c>
      <c r="Y210" s="126">
        <v>1</v>
      </c>
      <c r="Z210" s="89">
        <f t="shared" si="156"/>
        <v>1</v>
      </c>
      <c r="AA210" s="70">
        <f t="shared" si="59"/>
        <v>0</v>
      </c>
      <c r="AB210" s="280">
        <v>8280000</v>
      </c>
      <c r="AC210" s="89">
        <f t="shared" si="155"/>
        <v>1</v>
      </c>
      <c r="AD210" s="183" t="s">
        <v>1573</v>
      </c>
      <c r="AE210" s="82"/>
      <c r="AF210" s="82"/>
      <c r="AG210" s="83"/>
      <c r="AH210" s="79" t="s">
        <v>1574</v>
      </c>
      <c r="AI210" s="107">
        <f>Y210</f>
        <v>1</v>
      </c>
      <c r="AJ210" s="94">
        <f>AI210/U210</f>
        <v>0.25</v>
      </c>
      <c r="AK210" s="276">
        <f>AB210</f>
        <v>8280000</v>
      </c>
      <c r="AL210" s="95">
        <f t="shared" si="160"/>
        <v>0.15188335079839005</v>
      </c>
    </row>
    <row r="211" spans="1:38" s="74" customFormat="1" ht="89.25" hidden="1" customHeight="1" x14ac:dyDescent="0.25">
      <c r="A211" s="145" t="s">
        <v>1553</v>
      </c>
      <c r="B211" s="5" t="s">
        <v>1575</v>
      </c>
      <c r="C211" s="64"/>
      <c r="D211" s="5" t="s">
        <v>59</v>
      </c>
      <c r="E211" s="64"/>
      <c r="F211" s="5" t="s">
        <v>167</v>
      </c>
      <c r="G211" s="5" t="s">
        <v>237</v>
      </c>
      <c r="H211" s="5" t="s">
        <v>59</v>
      </c>
      <c r="I211" s="5" t="s">
        <v>1555</v>
      </c>
      <c r="J211" s="6">
        <v>2500</v>
      </c>
      <c r="K211" s="5" t="s">
        <v>1556</v>
      </c>
      <c r="L211" s="23" t="s">
        <v>1576</v>
      </c>
      <c r="M211" s="64"/>
      <c r="N211" s="6" t="s">
        <v>1577</v>
      </c>
      <c r="O211" s="23" t="s">
        <v>1578</v>
      </c>
      <c r="P211" s="64" t="s">
        <v>1579</v>
      </c>
      <c r="Q211" s="64" t="s">
        <v>1580</v>
      </c>
      <c r="R211" s="73" t="s">
        <v>1561</v>
      </c>
      <c r="S211" s="73" t="s">
        <v>1581</v>
      </c>
      <c r="T211" s="7">
        <v>54000000</v>
      </c>
      <c r="U211" s="71">
        <v>0.9</v>
      </c>
      <c r="V211" s="71">
        <v>0.9</v>
      </c>
      <c r="W211" s="23" t="s">
        <v>1578</v>
      </c>
      <c r="X211" s="7">
        <v>8600000</v>
      </c>
      <c r="Y211" s="142">
        <f>52/52</f>
        <v>1</v>
      </c>
      <c r="Z211" s="89">
        <f t="shared" si="156"/>
        <v>1.1111111111111112</v>
      </c>
      <c r="AA211" s="72">
        <f t="shared" si="59"/>
        <v>9.9999999999999978E-2</v>
      </c>
      <c r="AB211" s="280">
        <v>0</v>
      </c>
      <c r="AC211" s="89">
        <f t="shared" si="155"/>
        <v>0</v>
      </c>
      <c r="AD211" s="183" t="s">
        <v>1582</v>
      </c>
      <c r="AE211" s="82" t="s">
        <v>1583</v>
      </c>
      <c r="AF211" s="82" t="s">
        <v>1584</v>
      </c>
      <c r="AG211" s="83" t="s">
        <v>1585</v>
      </c>
      <c r="AH211" s="79" t="s">
        <v>1586</v>
      </c>
      <c r="AI211" s="121">
        <f t="shared" ref="AI211:AI213" si="164">Y211</f>
        <v>1</v>
      </c>
      <c r="AJ211" s="94">
        <f>IF((AI211/U211)&gt;1,1,AI211/U211)</f>
        <v>1</v>
      </c>
      <c r="AK211" s="276">
        <f t="shared" ref="AK211:AK213" si="165">AB211</f>
        <v>0</v>
      </c>
      <c r="AL211" s="95">
        <f t="shared" si="160"/>
        <v>0</v>
      </c>
    </row>
    <row r="212" spans="1:38" s="74" customFormat="1" ht="89.25" hidden="1" customHeight="1" x14ac:dyDescent="0.25">
      <c r="A212" s="145" t="s">
        <v>1553</v>
      </c>
      <c r="B212" s="5" t="s">
        <v>1575</v>
      </c>
      <c r="C212" s="64"/>
      <c r="D212" s="5" t="s">
        <v>59</v>
      </c>
      <c r="E212" s="64"/>
      <c r="F212" s="5" t="s">
        <v>167</v>
      </c>
      <c r="G212" s="5" t="s">
        <v>237</v>
      </c>
      <c r="H212" s="5" t="s">
        <v>59</v>
      </c>
      <c r="I212" s="5" t="s">
        <v>1555</v>
      </c>
      <c r="J212" s="6">
        <v>2500</v>
      </c>
      <c r="K212" s="5" t="s">
        <v>1556</v>
      </c>
      <c r="L212" s="23" t="s">
        <v>1587</v>
      </c>
      <c r="M212" s="64"/>
      <c r="N212" s="6" t="s">
        <v>1588</v>
      </c>
      <c r="O212" s="23" t="s">
        <v>1589</v>
      </c>
      <c r="P212" s="64" t="s">
        <v>1590</v>
      </c>
      <c r="Q212" s="64" t="s">
        <v>1580</v>
      </c>
      <c r="R212" s="73" t="s">
        <v>1561</v>
      </c>
      <c r="S212" s="73" t="s">
        <v>1581</v>
      </c>
      <c r="T212" s="7">
        <v>33616000</v>
      </c>
      <c r="U212" s="101">
        <v>0.96</v>
      </c>
      <c r="V212" s="101">
        <v>0.96</v>
      </c>
      <c r="W212" s="23" t="s">
        <v>1591</v>
      </c>
      <c r="X212" s="7">
        <v>4600000</v>
      </c>
      <c r="Y212" s="178">
        <f>274/274</f>
        <v>1</v>
      </c>
      <c r="Z212" s="89">
        <f t="shared" si="156"/>
        <v>1.0416666666666667</v>
      </c>
      <c r="AA212" s="102">
        <f t="shared" si="59"/>
        <v>4.0000000000000036E-2</v>
      </c>
      <c r="AB212" s="280">
        <v>4600000</v>
      </c>
      <c r="AC212" s="89">
        <f t="shared" si="155"/>
        <v>1</v>
      </c>
      <c r="AD212" s="82" t="s">
        <v>1592</v>
      </c>
      <c r="AE212" s="82"/>
      <c r="AF212" s="82"/>
      <c r="AG212" s="83"/>
      <c r="AH212" s="79" t="s">
        <v>1593</v>
      </c>
      <c r="AI212" s="122">
        <f t="shared" si="164"/>
        <v>1</v>
      </c>
      <c r="AJ212" s="94">
        <f>IF((AI212/U212)&gt;1,1,AI212/U212)</f>
        <v>1</v>
      </c>
      <c r="AK212" s="276">
        <f t="shared" si="165"/>
        <v>4600000</v>
      </c>
      <c r="AL212" s="95">
        <f t="shared" si="160"/>
        <v>0.13683960019038552</v>
      </c>
    </row>
    <row r="213" spans="1:38" s="74" customFormat="1" ht="89.25" hidden="1" customHeight="1" x14ac:dyDescent="0.25">
      <c r="A213" s="145" t="s">
        <v>1553</v>
      </c>
      <c r="B213" s="5" t="s">
        <v>1575</v>
      </c>
      <c r="C213" s="64"/>
      <c r="D213" s="5" t="s">
        <v>59</v>
      </c>
      <c r="E213" s="64"/>
      <c r="F213" s="5" t="s">
        <v>167</v>
      </c>
      <c r="G213" s="5" t="s">
        <v>59</v>
      </c>
      <c r="H213" s="5" t="s">
        <v>59</v>
      </c>
      <c r="I213" s="5" t="s">
        <v>1555</v>
      </c>
      <c r="J213" s="6">
        <v>2500</v>
      </c>
      <c r="K213" s="5" t="s">
        <v>1556</v>
      </c>
      <c r="L213" s="23" t="s">
        <v>1594</v>
      </c>
      <c r="M213" s="64"/>
      <c r="N213" s="6" t="s">
        <v>1595</v>
      </c>
      <c r="O213" s="23" t="s">
        <v>1596</v>
      </c>
      <c r="P213" s="64" t="s">
        <v>1597</v>
      </c>
      <c r="Q213" s="64" t="s">
        <v>76</v>
      </c>
      <c r="R213" s="73" t="s">
        <v>1561</v>
      </c>
      <c r="S213" s="73" t="s">
        <v>1571</v>
      </c>
      <c r="T213" s="7">
        <v>23967000</v>
      </c>
      <c r="U213" s="8">
        <v>2</v>
      </c>
      <c r="V213" s="8">
        <v>1</v>
      </c>
      <c r="W213" s="23" t="s">
        <v>1598</v>
      </c>
      <c r="X213" s="7">
        <v>7989000</v>
      </c>
      <c r="Y213" s="126">
        <v>0</v>
      </c>
      <c r="Z213" s="89">
        <f t="shared" si="156"/>
        <v>0</v>
      </c>
      <c r="AA213" s="70">
        <f t="shared" si="59"/>
        <v>-1</v>
      </c>
      <c r="AB213" s="280">
        <v>0</v>
      </c>
      <c r="AC213" s="89">
        <f t="shared" si="155"/>
        <v>0</v>
      </c>
      <c r="AD213" s="183" t="s">
        <v>1599</v>
      </c>
      <c r="AE213" s="82" t="s">
        <v>1600</v>
      </c>
      <c r="AF213" s="82"/>
      <c r="AG213" s="83" t="s">
        <v>1601</v>
      </c>
      <c r="AH213" s="79" t="s">
        <v>1602</v>
      </c>
      <c r="AI213" s="107">
        <f t="shared" si="164"/>
        <v>0</v>
      </c>
      <c r="AJ213" s="94">
        <f t="shared" ref="AJ213" si="166">AI213/U213</f>
        <v>0</v>
      </c>
      <c r="AK213" s="276">
        <f t="shared" si="165"/>
        <v>0</v>
      </c>
      <c r="AL213" s="95">
        <f t="shared" si="160"/>
        <v>0</v>
      </c>
    </row>
    <row r="214" spans="1:38" s="74" customFormat="1" ht="89.25" hidden="1" customHeight="1" x14ac:dyDescent="0.25">
      <c r="A214" s="145" t="s">
        <v>1553</v>
      </c>
      <c r="B214" s="5" t="s">
        <v>104</v>
      </c>
      <c r="C214" s="64"/>
      <c r="D214" s="5" t="s">
        <v>59</v>
      </c>
      <c r="E214" s="64"/>
      <c r="F214" s="5" t="s">
        <v>167</v>
      </c>
      <c r="G214" s="5" t="s">
        <v>237</v>
      </c>
      <c r="H214" s="5" t="s">
        <v>59</v>
      </c>
      <c r="I214" s="5" t="s">
        <v>1555</v>
      </c>
      <c r="J214" s="6">
        <v>2500</v>
      </c>
      <c r="K214" s="5" t="s">
        <v>1556</v>
      </c>
      <c r="L214" s="23" t="s">
        <v>1603</v>
      </c>
      <c r="M214" s="64"/>
      <c r="N214" s="6" t="s">
        <v>1604</v>
      </c>
      <c r="O214" s="23" t="s">
        <v>1605</v>
      </c>
      <c r="P214" s="64" t="s">
        <v>1606</v>
      </c>
      <c r="Q214" s="64" t="s">
        <v>76</v>
      </c>
      <c r="R214" s="73" t="s">
        <v>1561</v>
      </c>
      <c r="S214" s="73" t="s">
        <v>1562</v>
      </c>
      <c r="T214" s="7">
        <v>65296000</v>
      </c>
      <c r="U214" s="8">
        <v>4</v>
      </c>
      <c r="V214" s="8">
        <v>1</v>
      </c>
      <c r="W214" s="23" t="s">
        <v>1607</v>
      </c>
      <c r="X214" s="7">
        <v>10600000</v>
      </c>
      <c r="Y214" s="126">
        <v>1</v>
      </c>
      <c r="Z214" s="89">
        <f t="shared" si="156"/>
        <v>1</v>
      </c>
      <c r="AA214" s="70">
        <f t="shared" si="59"/>
        <v>0</v>
      </c>
      <c r="AB214" s="280">
        <v>10600000</v>
      </c>
      <c r="AC214" s="89">
        <f t="shared" si="155"/>
        <v>1</v>
      </c>
      <c r="AD214" s="183" t="s">
        <v>1608</v>
      </c>
      <c r="AE214" s="82"/>
      <c r="AF214" s="82"/>
      <c r="AG214" s="83"/>
      <c r="AH214" s="202" t="s">
        <v>1609</v>
      </c>
      <c r="AI214" s="107">
        <f>Y214</f>
        <v>1</v>
      </c>
      <c r="AJ214" s="94">
        <f>AI214/U214</f>
        <v>0.25</v>
      </c>
      <c r="AK214" s="276">
        <f>AB214</f>
        <v>10600000</v>
      </c>
      <c r="AL214" s="95">
        <f t="shared" si="160"/>
        <v>0.16233766233766234</v>
      </c>
    </row>
    <row r="215" spans="1:38" s="74" customFormat="1" ht="89.25" hidden="1" customHeight="1" x14ac:dyDescent="0.25">
      <c r="A215" s="145" t="s">
        <v>1553</v>
      </c>
      <c r="B215" s="5" t="s">
        <v>1610</v>
      </c>
      <c r="C215" s="64"/>
      <c r="D215" s="5" t="s">
        <v>59</v>
      </c>
      <c r="E215" s="64"/>
      <c r="F215" s="5" t="s">
        <v>167</v>
      </c>
      <c r="G215" s="5" t="s">
        <v>59</v>
      </c>
      <c r="H215" s="5" t="s">
        <v>59</v>
      </c>
      <c r="I215" s="5" t="s">
        <v>1555</v>
      </c>
      <c r="J215" s="6">
        <v>2500</v>
      </c>
      <c r="K215" s="5" t="s">
        <v>1556</v>
      </c>
      <c r="L215" s="23" t="s">
        <v>1611</v>
      </c>
      <c r="M215" s="64"/>
      <c r="N215" s="6" t="s">
        <v>1612</v>
      </c>
      <c r="O215" s="23" t="s">
        <v>1613</v>
      </c>
      <c r="P215" s="64" t="s">
        <v>1614</v>
      </c>
      <c r="Q215" s="64" t="s">
        <v>76</v>
      </c>
      <c r="R215" s="73" t="s">
        <v>1561</v>
      </c>
      <c r="S215" s="73" t="s">
        <v>1581</v>
      </c>
      <c r="T215" s="7">
        <v>200458720</v>
      </c>
      <c r="U215" s="8">
        <v>4</v>
      </c>
      <c r="V215" s="8">
        <v>1</v>
      </c>
      <c r="W215" s="23" t="s">
        <v>1615</v>
      </c>
      <c r="X215" s="7">
        <v>32542000</v>
      </c>
      <c r="Y215" s="126">
        <v>1</v>
      </c>
      <c r="Z215" s="89">
        <f t="shared" si="156"/>
        <v>1</v>
      </c>
      <c r="AA215" s="70">
        <f t="shared" si="59"/>
        <v>0</v>
      </c>
      <c r="AB215" s="280">
        <v>19326337</v>
      </c>
      <c r="AC215" s="89">
        <f t="shared" si="155"/>
        <v>0.5938890357077008</v>
      </c>
      <c r="AD215" s="183" t="s">
        <v>1616</v>
      </c>
      <c r="AE215" s="82" t="s">
        <v>1617</v>
      </c>
      <c r="AF215" s="82" t="s">
        <v>1618</v>
      </c>
      <c r="AG215" s="83" t="s">
        <v>1619</v>
      </c>
      <c r="AH215" s="202" t="s">
        <v>1620</v>
      </c>
      <c r="AI215" s="107">
        <f t="shared" ref="AI215:AI217" si="167">Y215</f>
        <v>1</v>
      </c>
      <c r="AJ215" s="94">
        <f t="shared" ref="AJ215:AJ217" si="168">AI215/U215</f>
        <v>0.25</v>
      </c>
      <c r="AK215" s="276">
        <f t="shared" ref="AK215:AK217" si="169">AB215</f>
        <v>19326337</v>
      </c>
      <c r="AL215" s="95">
        <f t="shared" si="160"/>
        <v>9.6410557744756625E-2</v>
      </c>
    </row>
    <row r="216" spans="1:38" s="74" customFormat="1" ht="89.25" hidden="1" customHeight="1" x14ac:dyDescent="0.25">
      <c r="A216" s="145" t="s">
        <v>1553</v>
      </c>
      <c r="B216" s="5" t="s">
        <v>1621</v>
      </c>
      <c r="C216" s="64"/>
      <c r="D216" s="5" t="s">
        <v>59</v>
      </c>
      <c r="E216" s="64"/>
      <c r="F216" s="5" t="s">
        <v>167</v>
      </c>
      <c r="G216" s="5" t="s">
        <v>902</v>
      </c>
      <c r="H216" s="5" t="s">
        <v>59</v>
      </c>
      <c r="I216" s="5" t="s">
        <v>1555</v>
      </c>
      <c r="J216" s="6">
        <v>2500</v>
      </c>
      <c r="K216" s="5" t="s">
        <v>1556</v>
      </c>
      <c r="L216" s="23" t="s">
        <v>1622</v>
      </c>
      <c r="M216" s="64"/>
      <c r="N216" s="6" t="s">
        <v>1623</v>
      </c>
      <c r="O216" s="23" t="s">
        <v>1622</v>
      </c>
      <c r="P216" s="64" t="s">
        <v>1624</v>
      </c>
      <c r="Q216" s="64" t="s">
        <v>76</v>
      </c>
      <c r="R216" s="73" t="s">
        <v>1561</v>
      </c>
      <c r="S216" s="73" t="s">
        <v>1581</v>
      </c>
      <c r="T216" s="7">
        <v>110904440</v>
      </c>
      <c r="U216" s="8">
        <v>4</v>
      </c>
      <c r="V216" s="8">
        <v>1</v>
      </c>
      <c r="W216" s="23" t="s">
        <v>1625</v>
      </c>
      <c r="X216" s="7">
        <v>18400000</v>
      </c>
      <c r="Y216" s="126">
        <v>1</v>
      </c>
      <c r="Z216" s="89">
        <f t="shared" si="156"/>
        <v>1</v>
      </c>
      <c r="AA216" s="70">
        <f t="shared" si="59"/>
        <v>0</v>
      </c>
      <c r="AB216" s="280">
        <v>18400000</v>
      </c>
      <c r="AC216" s="89">
        <f t="shared" si="155"/>
        <v>1</v>
      </c>
      <c r="AD216" s="183" t="s">
        <v>1626</v>
      </c>
      <c r="AE216" s="82"/>
      <c r="AF216" s="82"/>
      <c r="AG216" s="83"/>
      <c r="AH216" s="79" t="s">
        <v>1627</v>
      </c>
      <c r="AI216" s="107">
        <f t="shared" si="167"/>
        <v>1</v>
      </c>
      <c r="AJ216" s="94">
        <f t="shared" si="168"/>
        <v>0.25</v>
      </c>
      <c r="AK216" s="276">
        <f t="shared" si="169"/>
        <v>18400000</v>
      </c>
      <c r="AL216" s="95">
        <f t="shared" si="160"/>
        <v>0.16590859662606836</v>
      </c>
    </row>
    <row r="217" spans="1:38" s="74" customFormat="1" ht="89.25" hidden="1" customHeight="1" x14ac:dyDescent="0.25">
      <c r="A217" s="145" t="s">
        <v>1553</v>
      </c>
      <c r="B217" s="5" t="s">
        <v>1621</v>
      </c>
      <c r="C217" s="64"/>
      <c r="D217" s="5" t="s">
        <v>59</v>
      </c>
      <c r="E217" s="64"/>
      <c r="F217" s="5" t="s">
        <v>167</v>
      </c>
      <c r="G217" s="5" t="s">
        <v>59</v>
      </c>
      <c r="H217" s="5" t="s">
        <v>59</v>
      </c>
      <c r="I217" s="5" t="s">
        <v>1555</v>
      </c>
      <c r="J217" s="6">
        <v>2500</v>
      </c>
      <c r="K217" s="5" t="s">
        <v>1556</v>
      </c>
      <c r="L217" s="23" t="s">
        <v>1628</v>
      </c>
      <c r="M217" s="64"/>
      <c r="N217" s="6" t="s">
        <v>1629</v>
      </c>
      <c r="O217" s="23" t="s">
        <v>1630</v>
      </c>
      <c r="P217" s="64" t="s">
        <v>1631</v>
      </c>
      <c r="Q217" s="64" t="s">
        <v>76</v>
      </c>
      <c r="R217" s="73" t="s">
        <v>1561</v>
      </c>
      <c r="S217" s="73" t="s">
        <v>1581</v>
      </c>
      <c r="T217" s="7">
        <v>201616800</v>
      </c>
      <c r="U217" s="8">
        <v>4</v>
      </c>
      <c r="V217" s="8">
        <v>1</v>
      </c>
      <c r="W217" s="23" t="s">
        <v>1632</v>
      </c>
      <c r="X217" s="7">
        <v>32730000</v>
      </c>
      <c r="Y217" s="126">
        <v>1</v>
      </c>
      <c r="Z217" s="89">
        <f t="shared" si="156"/>
        <v>1</v>
      </c>
      <c r="AA217" s="70">
        <f t="shared" si="59"/>
        <v>0</v>
      </c>
      <c r="AB217" s="280">
        <v>32730000</v>
      </c>
      <c r="AC217" s="89">
        <f t="shared" si="155"/>
        <v>1</v>
      </c>
      <c r="AD217" s="183" t="s">
        <v>1633</v>
      </c>
      <c r="AE217" s="82"/>
      <c r="AF217" s="82"/>
      <c r="AG217" s="83"/>
      <c r="AH217" s="79" t="s">
        <v>1627</v>
      </c>
      <c r="AI217" s="107">
        <f t="shared" si="167"/>
        <v>1</v>
      </c>
      <c r="AJ217" s="94">
        <f t="shared" si="168"/>
        <v>0.25</v>
      </c>
      <c r="AK217" s="276">
        <f t="shared" si="169"/>
        <v>32730000</v>
      </c>
      <c r="AL217" s="95">
        <f t="shared" si="160"/>
        <v>0.16233766233766234</v>
      </c>
    </row>
    <row r="218" spans="1:38" s="74" customFormat="1" ht="89.25" hidden="1" customHeight="1" x14ac:dyDescent="0.25">
      <c r="A218" s="145" t="s">
        <v>1553</v>
      </c>
      <c r="B218" s="5" t="s">
        <v>1610</v>
      </c>
      <c r="C218" s="64"/>
      <c r="D218" s="5" t="s">
        <v>59</v>
      </c>
      <c r="E218" s="64"/>
      <c r="F218" s="5" t="s">
        <v>167</v>
      </c>
      <c r="G218" s="5" t="s">
        <v>59</v>
      </c>
      <c r="H218" s="5" t="s">
        <v>59</v>
      </c>
      <c r="I218" s="5" t="s">
        <v>1555</v>
      </c>
      <c r="J218" s="6">
        <v>2500</v>
      </c>
      <c r="K218" s="5" t="s">
        <v>1556</v>
      </c>
      <c r="L218" s="23" t="s">
        <v>1634</v>
      </c>
      <c r="M218" s="64"/>
      <c r="N218" s="6" t="s">
        <v>1635</v>
      </c>
      <c r="O218" s="23" t="s">
        <v>1636</v>
      </c>
      <c r="P218" s="64" t="s">
        <v>1637</v>
      </c>
      <c r="Q218" s="64" t="s">
        <v>76</v>
      </c>
      <c r="R218" s="73" t="s">
        <v>1561</v>
      </c>
      <c r="S218" s="73" t="s">
        <v>1581</v>
      </c>
      <c r="T218" s="7">
        <v>60922400</v>
      </c>
      <c r="U218" s="8">
        <v>4</v>
      </c>
      <c r="V218" s="8">
        <v>1</v>
      </c>
      <c r="W218" s="23" t="s">
        <v>1638</v>
      </c>
      <c r="X218" s="7">
        <v>9890000</v>
      </c>
      <c r="Y218" s="126">
        <v>1</v>
      </c>
      <c r="Z218" s="89">
        <f t="shared" si="156"/>
        <v>1</v>
      </c>
      <c r="AA218" s="70">
        <f t="shared" si="59"/>
        <v>0</v>
      </c>
      <c r="AB218" s="280">
        <v>9890000</v>
      </c>
      <c r="AC218" s="89">
        <f t="shared" si="155"/>
        <v>1</v>
      </c>
      <c r="AD218" s="183" t="s">
        <v>1639</v>
      </c>
      <c r="AE218" s="82"/>
      <c r="AF218" s="82"/>
      <c r="AG218" s="83"/>
      <c r="AH218" s="79" t="s">
        <v>1627</v>
      </c>
      <c r="AI218" s="107">
        <f>Y218</f>
        <v>1</v>
      </c>
      <c r="AJ218" s="94">
        <f>AI218/U218</f>
        <v>0.25</v>
      </c>
      <c r="AK218" s="276">
        <f>AB218</f>
        <v>9890000</v>
      </c>
      <c r="AL218" s="95">
        <f t="shared" si="160"/>
        <v>0.16233766233766234</v>
      </c>
    </row>
    <row r="219" spans="1:38" s="74" customFormat="1" ht="89.25" hidden="1" customHeight="1" x14ac:dyDescent="0.25">
      <c r="A219" s="145" t="s">
        <v>1553</v>
      </c>
      <c r="B219" s="5" t="s">
        <v>1575</v>
      </c>
      <c r="C219" s="64"/>
      <c r="D219" s="5" t="s">
        <v>59</v>
      </c>
      <c r="E219" s="64"/>
      <c r="F219" s="5" t="s">
        <v>167</v>
      </c>
      <c r="G219" s="5" t="s">
        <v>59</v>
      </c>
      <c r="H219" s="5" t="s">
        <v>59</v>
      </c>
      <c r="I219" s="5" t="s">
        <v>1555</v>
      </c>
      <c r="J219" s="6">
        <v>2500</v>
      </c>
      <c r="K219" s="5" t="s">
        <v>1556</v>
      </c>
      <c r="L219" s="23" t="s">
        <v>1640</v>
      </c>
      <c r="M219" s="64"/>
      <c r="N219" s="6" t="s">
        <v>1641</v>
      </c>
      <c r="O219" s="23" t="s">
        <v>1642</v>
      </c>
      <c r="P219" s="64" t="s">
        <v>1643</v>
      </c>
      <c r="Q219" s="64" t="s">
        <v>76</v>
      </c>
      <c r="R219" s="73" t="s">
        <v>1561</v>
      </c>
      <c r="S219" s="73" t="s">
        <v>1562</v>
      </c>
      <c r="T219" s="7">
        <v>37600000</v>
      </c>
      <c r="U219" s="8">
        <v>2</v>
      </c>
      <c r="V219" s="8">
        <v>1</v>
      </c>
      <c r="W219" s="23" t="s">
        <v>1644</v>
      </c>
      <c r="X219" s="7">
        <v>18800000</v>
      </c>
      <c r="Y219" s="126">
        <v>1</v>
      </c>
      <c r="Z219" s="89">
        <f t="shared" si="156"/>
        <v>1</v>
      </c>
      <c r="AA219" s="70">
        <f t="shared" si="59"/>
        <v>0</v>
      </c>
      <c r="AB219" s="280">
        <v>18800000</v>
      </c>
      <c r="AC219" s="89">
        <f t="shared" si="155"/>
        <v>1</v>
      </c>
      <c r="AD219" s="82" t="s">
        <v>1645</v>
      </c>
      <c r="AE219" s="82"/>
      <c r="AF219" s="82"/>
      <c r="AG219" s="83"/>
      <c r="AH219" s="79" t="s">
        <v>1646</v>
      </c>
      <c r="AI219" s="107">
        <f t="shared" ref="AI219:AI221" si="170">Y219</f>
        <v>1</v>
      </c>
      <c r="AJ219" s="94">
        <f t="shared" ref="AJ219:AJ221" si="171">AI219/U219</f>
        <v>0.5</v>
      </c>
      <c r="AK219" s="276">
        <f t="shared" ref="AK219:AK221" si="172">AB219</f>
        <v>18800000</v>
      </c>
      <c r="AL219" s="95">
        <f t="shared" si="160"/>
        <v>0.5</v>
      </c>
    </row>
    <row r="220" spans="1:38" s="74" customFormat="1" ht="89.25" hidden="1" customHeight="1" x14ac:dyDescent="0.25">
      <c r="A220" s="145" t="s">
        <v>1553</v>
      </c>
      <c r="B220" s="5" t="s">
        <v>1575</v>
      </c>
      <c r="C220" s="64"/>
      <c r="D220" s="5" t="s">
        <v>59</v>
      </c>
      <c r="E220" s="64"/>
      <c r="F220" s="5" t="s">
        <v>167</v>
      </c>
      <c r="G220" s="5" t="s">
        <v>59</v>
      </c>
      <c r="H220" s="5" t="s">
        <v>59</v>
      </c>
      <c r="I220" s="5" t="s">
        <v>1555</v>
      </c>
      <c r="J220" s="6">
        <v>2500</v>
      </c>
      <c r="K220" s="5" t="s">
        <v>1556</v>
      </c>
      <c r="L220" s="23" t="s">
        <v>1647</v>
      </c>
      <c r="M220" s="64"/>
      <c r="N220" s="6" t="s">
        <v>1648</v>
      </c>
      <c r="O220" s="23" t="s">
        <v>1649</v>
      </c>
      <c r="P220" s="64" t="s">
        <v>1650</v>
      </c>
      <c r="Q220" s="64" t="s">
        <v>76</v>
      </c>
      <c r="R220" s="73" t="s">
        <v>1561</v>
      </c>
      <c r="S220" s="73" t="s">
        <v>1571</v>
      </c>
      <c r="T220" s="7">
        <v>85000000</v>
      </c>
      <c r="U220" s="8">
        <v>3</v>
      </c>
      <c r="V220" s="8"/>
      <c r="W220" s="23"/>
      <c r="X220" s="7"/>
      <c r="Y220" s="126">
        <v>0</v>
      </c>
      <c r="Z220" s="89"/>
      <c r="AA220" s="70">
        <f t="shared" si="59"/>
        <v>0</v>
      </c>
      <c r="AB220" s="280">
        <v>0</v>
      </c>
      <c r="AC220" s="89">
        <f t="shared" si="155"/>
        <v>0</v>
      </c>
      <c r="AD220" s="82" t="s">
        <v>1651</v>
      </c>
      <c r="AE220" s="82"/>
      <c r="AF220" s="82"/>
      <c r="AG220" s="83"/>
      <c r="AH220" s="186" t="s">
        <v>1652</v>
      </c>
      <c r="AI220" s="107">
        <f t="shared" si="170"/>
        <v>0</v>
      </c>
      <c r="AJ220" s="94"/>
      <c r="AK220" s="276">
        <f t="shared" si="172"/>
        <v>0</v>
      </c>
      <c r="AL220" s="95">
        <f t="shared" si="160"/>
        <v>0</v>
      </c>
    </row>
    <row r="221" spans="1:38" s="74" customFormat="1" ht="89.25" hidden="1" customHeight="1" x14ac:dyDescent="0.25">
      <c r="A221" s="145" t="s">
        <v>1553</v>
      </c>
      <c r="B221" s="5" t="s">
        <v>1575</v>
      </c>
      <c r="C221" s="64"/>
      <c r="D221" s="5" t="s">
        <v>59</v>
      </c>
      <c r="E221" s="64"/>
      <c r="F221" s="5" t="s">
        <v>167</v>
      </c>
      <c r="G221" s="5" t="s">
        <v>59</v>
      </c>
      <c r="H221" s="5" t="s">
        <v>59</v>
      </c>
      <c r="I221" s="5" t="s">
        <v>1555</v>
      </c>
      <c r="J221" s="6">
        <v>2500</v>
      </c>
      <c r="K221" s="5" t="s">
        <v>1556</v>
      </c>
      <c r="L221" s="23" t="s">
        <v>1653</v>
      </c>
      <c r="M221" s="64"/>
      <c r="N221" s="6" t="s">
        <v>1654</v>
      </c>
      <c r="O221" s="23" t="s">
        <v>1655</v>
      </c>
      <c r="P221" s="64" t="s">
        <v>1656</v>
      </c>
      <c r="Q221" s="64" t="s">
        <v>76</v>
      </c>
      <c r="R221" s="73" t="s">
        <v>1561</v>
      </c>
      <c r="S221" s="73" t="s">
        <v>1571</v>
      </c>
      <c r="T221" s="7">
        <v>98675040</v>
      </c>
      <c r="U221" s="8">
        <v>4</v>
      </c>
      <c r="V221" s="8">
        <v>1</v>
      </c>
      <c r="W221" s="23" t="s">
        <v>1657</v>
      </c>
      <c r="X221" s="7">
        <v>15639520</v>
      </c>
      <c r="Y221" s="126">
        <v>1</v>
      </c>
      <c r="Z221" s="89">
        <f t="shared" si="156"/>
        <v>1</v>
      </c>
      <c r="AA221" s="70">
        <f t="shared" si="59"/>
        <v>0</v>
      </c>
      <c r="AB221" s="280">
        <v>15639520</v>
      </c>
      <c r="AC221" s="89">
        <f t="shared" si="155"/>
        <v>1</v>
      </c>
      <c r="AD221" s="183" t="s">
        <v>1658</v>
      </c>
      <c r="AE221" s="82"/>
      <c r="AF221" s="82"/>
      <c r="AG221" s="83"/>
      <c r="AH221" s="79" t="s">
        <v>1574</v>
      </c>
      <c r="AI221" s="107">
        <f t="shared" si="170"/>
        <v>1</v>
      </c>
      <c r="AJ221" s="94">
        <f t="shared" si="171"/>
        <v>0.25</v>
      </c>
      <c r="AK221" s="276">
        <f t="shared" si="172"/>
        <v>15639520</v>
      </c>
      <c r="AL221" s="95">
        <f t="shared" si="160"/>
        <v>0.15849519797509076</v>
      </c>
    </row>
    <row r="222" spans="1:38" s="74" customFormat="1" ht="89.25" hidden="1" customHeight="1" x14ac:dyDescent="0.25">
      <c r="A222" s="145" t="s">
        <v>1553</v>
      </c>
      <c r="B222" s="5" t="s">
        <v>1575</v>
      </c>
      <c r="C222" s="64"/>
      <c r="D222" s="5" t="s">
        <v>59</v>
      </c>
      <c r="E222" s="64"/>
      <c r="F222" s="5" t="s">
        <v>167</v>
      </c>
      <c r="G222" s="5" t="s">
        <v>59</v>
      </c>
      <c r="H222" s="5" t="s">
        <v>59</v>
      </c>
      <c r="I222" s="5" t="s">
        <v>1555</v>
      </c>
      <c r="J222" s="6">
        <v>2500</v>
      </c>
      <c r="K222" s="5" t="s">
        <v>1556</v>
      </c>
      <c r="L222" s="23" t="s">
        <v>1659</v>
      </c>
      <c r="M222" s="64"/>
      <c r="N222" s="6" t="s">
        <v>1660</v>
      </c>
      <c r="O222" s="23" t="s">
        <v>1661</v>
      </c>
      <c r="P222" s="64" t="s">
        <v>1662</v>
      </c>
      <c r="Q222" s="64" t="s">
        <v>76</v>
      </c>
      <c r="R222" s="73" t="s">
        <v>1561</v>
      </c>
      <c r="S222" s="73" t="s">
        <v>1571</v>
      </c>
      <c r="T222" s="7">
        <v>97764000</v>
      </c>
      <c r="U222" s="8">
        <v>4</v>
      </c>
      <c r="V222" s="8">
        <v>1</v>
      </c>
      <c r="W222" s="23" t="s">
        <v>1663</v>
      </c>
      <c r="X222" s="7">
        <v>15184000</v>
      </c>
      <c r="Y222" s="126">
        <v>1</v>
      </c>
      <c r="Z222" s="89">
        <f t="shared" si="156"/>
        <v>1</v>
      </c>
      <c r="AA222" s="70">
        <f t="shared" si="59"/>
        <v>0</v>
      </c>
      <c r="AB222" s="280">
        <v>15184000</v>
      </c>
      <c r="AC222" s="89">
        <f t="shared" si="155"/>
        <v>1</v>
      </c>
      <c r="AD222" s="183" t="s">
        <v>1664</v>
      </c>
      <c r="AE222" s="82"/>
      <c r="AF222" s="82"/>
      <c r="AG222" s="83"/>
      <c r="AH222" s="79" t="s">
        <v>1574</v>
      </c>
      <c r="AI222" s="107">
        <f>Y222</f>
        <v>1</v>
      </c>
      <c r="AJ222" s="94">
        <f>AI222/U222</f>
        <v>0.25</v>
      </c>
      <c r="AK222" s="276">
        <f>AB222</f>
        <v>15184000</v>
      </c>
      <c r="AL222" s="95">
        <f t="shared" si="160"/>
        <v>0.15531279407552884</v>
      </c>
    </row>
    <row r="223" spans="1:38" s="74" customFormat="1" ht="89.25" hidden="1" customHeight="1" x14ac:dyDescent="0.25">
      <c r="A223" s="145" t="s">
        <v>1553</v>
      </c>
      <c r="B223" s="5" t="s">
        <v>1575</v>
      </c>
      <c r="C223" s="64"/>
      <c r="D223" s="5" t="s">
        <v>59</v>
      </c>
      <c r="E223" s="64"/>
      <c r="F223" s="5" t="s">
        <v>167</v>
      </c>
      <c r="G223" s="5" t="s">
        <v>59</v>
      </c>
      <c r="H223" s="5" t="s">
        <v>59</v>
      </c>
      <c r="I223" s="5" t="s">
        <v>1555</v>
      </c>
      <c r="J223" s="6">
        <v>2500</v>
      </c>
      <c r="K223" s="5" t="s">
        <v>1556</v>
      </c>
      <c r="L223" s="23" t="s">
        <v>1665</v>
      </c>
      <c r="M223" s="64"/>
      <c r="N223" s="6" t="s">
        <v>1666</v>
      </c>
      <c r="O223" s="23" t="s">
        <v>1667</v>
      </c>
      <c r="P223" s="64" t="s">
        <v>1668</v>
      </c>
      <c r="Q223" s="64" t="s">
        <v>76</v>
      </c>
      <c r="R223" s="73" t="s">
        <v>1561</v>
      </c>
      <c r="S223" s="73" t="s">
        <v>1571</v>
      </c>
      <c r="T223" s="7">
        <v>100396000</v>
      </c>
      <c r="U223" s="8">
        <v>4</v>
      </c>
      <c r="V223" s="8">
        <v>1</v>
      </c>
      <c r="W223" s="23" t="s">
        <v>1669</v>
      </c>
      <c r="X223" s="7">
        <v>16500000</v>
      </c>
      <c r="Y223" s="126">
        <v>1</v>
      </c>
      <c r="Z223" s="89">
        <f t="shared" si="156"/>
        <v>1</v>
      </c>
      <c r="AA223" s="70">
        <f t="shared" si="59"/>
        <v>0</v>
      </c>
      <c r="AB223" s="280">
        <v>16500000</v>
      </c>
      <c r="AC223" s="89">
        <f t="shared" si="155"/>
        <v>1</v>
      </c>
      <c r="AD223" s="183" t="s">
        <v>1670</v>
      </c>
      <c r="AE223" s="82"/>
      <c r="AF223" s="82"/>
      <c r="AG223" s="83"/>
      <c r="AH223" s="79" t="s">
        <v>1574</v>
      </c>
      <c r="AI223" s="107">
        <f t="shared" ref="AI223:AI225" si="173">Y223</f>
        <v>1</v>
      </c>
      <c r="AJ223" s="94">
        <f t="shared" ref="AJ223:AJ224" si="174">AI223/U223</f>
        <v>0.25</v>
      </c>
      <c r="AK223" s="276">
        <f t="shared" ref="AK223:AK225" si="175">AB223</f>
        <v>16500000</v>
      </c>
      <c r="AL223" s="95">
        <f t="shared" si="160"/>
        <v>0.16434917725805809</v>
      </c>
    </row>
    <row r="224" spans="1:38" s="74" customFormat="1" ht="89.25" hidden="1" customHeight="1" x14ac:dyDescent="0.25">
      <c r="A224" s="145" t="s">
        <v>1553</v>
      </c>
      <c r="B224" s="5" t="s">
        <v>1575</v>
      </c>
      <c r="C224" s="64"/>
      <c r="D224" s="5" t="s">
        <v>59</v>
      </c>
      <c r="E224" s="64"/>
      <c r="F224" s="5" t="s">
        <v>167</v>
      </c>
      <c r="G224" s="5" t="s">
        <v>59</v>
      </c>
      <c r="H224" s="5" t="s">
        <v>59</v>
      </c>
      <c r="I224" s="5" t="s">
        <v>1555</v>
      </c>
      <c r="J224" s="6">
        <v>2500</v>
      </c>
      <c r="K224" s="5" t="s">
        <v>1556</v>
      </c>
      <c r="L224" s="23" t="s">
        <v>1671</v>
      </c>
      <c r="M224" s="64"/>
      <c r="N224" s="6" t="s">
        <v>1672</v>
      </c>
      <c r="O224" s="23" t="s">
        <v>1673</v>
      </c>
      <c r="P224" s="64" t="s">
        <v>1674</v>
      </c>
      <c r="Q224" s="64" t="s">
        <v>76</v>
      </c>
      <c r="R224" s="73" t="s">
        <v>1561</v>
      </c>
      <c r="S224" s="73" t="s">
        <v>1571</v>
      </c>
      <c r="T224" s="7">
        <v>100596000</v>
      </c>
      <c r="U224" s="8">
        <v>4</v>
      </c>
      <c r="V224" s="8">
        <v>1</v>
      </c>
      <c r="W224" s="23" t="s">
        <v>1675</v>
      </c>
      <c r="X224" s="7">
        <v>16600000</v>
      </c>
      <c r="Y224" s="126">
        <v>1</v>
      </c>
      <c r="Z224" s="89">
        <f t="shared" si="156"/>
        <v>1</v>
      </c>
      <c r="AA224" s="70">
        <f t="shared" si="59"/>
        <v>0</v>
      </c>
      <c r="AB224" s="280">
        <v>8300000</v>
      </c>
      <c r="AC224" s="89">
        <f t="shared" si="155"/>
        <v>0.5</v>
      </c>
      <c r="AD224" s="183" t="s">
        <v>1676</v>
      </c>
      <c r="AE224" s="82" t="s">
        <v>1677</v>
      </c>
      <c r="AF224" s="82"/>
      <c r="AG224" s="83" t="s">
        <v>1678</v>
      </c>
      <c r="AH224" s="79" t="s">
        <v>1679</v>
      </c>
      <c r="AI224" s="107">
        <f t="shared" si="173"/>
        <v>1</v>
      </c>
      <c r="AJ224" s="94">
        <f t="shared" si="174"/>
        <v>0.25</v>
      </c>
      <c r="AK224" s="276">
        <f t="shared" si="175"/>
        <v>8300000</v>
      </c>
      <c r="AL224" s="95">
        <f t="shared" si="160"/>
        <v>8.2508250825082508E-2</v>
      </c>
    </row>
    <row r="225" spans="1:38" s="74" customFormat="1" ht="89.25" hidden="1" customHeight="1" x14ac:dyDescent="0.25">
      <c r="A225" s="145" t="s">
        <v>1553</v>
      </c>
      <c r="B225" s="5" t="s">
        <v>1575</v>
      </c>
      <c r="C225" s="64"/>
      <c r="D225" s="5" t="s">
        <v>59</v>
      </c>
      <c r="E225" s="64"/>
      <c r="F225" s="5" t="s">
        <v>167</v>
      </c>
      <c r="G225" s="5" t="s">
        <v>59</v>
      </c>
      <c r="H225" s="5" t="s">
        <v>59</v>
      </c>
      <c r="I225" s="5" t="s">
        <v>1555</v>
      </c>
      <c r="J225" s="6">
        <v>2500</v>
      </c>
      <c r="K225" s="5" t="s">
        <v>1556</v>
      </c>
      <c r="L225" s="23" t="s">
        <v>1680</v>
      </c>
      <c r="M225" s="64"/>
      <c r="N225" s="6" t="s">
        <v>1681</v>
      </c>
      <c r="O225" s="23" t="s">
        <v>1682</v>
      </c>
      <c r="P225" s="64" t="s">
        <v>1683</v>
      </c>
      <c r="Q225" s="64" t="s">
        <v>1580</v>
      </c>
      <c r="R225" s="73" t="s">
        <v>1561</v>
      </c>
      <c r="S225" s="73" t="s">
        <v>1684</v>
      </c>
      <c r="T225" s="7">
        <v>162926208</v>
      </c>
      <c r="U225" s="71">
        <v>0.96</v>
      </c>
      <c r="V225" s="71">
        <v>0.96</v>
      </c>
      <c r="W225" s="23" t="s">
        <v>1685</v>
      </c>
      <c r="X225" s="7">
        <v>22507280</v>
      </c>
      <c r="Y225" s="142">
        <f>33/33</f>
        <v>1</v>
      </c>
      <c r="Z225" s="89">
        <f t="shared" si="156"/>
        <v>1.0416666666666667</v>
      </c>
      <c r="AA225" s="72">
        <f t="shared" si="59"/>
        <v>4.0000000000000036E-2</v>
      </c>
      <c r="AB225" s="280">
        <v>22507280</v>
      </c>
      <c r="AC225" s="89">
        <f t="shared" si="155"/>
        <v>1</v>
      </c>
      <c r="AD225" s="183" t="s">
        <v>1686</v>
      </c>
      <c r="AE225" s="82"/>
      <c r="AF225" s="82"/>
      <c r="AG225" s="83"/>
      <c r="AH225" s="79" t="s">
        <v>1593</v>
      </c>
      <c r="AI225" s="121">
        <f t="shared" si="173"/>
        <v>1</v>
      </c>
      <c r="AJ225" s="94">
        <f>IF((AI225/U225)&gt;1,1,AI225/U225)</f>
        <v>1</v>
      </c>
      <c r="AK225" s="276">
        <f t="shared" si="175"/>
        <v>22507280</v>
      </c>
      <c r="AL225" s="95">
        <f t="shared" si="160"/>
        <v>0.13814401179704619</v>
      </c>
    </row>
    <row r="226" spans="1:38" s="74" customFormat="1" ht="89.25" hidden="1" customHeight="1" x14ac:dyDescent="0.25">
      <c r="A226" s="145" t="s">
        <v>1553</v>
      </c>
      <c r="B226" s="5" t="s">
        <v>1575</v>
      </c>
      <c r="C226" s="64"/>
      <c r="D226" s="5" t="s">
        <v>59</v>
      </c>
      <c r="E226" s="64"/>
      <c r="F226" s="5" t="s">
        <v>167</v>
      </c>
      <c r="G226" s="5" t="s">
        <v>59</v>
      </c>
      <c r="H226" s="5" t="s">
        <v>59</v>
      </c>
      <c r="I226" s="5" t="s">
        <v>1555</v>
      </c>
      <c r="J226" s="6">
        <v>2500</v>
      </c>
      <c r="K226" s="5" t="s">
        <v>1556</v>
      </c>
      <c r="L226" s="23" t="s">
        <v>1687</v>
      </c>
      <c r="M226" s="64"/>
      <c r="N226" s="6" t="s">
        <v>1688</v>
      </c>
      <c r="O226" s="23" t="s">
        <v>1689</v>
      </c>
      <c r="P226" s="64" t="s">
        <v>1690</v>
      </c>
      <c r="Q226" s="64" t="s">
        <v>1580</v>
      </c>
      <c r="R226" s="73" t="s">
        <v>1561</v>
      </c>
      <c r="S226" s="73" t="s">
        <v>1684</v>
      </c>
      <c r="T226" s="7">
        <v>40000000</v>
      </c>
      <c r="U226" s="71">
        <v>0.96</v>
      </c>
      <c r="V226" s="71">
        <v>0.96</v>
      </c>
      <c r="W226" s="23" t="s">
        <v>1691</v>
      </c>
      <c r="X226" s="7">
        <v>10000000</v>
      </c>
      <c r="Y226" s="142">
        <f>21/21</f>
        <v>1</v>
      </c>
      <c r="Z226" s="89">
        <f t="shared" si="156"/>
        <v>1.0416666666666667</v>
      </c>
      <c r="AA226" s="72">
        <f t="shared" si="59"/>
        <v>4.0000000000000036E-2</v>
      </c>
      <c r="AB226" s="280">
        <v>10000000</v>
      </c>
      <c r="AC226" s="89">
        <f t="shared" si="155"/>
        <v>1</v>
      </c>
      <c r="AD226" s="183" t="s">
        <v>1692</v>
      </c>
      <c r="AE226" s="82"/>
      <c r="AF226" s="82"/>
      <c r="AG226" s="83"/>
      <c r="AH226" s="79" t="s">
        <v>1593</v>
      </c>
      <c r="AI226" s="121">
        <f>Y226</f>
        <v>1</v>
      </c>
      <c r="AJ226" s="94">
        <f>IF((AI226/U226)&gt;1,1,AI226/U226)</f>
        <v>1</v>
      </c>
      <c r="AK226" s="276">
        <f>AB226</f>
        <v>10000000</v>
      </c>
      <c r="AL226" s="95">
        <f t="shared" si="160"/>
        <v>0.25</v>
      </c>
    </row>
    <row r="227" spans="1:38" s="74" customFormat="1" ht="89.25" hidden="1" customHeight="1" x14ac:dyDescent="0.25">
      <c r="A227" s="145" t="s">
        <v>1553</v>
      </c>
      <c r="B227" s="5" t="s">
        <v>1575</v>
      </c>
      <c r="C227" s="64"/>
      <c r="D227" s="5" t="s">
        <v>59</v>
      </c>
      <c r="E227" s="64"/>
      <c r="F227" s="5" t="s">
        <v>167</v>
      </c>
      <c r="G227" s="5" t="s">
        <v>59</v>
      </c>
      <c r="H227" s="5" t="s">
        <v>59</v>
      </c>
      <c r="I227" s="5" t="s">
        <v>1555</v>
      </c>
      <c r="J227" s="6">
        <v>2500</v>
      </c>
      <c r="K227" s="5" t="s">
        <v>1556</v>
      </c>
      <c r="L227" s="23" t="s">
        <v>1693</v>
      </c>
      <c r="M227" s="64"/>
      <c r="N227" s="6" t="s">
        <v>1694</v>
      </c>
      <c r="O227" s="23" t="s">
        <v>1695</v>
      </c>
      <c r="P227" s="64" t="s">
        <v>1696</v>
      </c>
      <c r="Q227" s="64" t="s">
        <v>1580</v>
      </c>
      <c r="R227" s="73" t="s">
        <v>1561</v>
      </c>
      <c r="S227" s="73" t="s">
        <v>1684</v>
      </c>
      <c r="T227" s="7">
        <v>100777600</v>
      </c>
      <c r="U227" s="71">
        <v>0.96</v>
      </c>
      <c r="V227" s="71">
        <v>0.96</v>
      </c>
      <c r="W227" s="23" t="s">
        <v>1697</v>
      </c>
      <c r="X227" s="7">
        <v>16360000</v>
      </c>
      <c r="Y227" s="142">
        <f>83/83</f>
        <v>1</v>
      </c>
      <c r="Z227" s="89">
        <f t="shared" si="156"/>
        <v>1.0416666666666667</v>
      </c>
      <c r="AA227" s="72">
        <f t="shared" si="59"/>
        <v>4.0000000000000036E-2</v>
      </c>
      <c r="AB227" s="280">
        <v>16360000</v>
      </c>
      <c r="AC227" s="89">
        <f t="shared" si="155"/>
        <v>1</v>
      </c>
      <c r="AD227" s="183" t="s">
        <v>1698</v>
      </c>
      <c r="AE227" s="82"/>
      <c r="AF227" s="82"/>
      <c r="AG227" s="83"/>
      <c r="AH227" s="79" t="s">
        <v>1593</v>
      </c>
      <c r="AI227" s="121">
        <f t="shared" ref="AI227:AI229" si="176">Y227</f>
        <v>1</v>
      </c>
      <c r="AJ227" s="94">
        <f>IF((AI227/U227)&gt;1,1,AI227/U227)</f>
        <v>1</v>
      </c>
      <c r="AK227" s="276">
        <f t="shared" ref="AK227:AK229" si="177">AB227</f>
        <v>16360000</v>
      </c>
      <c r="AL227" s="95">
        <f t="shared" si="160"/>
        <v>0.16233766233766234</v>
      </c>
    </row>
    <row r="228" spans="1:38" s="74" customFormat="1" ht="89.25" hidden="1" customHeight="1" x14ac:dyDescent="0.25">
      <c r="A228" s="145" t="s">
        <v>1553</v>
      </c>
      <c r="B228" s="5" t="s">
        <v>1575</v>
      </c>
      <c r="C228" s="64"/>
      <c r="D228" s="5" t="s">
        <v>59</v>
      </c>
      <c r="E228" s="64"/>
      <c r="F228" s="5" t="s">
        <v>167</v>
      </c>
      <c r="G228" s="5" t="s">
        <v>59</v>
      </c>
      <c r="H228" s="5" t="s">
        <v>59</v>
      </c>
      <c r="I228" s="5" t="s">
        <v>1555</v>
      </c>
      <c r="J228" s="6">
        <v>2500</v>
      </c>
      <c r="K228" s="5" t="s">
        <v>1556</v>
      </c>
      <c r="L228" s="23" t="s">
        <v>1699</v>
      </c>
      <c r="M228" s="64"/>
      <c r="N228" s="6" t="s">
        <v>1700</v>
      </c>
      <c r="O228" s="23" t="s">
        <v>1701</v>
      </c>
      <c r="P228" s="64" t="s">
        <v>1702</v>
      </c>
      <c r="Q228" s="64" t="s">
        <v>76</v>
      </c>
      <c r="R228" s="73"/>
      <c r="S228" s="73"/>
      <c r="T228" s="7">
        <v>0</v>
      </c>
      <c r="U228" s="8">
        <v>4</v>
      </c>
      <c r="V228" s="8">
        <v>1</v>
      </c>
      <c r="W228" s="23" t="s">
        <v>1703</v>
      </c>
      <c r="X228" s="7">
        <v>0</v>
      </c>
      <c r="Y228" s="126">
        <v>1</v>
      </c>
      <c r="Z228" s="89">
        <f t="shared" si="156"/>
        <v>1</v>
      </c>
      <c r="AA228" s="12">
        <f t="shared" si="59"/>
        <v>0</v>
      </c>
      <c r="AB228" s="280">
        <v>0</v>
      </c>
      <c r="AC228" s="89">
        <f t="shared" si="155"/>
        <v>0</v>
      </c>
      <c r="AD228" s="183" t="s">
        <v>1704</v>
      </c>
      <c r="AE228" s="82"/>
      <c r="AF228" s="82"/>
      <c r="AG228" s="83"/>
      <c r="AH228" s="186" t="s">
        <v>1705</v>
      </c>
      <c r="AI228" s="108">
        <f t="shared" si="176"/>
        <v>1</v>
      </c>
      <c r="AJ228" s="94">
        <f t="shared" ref="AJ228:AJ229" si="178">AI228/U228</f>
        <v>0.25</v>
      </c>
      <c r="AK228" s="276">
        <f t="shared" si="177"/>
        <v>0</v>
      </c>
      <c r="AL228" s="95">
        <f t="shared" si="160"/>
        <v>0</v>
      </c>
    </row>
    <row r="229" spans="1:38" s="74" customFormat="1" ht="89.25" hidden="1" customHeight="1" x14ac:dyDescent="0.25">
      <c r="A229" s="145" t="s">
        <v>1553</v>
      </c>
      <c r="B229" s="5" t="s">
        <v>1575</v>
      </c>
      <c r="C229" s="64"/>
      <c r="D229" s="5" t="s">
        <v>59</v>
      </c>
      <c r="E229" s="64"/>
      <c r="F229" s="5" t="s">
        <v>167</v>
      </c>
      <c r="G229" s="5" t="s">
        <v>59</v>
      </c>
      <c r="H229" s="5" t="s">
        <v>59</v>
      </c>
      <c r="I229" s="5" t="s">
        <v>1555</v>
      </c>
      <c r="J229" s="6">
        <v>2500</v>
      </c>
      <c r="K229" s="5" t="s">
        <v>1556</v>
      </c>
      <c r="L229" s="23" t="s">
        <v>1706</v>
      </c>
      <c r="M229" s="64"/>
      <c r="N229" s="6" t="s">
        <v>1707</v>
      </c>
      <c r="O229" s="23" t="s">
        <v>1708</v>
      </c>
      <c r="P229" s="64" t="s">
        <v>1709</v>
      </c>
      <c r="Q229" s="64" t="s">
        <v>76</v>
      </c>
      <c r="R229" s="73" t="s">
        <v>1561</v>
      </c>
      <c r="S229" s="73" t="s">
        <v>1710</v>
      </c>
      <c r="T229" s="7">
        <v>84213949</v>
      </c>
      <c r="U229" s="8">
        <v>4</v>
      </c>
      <c r="V229" s="8">
        <v>1</v>
      </c>
      <c r="W229" s="23" t="s">
        <v>1711</v>
      </c>
      <c r="X229" s="7">
        <v>20000000</v>
      </c>
      <c r="Y229" s="126">
        <v>1</v>
      </c>
      <c r="Z229" s="89">
        <f t="shared" si="156"/>
        <v>1</v>
      </c>
      <c r="AA229" s="12">
        <f t="shared" si="59"/>
        <v>0</v>
      </c>
      <c r="AB229" s="280">
        <v>6498858</v>
      </c>
      <c r="AC229" s="89">
        <f t="shared" si="155"/>
        <v>0.32494289999999998</v>
      </c>
      <c r="AD229" s="183" t="s">
        <v>1712</v>
      </c>
      <c r="AE229" s="82"/>
      <c r="AF229" s="82"/>
      <c r="AG229" s="83"/>
      <c r="AH229" s="202" t="s">
        <v>1713</v>
      </c>
      <c r="AI229" s="108">
        <f t="shared" si="176"/>
        <v>1</v>
      </c>
      <c r="AJ229" s="94">
        <f t="shared" si="178"/>
        <v>0.25</v>
      </c>
      <c r="AK229" s="276">
        <f t="shared" si="177"/>
        <v>6498858</v>
      </c>
      <c r="AL229" s="95">
        <f t="shared" si="160"/>
        <v>7.7170802190976703E-2</v>
      </c>
    </row>
    <row r="230" spans="1:38" s="74" customFormat="1" ht="89.25" hidden="1" customHeight="1" x14ac:dyDescent="0.25">
      <c r="A230" s="145" t="s">
        <v>1553</v>
      </c>
      <c r="B230" s="5" t="s">
        <v>104</v>
      </c>
      <c r="C230" s="64"/>
      <c r="D230" s="5" t="s">
        <v>59</v>
      </c>
      <c r="E230" s="64"/>
      <c r="F230" s="5" t="s">
        <v>167</v>
      </c>
      <c r="G230" s="5" t="s">
        <v>59</v>
      </c>
      <c r="H230" s="5" t="s">
        <v>59</v>
      </c>
      <c r="I230" s="5" t="s">
        <v>1555</v>
      </c>
      <c r="J230" s="6">
        <v>2500</v>
      </c>
      <c r="K230" s="5" t="s">
        <v>1556</v>
      </c>
      <c r="L230" s="23" t="s">
        <v>1714</v>
      </c>
      <c r="M230" s="64"/>
      <c r="N230" s="6" t="s">
        <v>1715</v>
      </c>
      <c r="O230" s="23" t="s">
        <v>1716</v>
      </c>
      <c r="P230" s="64" t="s">
        <v>1717</v>
      </c>
      <c r="Q230" s="64" t="s">
        <v>76</v>
      </c>
      <c r="R230" s="73" t="s">
        <v>1718</v>
      </c>
      <c r="S230" s="73"/>
      <c r="T230" s="7">
        <v>1552390000</v>
      </c>
      <c r="U230" s="8">
        <v>4</v>
      </c>
      <c r="V230" s="8">
        <v>1</v>
      </c>
      <c r="W230" s="23" t="s">
        <v>1719</v>
      </c>
      <c r="X230" s="7">
        <v>388097500</v>
      </c>
      <c r="Y230" s="126">
        <v>1</v>
      </c>
      <c r="Z230" s="89">
        <f t="shared" si="156"/>
        <v>1</v>
      </c>
      <c r="AA230" s="12">
        <f t="shared" si="59"/>
        <v>0</v>
      </c>
      <c r="AB230" s="280">
        <v>388097406</v>
      </c>
      <c r="AC230" s="89">
        <f t="shared" si="155"/>
        <v>0.99999975779282269</v>
      </c>
      <c r="AD230" s="183" t="s">
        <v>1720</v>
      </c>
      <c r="AE230" s="82"/>
      <c r="AF230" s="82"/>
      <c r="AG230" s="83"/>
      <c r="AH230" s="79" t="s">
        <v>1721</v>
      </c>
      <c r="AI230" s="108">
        <f>Y230</f>
        <v>1</v>
      </c>
      <c r="AJ230" s="94">
        <f>AI230/U230</f>
        <v>0.25</v>
      </c>
      <c r="AK230" s="276">
        <f>AB230</f>
        <v>388097406</v>
      </c>
      <c r="AL230" s="95">
        <f t="shared" si="160"/>
        <v>0.24999993944820567</v>
      </c>
    </row>
    <row r="231" spans="1:38" s="74" customFormat="1" ht="89.25" hidden="1" customHeight="1" x14ac:dyDescent="0.25">
      <c r="A231" s="145" t="s">
        <v>1553</v>
      </c>
      <c r="B231" s="5" t="s">
        <v>1621</v>
      </c>
      <c r="C231" s="64"/>
      <c r="D231" s="5" t="s">
        <v>59</v>
      </c>
      <c r="E231" s="64"/>
      <c r="F231" s="5" t="s">
        <v>167</v>
      </c>
      <c r="G231" s="5" t="s">
        <v>59</v>
      </c>
      <c r="H231" s="5" t="s">
        <v>59</v>
      </c>
      <c r="I231" s="5" t="s">
        <v>1555</v>
      </c>
      <c r="J231" s="6">
        <v>2500</v>
      </c>
      <c r="K231" s="5" t="s">
        <v>1556</v>
      </c>
      <c r="L231" s="23" t="s">
        <v>1722</v>
      </c>
      <c r="M231" s="64"/>
      <c r="N231" s="6" t="s">
        <v>1723</v>
      </c>
      <c r="O231" s="23" t="s">
        <v>1724</v>
      </c>
      <c r="P231" s="64" t="s">
        <v>1725</v>
      </c>
      <c r="Q231" s="64" t="s">
        <v>76</v>
      </c>
      <c r="R231" s="73" t="s">
        <v>1726</v>
      </c>
      <c r="S231" s="73"/>
      <c r="T231" s="7">
        <v>235057248000</v>
      </c>
      <c r="U231" s="8">
        <v>5985</v>
      </c>
      <c r="V231" s="8">
        <v>5985</v>
      </c>
      <c r="W231" s="23" t="s">
        <v>1727</v>
      </c>
      <c r="X231" s="7">
        <v>41134000000</v>
      </c>
      <c r="Y231" s="126">
        <v>5811</v>
      </c>
      <c r="Z231" s="89">
        <f t="shared" si="156"/>
        <v>0.97092731829573931</v>
      </c>
      <c r="AA231" s="12">
        <f t="shared" si="59"/>
        <v>-174</v>
      </c>
      <c r="AB231" s="280">
        <v>42368840750</v>
      </c>
      <c r="AC231" s="89">
        <f t="shared" si="155"/>
        <v>1.030019953080177</v>
      </c>
      <c r="AD231" s="183" t="s">
        <v>1728</v>
      </c>
      <c r="AE231" s="82"/>
      <c r="AF231" s="82"/>
      <c r="AG231" s="83"/>
      <c r="AH231" s="79" t="s">
        <v>1729</v>
      </c>
      <c r="AI231" s="108">
        <f t="shared" ref="AI231:AI233" si="179">Y231</f>
        <v>5811</v>
      </c>
      <c r="AJ231" s="94">
        <f t="shared" ref="AJ231:AJ233" si="180">AI231/U231</f>
        <v>0.97092731829573931</v>
      </c>
      <c r="AK231" s="276">
        <f t="shared" ref="AK231:AK233" si="181">AB231</f>
        <v>42368840750</v>
      </c>
      <c r="AL231" s="95">
        <f t="shared" si="160"/>
        <v>0.18024902916416344</v>
      </c>
    </row>
    <row r="232" spans="1:38" s="74" customFormat="1" ht="89.25" hidden="1" customHeight="1" x14ac:dyDescent="0.25">
      <c r="A232" s="145" t="s">
        <v>1553</v>
      </c>
      <c r="B232" s="5" t="s">
        <v>104</v>
      </c>
      <c r="C232" s="64"/>
      <c r="D232" s="5" t="s">
        <v>59</v>
      </c>
      <c r="E232" s="64"/>
      <c r="F232" s="5" t="s">
        <v>167</v>
      </c>
      <c r="G232" s="5" t="s">
        <v>59</v>
      </c>
      <c r="H232" s="5" t="s">
        <v>59</v>
      </c>
      <c r="I232" s="5" t="s">
        <v>1555</v>
      </c>
      <c r="J232" s="6">
        <v>2500</v>
      </c>
      <c r="K232" s="5" t="s">
        <v>1556</v>
      </c>
      <c r="L232" s="23" t="s">
        <v>1730</v>
      </c>
      <c r="M232" s="64"/>
      <c r="N232" s="6" t="s">
        <v>1731</v>
      </c>
      <c r="O232" s="23" t="s">
        <v>1732</v>
      </c>
      <c r="P232" s="64" t="s">
        <v>1733</v>
      </c>
      <c r="Q232" s="64" t="s">
        <v>76</v>
      </c>
      <c r="R232" s="73"/>
      <c r="S232" s="73"/>
      <c r="T232" s="7">
        <v>0</v>
      </c>
      <c r="U232" s="8">
        <v>4</v>
      </c>
      <c r="V232" s="8">
        <v>1</v>
      </c>
      <c r="W232" s="23" t="s">
        <v>1734</v>
      </c>
      <c r="X232" s="7">
        <v>0</v>
      </c>
      <c r="Y232" s="126">
        <v>1</v>
      </c>
      <c r="Z232" s="89">
        <f t="shared" si="156"/>
        <v>1</v>
      </c>
      <c r="AA232" s="12">
        <f t="shared" si="59"/>
        <v>0</v>
      </c>
      <c r="AB232" s="280">
        <v>0</v>
      </c>
      <c r="AC232" s="89">
        <f t="shared" si="155"/>
        <v>0</v>
      </c>
      <c r="AD232" s="183" t="s">
        <v>1735</v>
      </c>
      <c r="AE232" s="82"/>
      <c r="AF232" s="82"/>
      <c r="AG232" s="83"/>
      <c r="AH232" s="186" t="s">
        <v>1736</v>
      </c>
      <c r="AI232" s="108">
        <f t="shared" si="179"/>
        <v>1</v>
      </c>
      <c r="AJ232" s="94">
        <f t="shared" si="180"/>
        <v>0.25</v>
      </c>
      <c r="AK232" s="276">
        <f t="shared" si="181"/>
        <v>0</v>
      </c>
      <c r="AL232" s="95">
        <f t="shared" si="160"/>
        <v>0</v>
      </c>
    </row>
    <row r="233" spans="1:38" s="74" customFormat="1" ht="89.25" hidden="1" customHeight="1" x14ac:dyDescent="0.25">
      <c r="A233" s="146" t="s">
        <v>559</v>
      </c>
      <c r="B233" s="14" t="s">
        <v>1441</v>
      </c>
      <c r="C233" s="36"/>
      <c r="D233" s="14" t="s">
        <v>59</v>
      </c>
      <c r="E233" s="36"/>
      <c r="F233" s="14" t="s">
        <v>167</v>
      </c>
      <c r="G233" s="14" t="s">
        <v>168</v>
      </c>
      <c r="H233" s="14" t="s">
        <v>59</v>
      </c>
      <c r="I233" s="14" t="s">
        <v>1737</v>
      </c>
      <c r="J233" s="15">
        <v>3100</v>
      </c>
      <c r="K233" s="14" t="s">
        <v>890</v>
      </c>
      <c r="L233" s="16" t="s">
        <v>1738</v>
      </c>
      <c r="M233" s="36"/>
      <c r="N233" s="15" t="s">
        <v>1739</v>
      </c>
      <c r="O233" s="16" t="s">
        <v>1740</v>
      </c>
      <c r="P233" s="36" t="s">
        <v>1741</v>
      </c>
      <c r="Q233" s="36" t="s">
        <v>1742</v>
      </c>
      <c r="R233" s="75"/>
      <c r="S233" s="75"/>
      <c r="T233" s="17"/>
      <c r="U233" s="103">
        <v>4</v>
      </c>
      <c r="V233" s="103">
        <v>1</v>
      </c>
      <c r="W233" s="16" t="s">
        <v>1743</v>
      </c>
      <c r="X233" s="34"/>
      <c r="Y233" s="143">
        <v>1</v>
      </c>
      <c r="Z233" s="90">
        <f t="shared" si="156"/>
        <v>1</v>
      </c>
      <c r="AA233" s="104">
        <f t="shared" si="59"/>
        <v>0</v>
      </c>
      <c r="AB233" s="281"/>
      <c r="AC233" s="90">
        <f t="shared" si="155"/>
        <v>0</v>
      </c>
      <c r="AD233" s="181" t="s">
        <v>1744</v>
      </c>
      <c r="AE233" s="84"/>
      <c r="AF233" s="84"/>
      <c r="AG233" s="85"/>
      <c r="AH233" s="189" t="s">
        <v>1745</v>
      </c>
      <c r="AI233" s="123">
        <f t="shared" si="179"/>
        <v>1</v>
      </c>
      <c r="AJ233" s="90">
        <f t="shared" si="180"/>
        <v>0.25</v>
      </c>
      <c r="AK233" s="277">
        <f t="shared" si="181"/>
        <v>0</v>
      </c>
      <c r="AL233" s="96">
        <f t="shared" si="160"/>
        <v>0</v>
      </c>
    </row>
    <row r="234" spans="1:38" s="74" customFormat="1" ht="89.25" hidden="1" customHeight="1" x14ac:dyDescent="0.25">
      <c r="A234" s="146" t="s">
        <v>448</v>
      </c>
      <c r="B234" s="14" t="s">
        <v>1746</v>
      </c>
      <c r="C234" s="36"/>
      <c r="D234" s="14" t="s">
        <v>59</v>
      </c>
      <c r="E234" s="36"/>
      <c r="F234" s="14" t="s">
        <v>57</v>
      </c>
      <c r="G234" s="14" t="s">
        <v>58</v>
      </c>
      <c r="H234" s="14" t="s">
        <v>451</v>
      </c>
      <c r="I234" s="14" t="s">
        <v>1737</v>
      </c>
      <c r="J234" s="15">
        <v>3100</v>
      </c>
      <c r="K234" s="14" t="s">
        <v>890</v>
      </c>
      <c r="L234" s="16" t="s">
        <v>1747</v>
      </c>
      <c r="M234" s="36"/>
      <c r="N234" s="15" t="s">
        <v>1748</v>
      </c>
      <c r="O234" s="16" t="s">
        <v>1749</v>
      </c>
      <c r="P234" s="36" t="s">
        <v>1750</v>
      </c>
      <c r="Q234" s="36" t="s">
        <v>1751</v>
      </c>
      <c r="R234" s="75" t="s">
        <v>1752</v>
      </c>
      <c r="S234" s="75" t="s">
        <v>1753</v>
      </c>
      <c r="T234" s="17">
        <v>495092400</v>
      </c>
      <c r="U234" s="105">
        <v>1</v>
      </c>
      <c r="V234" s="105">
        <v>1</v>
      </c>
      <c r="W234" s="16" t="s">
        <v>1754</v>
      </c>
      <c r="X234" s="17">
        <v>90016800</v>
      </c>
      <c r="Y234" s="144">
        <v>1</v>
      </c>
      <c r="Z234" s="90">
        <f t="shared" si="156"/>
        <v>1</v>
      </c>
      <c r="AA234" s="106">
        <f t="shared" si="59"/>
        <v>0</v>
      </c>
      <c r="AB234" s="281">
        <v>83460000</v>
      </c>
      <c r="AC234" s="90">
        <f t="shared" si="155"/>
        <v>0.92716026341749536</v>
      </c>
      <c r="AD234" s="181" t="s">
        <v>1755</v>
      </c>
      <c r="AE234" s="84" t="s">
        <v>1756</v>
      </c>
      <c r="AF234" s="84"/>
      <c r="AG234" s="85" t="s">
        <v>1757</v>
      </c>
      <c r="AH234" s="191" t="s">
        <v>1758</v>
      </c>
      <c r="AI234" s="124">
        <f>Y234</f>
        <v>1</v>
      </c>
      <c r="AJ234" s="90">
        <f>AI234/U234</f>
        <v>1</v>
      </c>
      <c r="AK234" s="277">
        <f>AB234</f>
        <v>83460000</v>
      </c>
      <c r="AL234" s="96">
        <f t="shared" si="160"/>
        <v>0.16857459334863553</v>
      </c>
    </row>
    <row r="235" spans="1:38" s="74" customFormat="1" ht="89.25" hidden="1" customHeight="1" x14ac:dyDescent="0.25">
      <c r="A235" s="146" t="s">
        <v>559</v>
      </c>
      <c r="B235" s="14" t="s">
        <v>1441</v>
      </c>
      <c r="C235" s="36"/>
      <c r="D235" s="14" t="s">
        <v>59</v>
      </c>
      <c r="E235" s="36"/>
      <c r="F235" s="14" t="s">
        <v>57</v>
      </c>
      <c r="G235" s="14" t="s">
        <v>58</v>
      </c>
      <c r="H235" s="14" t="s">
        <v>451</v>
      </c>
      <c r="I235" s="14" t="s">
        <v>1737</v>
      </c>
      <c r="J235" s="15">
        <v>3100</v>
      </c>
      <c r="K235" s="14" t="s">
        <v>890</v>
      </c>
      <c r="L235" s="16" t="s">
        <v>1759</v>
      </c>
      <c r="M235" s="36"/>
      <c r="N235" s="15" t="s">
        <v>1760</v>
      </c>
      <c r="O235" s="16" t="s">
        <v>1761</v>
      </c>
      <c r="P235" s="36" t="s">
        <v>1762</v>
      </c>
      <c r="Q235" s="36" t="s">
        <v>1751</v>
      </c>
      <c r="R235" s="75" t="s">
        <v>1752</v>
      </c>
      <c r="S235" s="75" t="s">
        <v>1753</v>
      </c>
      <c r="T235" s="17">
        <v>268999390</v>
      </c>
      <c r="U235" s="105">
        <v>1</v>
      </c>
      <c r="V235" s="105">
        <v>1</v>
      </c>
      <c r="W235" s="16" t="s">
        <v>1763</v>
      </c>
      <c r="X235" s="17">
        <v>31009020</v>
      </c>
      <c r="Y235" s="144">
        <v>1</v>
      </c>
      <c r="Z235" s="90">
        <f t="shared" si="156"/>
        <v>1</v>
      </c>
      <c r="AA235" s="106">
        <f t="shared" si="59"/>
        <v>0</v>
      </c>
      <c r="AB235" s="281">
        <v>7839278</v>
      </c>
      <c r="AC235" s="90">
        <f t="shared" si="155"/>
        <v>0.25280637698321329</v>
      </c>
      <c r="AD235" s="181" t="s">
        <v>1764</v>
      </c>
      <c r="AE235" s="181" t="s">
        <v>1765</v>
      </c>
      <c r="AF235" s="84"/>
      <c r="AG235" s="180" t="s">
        <v>1766</v>
      </c>
      <c r="AH235" s="190" t="s">
        <v>1767</v>
      </c>
      <c r="AI235" s="124">
        <f t="shared" ref="AI235:AI237" si="182">Y235</f>
        <v>1</v>
      </c>
      <c r="AJ235" s="90">
        <f t="shared" ref="AJ235:AJ237" si="183">AI235/U235</f>
        <v>1</v>
      </c>
      <c r="AK235" s="277">
        <f t="shared" ref="AK235:AK237" si="184">AB235</f>
        <v>7839278</v>
      </c>
      <c r="AL235" s="96">
        <f t="shared" si="160"/>
        <v>2.9142363482682992E-2</v>
      </c>
    </row>
    <row r="236" spans="1:38" s="74" customFormat="1" ht="89.25" hidden="1" customHeight="1" x14ac:dyDescent="0.25">
      <c r="A236" s="146" t="s">
        <v>559</v>
      </c>
      <c r="B236" s="14" t="s">
        <v>1441</v>
      </c>
      <c r="C236" s="36"/>
      <c r="D236" s="14" t="s">
        <v>59</v>
      </c>
      <c r="E236" s="36"/>
      <c r="F236" s="14" t="s">
        <v>167</v>
      </c>
      <c r="G236" s="14" t="s">
        <v>168</v>
      </c>
      <c r="H236" s="14" t="s">
        <v>59</v>
      </c>
      <c r="I236" s="14" t="s">
        <v>1737</v>
      </c>
      <c r="J236" s="15">
        <v>3100</v>
      </c>
      <c r="K236" s="14" t="s">
        <v>890</v>
      </c>
      <c r="L236" s="16" t="s">
        <v>1768</v>
      </c>
      <c r="M236" s="36"/>
      <c r="N236" s="15" t="s">
        <v>1769</v>
      </c>
      <c r="O236" s="16" t="s">
        <v>1770</v>
      </c>
      <c r="P236" s="36" t="s">
        <v>1771</v>
      </c>
      <c r="Q236" s="36" t="s">
        <v>1742</v>
      </c>
      <c r="R236" s="75" t="s">
        <v>1752</v>
      </c>
      <c r="S236" s="75" t="s">
        <v>1753</v>
      </c>
      <c r="T236" s="17">
        <v>120000000</v>
      </c>
      <c r="U236" s="105">
        <v>1</v>
      </c>
      <c r="V236" s="105">
        <v>1</v>
      </c>
      <c r="W236" s="16" t="s">
        <v>1772</v>
      </c>
      <c r="X236" s="17">
        <v>24000000</v>
      </c>
      <c r="Y236" s="144">
        <v>1</v>
      </c>
      <c r="Z236" s="90">
        <f t="shared" si="156"/>
        <v>1</v>
      </c>
      <c r="AA236" s="106">
        <f t="shared" si="59"/>
        <v>0</v>
      </c>
      <c r="AB236" s="281">
        <v>0</v>
      </c>
      <c r="AC236" s="90">
        <f t="shared" si="155"/>
        <v>0</v>
      </c>
      <c r="AD236" s="181" t="s">
        <v>1773</v>
      </c>
      <c r="AE236" s="181" t="s">
        <v>1774</v>
      </c>
      <c r="AF236" s="84"/>
      <c r="AG236" s="180" t="s">
        <v>1766</v>
      </c>
      <c r="AH236" s="190" t="s">
        <v>1775</v>
      </c>
      <c r="AI236" s="124">
        <f t="shared" si="182"/>
        <v>1</v>
      </c>
      <c r="AJ236" s="90">
        <f t="shared" si="183"/>
        <v>1</v>
      </c>
      <c r="AK236" s="277">
        <f t="shared" si="184"/>
        <v>0</v>
      </c>
      <c r="AL236" s="96">
        <f t="shared" si="160"/>
        <v>0</v>
      </c>
    </row>
    <row r="237" spans="1:38" s="74" customFormat="1" ht="89.25" hidden="1" customHeight="1" x14ac:dyDescent="0.25">
      <c r="A237" s="146" t="s">
        <v>165</v>
      </c>
      <c r="B237" s="14" t="s">
        <v>166</v>
      </c>
      <c r="C237" s="36"/>
      <c r="D237" s="14" t="s">
        <v>59</v>
      </c>
      <c r="E237" s="36"/>
      <c r="F237" s="14" t="s">
        <v>167</v>
      </c>
      <c r="G237" s="14" t="s">
        <v>168</v>
      </c>
      <c r="H237" s="14" t="s">
        <v>59</v>
      </c>
      <c r="I237" s="14" t="s">
        <v>1737</v>
      </c>
      <c r="J237" s="15">
        <v>3100</v>
      </c>
      <c r="K237" s="14" t="s">
        <v>890</v>
      </c>
      <c r="L237" s="16" t="s">
        <v>1776</v>
      </c>
      <c r="M237" s="36"/>
      <c r="N237" s="15" t="s">
        <v>1777</v>
      </c>
      <c r="O237" s="16" t="s">
        <v>1778</v>
      </c>
      <c r="P237" s="36" t="s">
        <v>1779</v>
      </c>
      <c r="Q237" s="36" t="s">
        <v>1742</v>
      </c>
      <c r="R237" s="75" t="s">
        <v>1752</v>
      </c>
      <c r="S237" s="75" t="s">
        <v>1780</v>
      </c>
      <c r="T237" s="17">
        <v>208859200</v>
      </c>
      <c r="U237" s="103">
        <v>4</v>
      </c>
      <c r="V237" s="103">
        <v>1</v>
      </c>
      <c r="W237" s="16" t="s">
        <v>1781</v>
      </c>
      <c r="X237" s="17">
        <v>37974400</v>
      </c>
      <c r="Y237" s="143">
        <v>1</v>
      </c>
      <c r="Z237" s="90">
        <f t="shared" si="156"/>
        <v>1</v>
      </c>
      <c r="AA237" s="104">
        <f t="shared" si="59"/>
        <v>0</v>
      </c>
      <c r="AB237" s="281">
        <v>37974400</v>
      </c>
      <c r="AC237" s="90">
        <f t="shared" si="155"/>
        <v>1</v>
      </c>
      <c r="AD237" s="181" t="s">
        <v>1782</v>
      </c>
      <c r="AE237" s="181"/>
      <c r="AF237" s="84"/>
      <c r="AG237" s="180"/>
      <c r="AH237" s="197" t="s">
        <v>1783</v>
      </c>
      <c r="AI237" s="123">
        <f t="shared" si="182"/>
        <v>1</v>
      </c>
      <c r="AJ237" s="90">
        <f t="shared" si="183"/>
        <v>0.25</v>
      </c>
      <c r="AK237" s="277">
        <f t="shared" si="184"/>
        <v>37974400</v>
      </c>
      <c r="AL237" s="96">
        <f t="shared" si="160"/>
        <v>0.18181818181818182</v>
      </c>
    </row>
    <row r="238" spans="1:38" s="74" customFormat="1" ht="89.25" hidden="1" customHeight="1" x14ac:dyDescent="0.25">
      <c r="A238" s="146" t="s">
        <v>926</v>
      </c>
      <c r="B238" s="14" t="s">
        <v>1162</v>
      </c>
      <c r="C238" s="36"/>
      <c r="D238" s="14" t="s">
        <v>59</v>
      </c>
      <c r="E238" s="36"/>
      <c r="F238" s="14" t="s">
        <v>57</v>
      </c>
      <c r="G238" s="14" t="s">
        <v>58</v>
      </c>
      <c r="H238" s="14" t="s">
        <v>451</v>
      </c>
      <c r="I238" s="14" t="s">
        <v>1737</v>
      </c>
      <c r="J238" s="15">
        <v>3100</v>
      </c>
      <c r="K238" s="14" t="s">
        <v>890</v>
      </c>
      <c r="L238" s="16" t="s">
        <v>1784</v>
      </c>
      <c r="M238" s="36"/>
      <c r="N238" s="15" t="s">
        <v>1785</v>
      </c>
      <c r="O238" s="16" t="s">
        <v>1786</v>
      </c>
      <c r="P238" s="36" t="s">
        <v>1786</v>
      </c>
      <c r="Q238" s="36" t="s">
        <v>1742</v>
      </c>
      <c r="R238" s="75" t="s">
        <v>1752</v>
      </c>
      <c r="S238" s="75" t="s">
        <v>1780</v>
      </c>
      <c r="T238" s="17">
        <v>332694010</v>
      </c>
      <c r="U238" s="103">
        <v>12</v>
      </c>
      <c r="V238" s="103">
        <v>3</v>
      </c>
      <c r="W238" s="16" t="s">
        <v>1787</v>
      </c>
      <c r="X238" s="17">
        <v>60489820</v>
      </c>
      <c r="Y238" s="143">
        <v>3</v>
      </c>
      <c r="Z238" s="90">
        <f t="shared" si="156"/>
        <v>1</v>
      </c>
      <c r="AA238" s="104">
        <f t="shared" si="59"/>
        <v>0</v>
      </c>
      <c r="AB238" s="281">
        <v>27493820</v>
      </c>
      <c r="AC238" s="90">
        <f t="shared" si="155"/>
        <v>0.45451978531263609</v>
      </c>
      <c r="AD238" s="181" t="s">
        <v>1788</v>
      </c>
      <c r="AE238" s="181" t="s">
        <v>1789</v>
      </c>
      <c r="AF238" s="84"/>
      <c r="AG238" s="180" t="s">
        <v>1766</v>
      </c>
      <c r="AH238" s="197" t="s">
        <v>1790</v>
      </c>
      <c r="AI238" s="123">
        <f>Y238</f>
        <v>3</v>
      </c>
      <c r="AJ238" s="90">
        <f>AI238/U238</f>
        <v>0.25</v>
      </c>
      <c r="AK238" s="277">
        <f>AB238</f>
        <v>27493820</v>
      </c>
      <c r="AL238" s="96">
        <f t="shared" si="160"/>
        <v>8.2639960965933831E-2</v>
      </c>
    </row>
    <row r="239" spans="1:38" s="74" customFormat="1" ht="89.25" hidden="1" customHeight="1" x14ac:dyDescent="0.25">
      <c r="A239" s="146" t="s">
        <v>448</v>
      </c>
      <c r="B239" s="14" t="s">
        <v>1746</v>
      </c>
      <c r="C239" s="36"/>
      <c r="D239" s="14" t="s">
        <v>59</v>
      </c>
      <c r="E239" s="36"/>
      <c r="F239" s="14" t="s">
        <v>57</v>
      </c>
      <c r="G239" s="14" t="s">
        <v>58</v>
      </c>
      <c r="H239" s="14" t="s">
        <v>451</v>
      </c>
      <c r="I239" s="14" t="s">
        <v>1737</v>
      </c>
      <c r="J239" s="15">
        <v>3100</v>
      </c>
      <c r="K239" s="14" t="s">
        <v>890</v>
      </c>
      <c r="L239" s="16" t="s">
        <v>1791</v>
      </c>
      <c r="M239" s="36"/>
      <c r="N239" s="15" t="s">
        <v>1792</v>
      </c>
      <c r="O239" s="16" t="s">
        <v>1793</v>
      </c>
      <c r="P239" s="36" t="s">
        <v>1793</v>
      </c>
      <c r="Q239" s="36" t="s">
        <v>1742</v>
      </c>
      <c r="R239" s="75"/>
      <c r="S239" s="75"/>
      <c r="T239" s="17"/>
      <c r="U239" s="103">
        <v>1</v>
      </c>
      <c r="V239" s="103">
        <v>0.25</v>
      </c>
      <c r="W239" s="16" t="s">
        <v>1794</v>
      </c>
      <c r="X239" s="17"/>
      <c r="Y239" s="143">
        <v>0.25</v>
      </c>
      <c r="Z239" s="90">
        <f t="shared" si="156"/>
        <v>1</v>
      </c>
      <c r="AA239" s="104">
        <f t="shared" si="59"/>
        <v>0</v>
      </c>
      <c r="AB239" s="281">
        <v>0</v>
      </c>
      <c r="AC239" s="90">
        <f t="shared" si="155"/>
        <v>0</v>
      </c>
      <c r="AD239" s="181" t="s">
        <v>1795</v>
      </c>
      <c r="AE239" s="181"/>
      <c r="AF239" s="84"/>
      <c r="AG239" s="85"/>
      <c r="AH239" s="191" t="s">
        <v>1745</v>
      </c>
      <c r="AI239" s="123">
        <f t="shared" ref="AI239:AI241" si="185">Y239</f>
        <v>0.25</v>
      </c>
      <c r="AJ239" s="90">
        <f t="shared" ref="AJ239:AJ241" si="186">AI239/U239</f>
        <v>0.25</v>
      </c>
      <c r="AK239" s="277">
        <f t="shared" ref="AK239:AK241" si="187">AB239</f>
        <v>0</v>
      </c>
      <c r="AL239" s="96">
        <f t="shared" si="160"/>
        <v>0</v>
      </c>
    </row>
    <row r="240" spans="1:38" s="74" customFormat="1" ht="89.25" hidden="1" customHeight="1" x14ac:dyDescent="0.25">
      <c r="A240" s="146" t="s">
        <v>54</v>
      </c>
      <c r="B240" s="14" t="s">
        <v>111</v>
      </c>
      <c r="C240" s="36"/>
      <c r="D240" s="14" t="s">
        <v>59</v>
      </c>
      <c r="E240" s="36"/>
      <c r="F240" s="14" t="s">
        <v>167</v>
      </c>
      <c r="G240" s="14" t="s">
        <v>168</v>
      </c>
      <c r="H240" s="14" t="s">
        <v>59</v>
      </c>
      <c r="I240" s="14" t="s">
        <v>1737</v>
      </c>
      <c r="J240" s="15">
        <v>3100</v>
      </c>
      <c r="K240" s="14" t="s">
        <v>890</v>
      </c>
      <c r="L240" s="16" t="s">
        <v>1796</v>
      </c>
      <c r="M240" s="36"/>
      <c r="N240" s="15" t="s">
        <v>1797</v>
      </c>
      <c r="O240" s="16" t="s">
        <v>1798</v>
      </c>
      <c r="P240" s="36" t="s">
        <v>1799</v>
      </c>
      <c r="Q240" s="36" t="s">
        <v>1751</v>
      </c>
      <c r="R240" s="75"/>
      <c r="S240" s="75"/>
      <c r="T240" s="17"/>
      <c r="U240" s="105">
        <v>1</v>
      </c>
      <c r="V240" s="105">
        <v>1</v>
      </c>
      <c r="W240" s="16" t="s">
        <v>1800</v>
      </c>
      <c r="X240" s="17"/>
      <c r="Y240" s="144">
        <v>1</v>
      </c>
      <c r="Z240" s="90">
        <f t="shared" si="156"/>
        <v>1</v>
      </c>
      <c r="AA240" s="106">
        <f t="shared" si="59"/>
        <v>0</v>
      </c>
      <c r="AB240" s="281">
        <v>0</v>
      </c>
      <c r="AC240" s="90">
        <f t="shared" si="155"/>
        <v>0</v>
      </c>
      <c r="AD240" s="181" t="s">
        <v>1801</v>
      </c>
      <c r="AE240" s="181"/>
      <c r="AF240" s="84"/>
      <c r="AG240" s="85"/>
      <c r="AH240" s="191" t="s">
        <v>1745</v>
      </c>
      <c r="AI240" s="124">
        <f t="shared" si="185"/>
        <v>1</v>
      </c>
      <c r="AJ240" s="90">
        <f t="shared" si="186"/>
        <v>1</v>
      </c>
      <c r="AK240" s="277">
        <f t="shared" si="187"/>
        <v>0</v>
      </c>
      <c r="AL240" s="96">
        <f t="shared" si="160"/>
        <v>0</v>
      </c>
    </row>
    <row r="241" spans="1:38" s="74" customFormat="1" ht="89.25" hidden="1" customHeight="1" x14ac:dyDescent="0.25">
      <c r="A241" s="146" t="s">
        <v>448</v>
      </c>
      <c r="B241" s="14" t="s">
        <v>1746</v>
      </c>
      <c r="C241" s="36"/>
      <c r="D241" s="14" t="s">
        <v>59</v>
      </c>
      <c r="E241" s="36"/>
      <c r="F241" s="14" t="s">
        <v>57</v>
      </c>
      <c r="G241" s="14" t="s">
        <v>58</v>
      </c>
      <c r="H241" s="14" t="s">
        <v>451</v>
      </c>
      <c r="I241" s="14" t="s">
        <v>1737</v>
      </c>
      <c r="J241" s="15">
        <v>3100</v>
      </c>
      <c r="K241" s="14" t="s">
        <v>890</v>
      </c>
      <c r="L241" s="16" t="s">
        <v>1802</v>
      </c>
      <c r="M241" s="36"/>
      <c r="N241" s="15" t="s">
        <v>1803</v>
      </c>
      <c r="O241" s="16" t="s">
        <v>1804</v>
      </c>
      <c r="P241" s="36" t="s">
        <v>1804</v>
      </c>
      <c r="Q241" s="36" t="s">
        <v>1742</v>
      </c>
      <c r="R241" s="75" t="s">
        <v>1752</v>
      </c>
      <c r="S241" s="75" t="s">
        <v>1805</v>
      </c>
      <c r="T241" s="17">
        <v>85000000</v>
      </c>
      <c r="U241" s="103">
        <v>1</v>
      </c>
      <c r="V241" s="103">
        <v>0.15</v>
      </c>
      <c r="W241" s="16" t="s">
        <v>1806</v>
      </c>
      <c r="X241" s="17"/>
      <c r="Y241" s="143">
        <v>0.15</v>
      </c>
      <c r="Z241" s="90">
        <f t="shared" si="156"/>
        <v>1</v>
      </c>
      <c r="AA241" s="104">
        <f t="shared" si="59"/>
        <v>0</v>
      </c>
      <c r="AB241" s="281">
        <v>0</v>
      </c>
      <c r="AC241" s="90">
        <f t="shared" si="155"/>
        <v>0</v>
      </c>
      <c r="AD241" s="181" t="s">
        <v>1807</v>
      </c>
      <c r="AE241" s="181"/>
      <c r="AF241" s="84"/>
      <c r="AG241" s="85"/>
      <c r="AH241" s="190" t="s">
        <v>1808</v>
      </c>
      <c r="AI241" s="123">
        <f t="shared" si="185"/>
        <v>0.15</v>
      </c>
      <c r="AJ241" s="90">
        <f t="shared" si="186"/>
        <v>0.15</v>
      </c>
      <c r="AK241" s="277">
        <f t="shared" si="187"/>
        <v>0</v>
      </c>
      <c r="AL241" s="96">
        <f t="shared" si="160"/>
        <v>0</v>
      </c>
    </row>
    <row r="242" spans="1:38" s="74" customFormat="1" ht="89.25" hidden="1" customHeight="1" x14ac:dyDescent="0.25">
      <c r="A242" s="146" t="s">
        <v>559</v>
      </c>
      <c r="B242" s="14" t="s">
        <v>1441</v>
      </c>
      <c r="C242" s="36"/>
      <c r="D242" s="14" t="s">
        <v>59</v>
      </c>
      <c r="E242" s="36"/>
      <c r="F242" s="14" t="s">
        <v>57</v>
      </c>
      <c r="G242" s="14" t="s">
        <v>58</v>
      </c>
      <c r="H242" s="14" t="s">
        <v>59</v>
      </c>
      <c r="I242" s="14" t="s">
        <v>1737</v>
      </c>
      <c r="J242" s="15">
        <v>3100</v>
      </c>
      <c r="K242" s="14" t="s">
        <v>890</v>
      </c>
      <c r="L242" s="16" t="s">
        <v>1809</v>
      </c>
      <c r="M242" s="36"/>
      <c r="N242" s="15" t="s">
        <v>1810</v>
      </c>
      <c r="O242" s="16" t="s">
        <v>1811</v>
      </c>
      <c r="P242" s="36" t="s">
        <v>1812</v>
      </c>
      <c r="Q242" s="36" t="s">
        <v>1751</v>
      </c>
      <c r="R242" s="75" t="s">
        <v>1752</v>
      </c>
      <c r="S242" s="75" t="s">
        <v>1805</v>
      </c>
      <c r="T242" s="17"/>
      <c r="U242" s="105">
        <v>1</v>
      </c>
      <c r="V242" s="105">
        <v>1</v>
      </c>
      <c r="W242" s="16" t="s">
        <v>1811</v>
      </c>
      <c r="X242" s="17"/>
      <c r="Y242" s="144">
        <v>1</v>
      </c>
      <c r="Z242" s="90">
        <f t="shared" si="156"/>
        <v>1</v>
      </c>
      <c r="AA242" s="106">
        <f t="shared" si="59"/>
        <v>0</v>
      </c>
      <c r="AB242" s="281">
        <v>0</v>
      </c>
      <c r="AC242" s="90">
        <f t="shared" si="155"/>
        <v>0</v>
      </c>
      <c r="AD242" s="181" t="s">
        <v>1813</v>
      </c>
      <c r="AE242" s="181"/>
      <c r="AF242" s="84"/>
      <c r="AG242" s="85"/>
      <c r="AH242" s="191" t="s">
        <v>1814</v>
      </c>
      <c r="AI242" s="124">
        <f>Y242</f>
        <v>1</v>
      </c>
      <c r="AJ242" s="90">
        <f>AI242/U242</f>
        <v>1</v>
      </c>
      <c r="AK242" s="277">
        <f>AB242</f>
        <v>0</v>
      </c>
      <c r="AL242" s="96">
        <f t="shared" si="160"/>
        <v>0</v>
      </c>
    </row>
    <row r="243" spans="1:38" s="74" customFormat="1" ht="89.25" hidden="1" customHeight="1" x14ac:dyDescent="0.25">
      <c r="A243" s="146" t="s">
        <v>926</v>
      </c>
      <c r="B243" s="14" t="s">
        <v>927</v>
      </c>
      <c r="C243" s="36"/>
      <c r="D243" s="14" t="s">
        <v>59</v>
      </c>
      <c r="E243" s="36"/>
      <c r="F243" s="14" t="s">
        <v>302</v>
      </c>
      <c r="G243" s="14" t="s">
        <v>303</v>
      </c>
      <c r="H243" s="14" t="s">
        <v>429</v>
      </c>
      <c r="I243" s="14" t="s">
        <v>1737</v>
      </c>
      <c r="J243" s="15">
        <v>3100</v>
      </c>
      <c r="K243" s="14" t="s">
        <v>890</v>
      </c>
      <c r="L243" s="16" t="s">
        <v>1815</v>
      </c>
      <c r="M243" s="36"/>
      <c r="N243" s="15" t="s">
        <v>1816</v>
      </c>
      <c r="O243" s="16" t="s">
        <v>1817</v>
      </c>
      <c r="P243" s="36" t="s">
        <v>1818</v>
      </c>
      <c r="Q243" s="36" t="s">
        <v>1751</v>
      </c>
      <c r="R243" s="75" t="s">
        <v>1752</v>
      </c>
      <c r="S243" s="75" t="s">
        <v>1819</v>
      </c>
      <c r="T243" s="17">
        <v>389355000</v>
      </c>
      <c r="U243" s="105">
        <v>1</v>
      </c>
      <c r="V243" s="105">
        <v>1</v>
      </c>
      <c r="W243" s="16" t="s">
        <v>1820</v>
      </c>
      <c r="X243" s="17">
        <v>52610000</v>
      </c>
      <c r="Y243" s="144">
        <v>1</v>
      </c>
      <c r="Z243" s="90">
        <f t="shared" si="156"/>
        <v>1</v>
      </c>
      <c r="AA243" s="106">
        <f t="shared" si="59"/>
        <v>0</v>
      </c>
      <c r="AB243" s="281">
        <v>30000000</v>
      </c>
      <c r="AC243" s="90">
        <f t="shared" si="155"/>
        <v>0.57023379585630107</v>
      </c>
      <c r="AD243" s="181" t="s">
        <v>1821</v>
      </c>
      <c r="AE243" s="181" t="s">
        <v>1822</v>
      </c>
      <c r="AF243" s="84"/>
      <c r="AG243" s="180" t="s">
        <v>1823</v>
      </c>
      <c r="AH243" s="191" t="s">
        <v>1824</v>
      </c>
      <c r="AI243" s="124">
        <f t="shared" ref="AI243:AI245" si="188">Y243</f>
        <v>1</v>
      </c>
      <c r="AJ243" s="90">
        <f t="shared" ref="AJ243:AJ245" si="189">AI243/U243</f>
        <v>1</v>
      </c>
      <c r="AK243" s="277">
        <f t="shared" ref="AK243:AK245" si="190">AB243</f>
        <v>30000000</v>
      </c>
      <c r="AL243" s="96">
        <f t="shared" si="160"/>
        <v>7.7050506607080946E-2</v>
      </c>
    </row>
    <row r="244" spans="1:38" s="74" customFormat="1" ht="89.25" hidden="1" customHeight="1" x14ac:dyDescent="0.25">
      <c r="A244" s="146" t="s">
        <v>54</v>
      </c>
      <c r="B244" s="14" t="s">
        <v>111</v>
      </c>
      <c r="C244" s="36"/>
      <c r="D244" s="14" t="s">
        <v>59</v>
      </c>
      <c r="E244" s="36"/>
      <c r="F244" s="14" t="s">
        <v>167</v>
      </c>
      <c r="G244" s="14" t="s">
        <v>168</v>
      </c>
      <c r="H244" s="14" t="s">
        <v>59</v>
      </c>
      <c r="I244" s="14" t="s">
        <v>1737</v>
      </c>
      <c r="J244" s="15">
        <v>3100</v>
      </c>
      <c r="K244" s="14" t="s">
        <v>890</v>
      </c>
      <c r="L244" s="16" t="s">
        <v>1825</v>
      </c>
      <c r="M244" s="36"/>
      <c r="N244" s="15" t="s">
        <v>1826</v>
      </c>
      <c r="O244" s="16" t="s">
        <v>1827</v>
      </c>
      <c r="P244" s="36" t="s">
        <v>1828</v>
      </c>
      <c r="Q244" s="36" t="s">
        <v>1751</v>
      </c>
      <c r="R244" s="75"/>
      <c r="S244" s="75"/>
      <c r="T244" s="17"/>
      <c r="U244" s="105">
        <v>1</v>
      </c>
      <c r="V244" s="105">
        <v>1</v>
      </c>
      <c r="W244" s="16" t="s">
        <v>1829</v>
      </c>
      <c r="X244" s="17"/>
      <c r="Y244" s="144">
        <v>1</v>
      </c>
      <c r="Z244" s="90">
        <f t="shared" si="156"/>
        <v>1</v>
      </c>
      <c r="AA244" s="106">
        <f t="shared" si="59"/>
        <v>0</v>
      </c>
      <c r="AB244" s="281">
        <v>0</v>
      </c>
      <c r="AC244" s="90">
        <f t="shared" si="155"/>
        <v>0</v>
      </c>
      <c r="AD244" s="181" t="s">
        <v>1830</v>
      </c>
      <c r="AE244" s="181"/>
      <c r="AF244" s="84"/>
      <c r="AG244" s="85"/>
      <c r="AH244" s="191" t="s">
        <v>1745</v>
      </c>
      <c r="AI244" s="124">
        <f t="shared" si="188"/>
        <v>1</v>
      </c>
      <c r="AJ244" s="90">
        <f t="shared" si="189"/>
        <v>1</v>
      </c>
      <c r="AK244" s="277">
        <f t="shared" si="190"/>
        <v>0</v>
      </c>
      <c r="AL244" s="96">
        <f t="shared" si="160"/>
        <v>0</v>
      </c>
    </row>
    <row r="245" spans="1:38" s="74" customFormat="1" ht="89.25" hidden="1" customHeight="1" x14ac:dyDescent="0.25">
      <c r="A245" s="146" t="s">
        <v>54</v>
      </c>
      <c r="B245" s="14" t="s">
        <v>111</v>
      </c>
      <c r="C245" s="36"/>
      <c r="D245" s="14" t="s">
        <v>59</v>
      </c>
      <c r="E245" s="36"/>
      <c r="F245" s="14" t="s">
        <v>167</v>
      </c>
      <c r="G245" s="14" t="s">
        <v>168</v>
      </c>
      <c r="H245" s="14" t="s">
        <v>59</v>
      </c>
      <c r="I245" s="14" t="s">
        <v>1737</v>
      </c>
      <c r="J245" s="15">
        <v>3100</v>
      </c>
      <c r="K245" s="14" t="s">
        <v>890</v>
      </c>
      <c r="L245" s="16" t="s">
        <v>1831</v>
      </c>
      <c r="M245" s="36"/>
      <c r="N245" s="15" t="s">
        <v>1832</v>
      </c>
      <c r="O245" s="16" t="s">
        <v>1833</v>
      </c>
      <c r="P245" s="36" t="s">
        <v>1834</v>
      </c>
      <c r="Q245" s="36" t="s">
        <v>1751</v>
      </c>
      <c r="R245" s="75"/>
      <c r="S245" s="75"/>
      <c r="T245" s="17"/>
      <c r="U245" s="105">
        <v>1</v>
      </c>
      <c r="V245" s="105">
        <v>1</v>
      </c>
      <c r="W245" s="16" t="s">
        <v>1835</v>
      </c>
      <c r="X245" s="17"/>
      <c r="Y245" s="144">
        <v>1</v>
      </c>
      <c r="Z245" s="90">
        <f t="shared" si="156"/>
        <v>1</v>
      </c>
      <c r="AA245" s="106">
        <f t="shared" si="59"/>
        <v>0</v>
      </c>
      <c r="AB245" s="281">
        <v>0</v>
      </c>
      <c r="AC245" s="90">
        <f t="shared" si="155"/>
        <v>0</v>
      </c>
      <c r="AD245" s="181" t="s">
        <v>1836</v>
      </c>
      <c r="AE245" s="181"/>
      <c r="AF245" s="84"/>
      <c r="AG245" s="85"/>
      <c r="AH245" s="191" t="s">
        <v>1745</v>
      </c>
      <c r="AI245" s="124">
        <f t="shared" si="188"/>
        <v>1</v>
      </c>
      <c r="AJ245" s="90">
        <f t="shared" si="189"/>
        <v>1</v>
      </c>
      <c r="AK245" s="277">
        <f t="shared" si="190"/>
        <v>0</v>
      </c>
      <c r="AL245" s="96">
        <f t="shared" si="160"/>
        <v>0</v>
      </c>
    </row>
    <row r="246" spans="1:38" s="74" customFormat="1" ht="89.25" hidden="1" customHeight="1" x14ac:dyDescent="0.25">
      <c r="A246" s="146" t="s">
        <v>888</v>
      </c>
      <c r="B246" s="14" t="s">
        <v>104</v>
      </c>
      <c r="C246" s="36"/>
      <c r="D246" s="14" t="s">
        <v>59</v>
      </c>
      <c r="E246" s="36"/>
      <c r="F246" s="14" t="s">
        <v>167</v>
      </c>
      <c r="G246" s="14" t="s">
        <v>237</v>
      </c>
      <c r="H246" s="14" t="s">
        <v>429</v>
      </c>
      <c r="I246" s="14" t="s">
        <v>1737</v>
      </c>
      <c r="J246" s="15">
        <v>3100</v>
      </c>
      <c r="K246" s="14" t="s">
        <v>890</v>
      </c>
      <c r="L246" s="16" t="s">
        <v>1837</v>
      </c>
      <c r="M246" s="36"/>
      <c r="N246" s="15" t="s">
        <v>1838</v>
      </c>
      <c r="O246" s="16" t="s">
        <v>1839</v>
      </c>
      <c r="P246" s="36" t="s">
        <v>1840</v>
      </c>
      <c r="Q246" s="36" t="s">
        <v>1751</v>
      </c>
      <c r="R246" s="75"/>
      <c r="S246" s="75"/>
      <c r="T246" s="17"/>
      <c r="U246" s="105">
        <v>1</v>
      </c>
      <c r="V246" s="105">
        <v>1</v>
      </c>
      <c r="W246" s="16" t="s">
        <v>1841</v>
      </c>
      <c r="X246" s="17"/>
      <c r="Y246" s="144">
        <v>1</v>
      </c>
      <c r="Z246" s="90">
        <f t="shared" si="156"/>
        <v>1</v>
      </c>
      <c r="AA246" s="106">
        <f t="shared" si="59"/>
        <v>0</v>
      </c>
      <c r="AB246" s="281">
        <v>0</v>
      </c>
      <c r="AC246" s="90">
        <f t="shared" si="155"/>
        <v>0</v>
      </c>
      <c r="AD246" s="181" t="s">
        <v>1842</v>
      </c>
      <c r="AE246" s="181"/>
      <c r="AF246" s="84"/>
      <c r="AG246" s="85"/>
      <c r="AH246" s="191" t="s">
        <v>1745</v>
      </c>
      <c r="AI246" s="124">
        <f>Y246</f>
        <v>1</v>
      </c>
      <c r="AJ246" s="90">
        <f>AI246/U246</f>
        <v>1</v>
      </c>
      <c r="AK246" s="277">
        <f>AB246</f>
        <v>0</v>
      </c>
      <c r="AL246" s="96">
        <f t="shared" si="160"/>
        <v>0</v>
      </c>
    </row>
    <row r="247" spans="1:38" s="74" customFormat="1" ht="89.25" hidden="1" customHeight="1" x14ac:dyDescent="0.25">
      <c r="A247" s="145" t="s">
        <v>559</v>
      </c>
      <c r="B247" s="5" t="s">
        <v>560</v>
      </c>
      <c r="C247" s="64"/>
      <c r="D247" s="5" t="s">
        <v>56</v>
      </c>
      <c r="E247" s="64"/>
      <c r="F247" s="5" t="s">
        <v>112</v>
      </c>
      <c r="G247" s="5" t="s">
        <v>348</v>
      </c>
      <c r="H247" s="5" t="s">
        <v>386</v>
      </c>
      <c r="I247" s="5" t="s">
        <v>1843</v>
      </c>
      <c r="J247" s="6">
        <v>3200</v>
      </c>
      <c r="K247" s="5" t="s">
        <v>1844</v>
      </c>
      <c r="L247" s="23" t="s">
        <v>1845</v>
      </c>
      <c r="M247" s="64"/>
      <c r="N247" s="6" t="s">
        <v>1846</v>
      </c>
      <c r="O247" s="23" t="s">
        <v>1847</v>
      </c>
      <c r="P247" s="64" t="s">
        <v>1848</v>
      </c>
      <c r="Q247" s="64" t="s">
        <v>1849</v>
      </c>
      <c r="R247" s="73" t="s">
        <v>1850</v>
      </c>
      <c r="S247" s="73" t="s">
        <v>1851</v>
      </c>
      <c r="T247" s="7">
        <v>132560000</v>
      </c>
      <c r="U247" s="26">
        <v>1</v>
      </c>
      <c r="V247" s="26">
        <v>1</v>
      </c>
      <c r="W247" s="23" t="s">
        <v>1852</v>
      </c>
      <c r="X247" s="7">
        <v>36280000</v>
      </c>
      <c r="Y247" s="130">
        <v>1</v>
      </c>
      <c r="Z247" s="89">
        <f t="shared" si="156"/>
        <v>1</v>
      </c>
      <c r="AA247" s="27">
        <f t="shared" si="59"/>
        <v>0</v>
      </c>
      <c r="AB247" s="280">
        <v>18140000</v>
      </c>
      <c r="AC247" s="89">
        <f t="shared" si="155"/>
        <v>0.5</v>
      </c>
      <c r="AD247" s="82" t="s">
        <v>1853</v>
      </c>
      <c r="AE247" s="82"/>
      <c r="AF247" s="82"/>
      <c r="AG247" s="83"/>
      <c r="AH247" s="203" t="s">
        <v>1854</v>
      </c>
      <c r="AI247" s="110">
        <f t="shared" ref="AI247:AI249" si="191">Y247</f>
        <v>1</v>
      </c>
      <c r="AJ247" s="94">
        <f t="shared" ref="AJ247:AJ249" si="192">AI247/U247</f>
        <v>1</v>
      </c>
      <c r="AK247" s="276">
        <f t="shared" ref="AK247:AK249" si="193">AB247</f>
        <v>18140000</v>
      </c>
      <c r="AL247" s="95">
        <f t="shared" si="160"/>
        <v>0.13684369342184671</v>
      </c>
    </row>
    <row r="248" spans="1:38" s="74" customFormat="1" ht="89.25" hidden="1" customHeight="1" x14ac:dyDescent="0.25">
      <c r="A248" s="145" t="s">
        <v>559</v>
      </c>
      <c r="B248" s="5" t="s">
        <v>560</v>
      </c>
      <c r="C248" s="64"/>
      <c r="D248" s="5" t="s">
        <v>56</v>
      </c>
      <c r="E248" s="64"/>
      <c r="F248" s="5" t="s">
        <v>112</v>
      </c>
      <c r="G248" s="5" t="s">
        <v>348</v>
      </c>
      <c r="H248" s="5" t="s">
        <v>386</v>
      </c>
      <c r="I248" s="5" t="s">
        <v>1843</v>
      </c>
      <c r="J248" s="6">
        <v>3200</v>
      </c>
      <c r="K248" s="5" t="s">
        <v>1844</v>
      </c>
      <c r="L248" s="23" t="s">
        <v>1855</v>
      </c>
      <c r="M248" s="64"/>
      <c r="N248" s="6" t="s">
        <v>1856</v>
      </c>
      <c r="O248" s="23" t="s">
        <v>1857</v>
      </c>
      <c r="P248" s="64" t="s">
        <v>1858</v>
      </c>
      <c r="Q248" s="64" t="s">
        <v>1849</v>
      </c>
      <c r="R248" s="73" t="s">
        <v>1850</v>
      </c>
      <c r="S248" s="73" t="s">
        <v>1851</v>
      </c>
      <c r="T248" s="7">
        <v>325112558</v>
      </c>
      <c r="U248" s="26">
        <v>1</v>
      </c>
      <c r="V248" s="26">
        <v>1</v>
      </c>
      <c r="W248" s="23" t="s">
        <v>1859</v>
      </c>
      <c r="X248" s="7">
        <v>16456500</v>
      </c>
      <c r="Y248" s="130">
        <v>1</v>
      </c>
      <c r="Z248" s="89">
        <f t="shared" si="156"/>
        <v>1</v>
      </c>
      <c r="AA248" s="27">
        <f t="shared" si="59"/>
        <v>0</v>
      </c>
      <c r="AB248" s="280">
        <v>16456500</v>
      </c>
      <c r="AC248" s="89">
        <f t="shared" si="155"/>
        <v>1</v>
      </c>
      <c r="AD248" s="82" t="s">
        <v>1860</v>
      </c>
      <c r="AE248" s="82"/>
      <c r="AF248" s="82"/>
      <c r="AG248" s="83"/>
      <c r="AH248" s="204" t="s">
        <v>1861</v>
      </c>
      <c r="AI248" s="110">
        <f t="shared" si="191"/>
        <v>1</v>
      </c>
      <c r="AJ248" s="94">
        <f t="shared" si="192"/>
        <v>1</v>
      </c>
      <c r="AK248" s="276">
        <f t="shared" si="193"/>
        <v>16456500</v>
      </c>
      <c r="AL248" s="95">
        <f t="shared" si="160"/>
        <v>5.0617854017192411E-2</v>
      </c>
    </row>
    <row r="249" spans="1:38" s="74" customFormat="1" ht="89.25" hidden="1" customHeight="1" x14ac:dyDescent="0.25">
      <c r="A249" s="145" t="s">
        <v>559</v>
      </c>
      <c r="B249" s="5" t="s">
        <v>560</v>
      </c>
      <c r="C249" s="64"/>
      <c r="D249" s="5" t="s">
        <v>56</v>
      </c>
      <c r="E249" s="64"/>
      <c r="F249" s="5" t="s">
        <v>112</v>
      </c>
      <c r="G249" s="5" t="s">
        <v>348</v>
      </c>
      <c r="H249" s="5" t="s">
        <v>386</v>
      </c>
      <c r="I249" s="5" t="s">
        <v>1843</v>
      </c>
      <c r="J249" s="6">
        <v>3200</v>
      </c>
      <c r="K249" s="5" t="s">
        <v>1844</v>
      </c>
      <c r="L249" s="23" t="s">
        <v>1862</v>
      </c>
      <c r="M249" s="64"/>
      <c r="N249" s="6" t="s">
        <v>1863</v>
      </c>
      <c r="O249" s="23" t="s">
        <v>1864</v>
      </c>
      <c r="P249" s="64" t="s">
        <v>1864</v>
      </c>
      <c r="Q249" s="64" t="s">
        <v>1340</v>
      </c>
      <c r="R249" s="73" t="s">
        <v>1850</v>
      </c>
      <c r="S249" s="73" t="s">
        <v>1851</v>
      </c>
      <c r="T249" s="7">
        <v>277500000</v>
      </c>
      <c r="U249" s="26">
        <v>1</v>
      </c>
      <c r="V249" s="26">
        <v>0.25</v>
      </c>
      <c r="W249" s="23" t="s">
        <v>1865</v>
      </c>
      <c r="X249" s="7">
        <v>45000000</v>
      </c>
      <c r="Y249" s="130">
        <v>0.25</v>
      </c>
      <c r="Z249" s="89">
        <f t="shared" si="156"/>
        <v>1</v>
      </c>
      <c r="AA249" s="27">
        <f t="shared" si="59"/>
        <v>0</v>
      </c>
      <c r="AB249" s="280">
        <v>42200000</v>
      </c>
      <c r="AC249" s="89">
        <f t="shared" si="155"/>
        <v>0.93777777777777782</v>
      </c>
      <c r="AD249" s="183" t="s">
        <v>1866</v>
      </c>
      <c r="AE249" s="82"/>
      <c r="AF249" s="82"/>
      <c r="AG249" s="83"/>
      <c r="AH249" s="204" t="s">
        <v>1867</v>
      </c>
      <c r="AI249" s="110">
        <f t="shared" si="191"/>
        <v>0.25</v>
      </c>
      <c r="AJ249" s="94">
        <f t="shared" si="192"/>
        <v>0.25</v>
      </c>
      <c r="AK249" s="276">
        <f t="shared" si="193"/>
        <v>42200000</v>
      </c>
      <c r="AL249" s="95">
        <f t="shared" si="160"/>
        <v>0.15207207207207207</v>
      </c>
    </row>
    <row r="250" spans="1:38" s="74" customFormat="1" ht="89.25" hidden="1" customHeight="1" x14ac:dyDescent="0.25">
      <c r="A250" s="145" t="s">
        <v>559</v>
      </c>
      <c r="B250" s="5" t="s">
        <v>560</v>
      </c>
      <c r="C250" s="64"/>
      <c r="D250" s="5" t="s">
        <v>56</v>
      </c>
      <c r="E250" s="64"/>
      <c r="F250" s="5" t="s">
        <v>167</v>
      </c>
      <c r="G250" s="5" t="s">
        <v>168</v>
      </c>
      <c r="H250" s="5" t="s">
        <v>386</v>
      </c>
      <c r="I250" s="5" t="s">
        <v>1843</v>
      </c>
      <c r="J250" s="6">
        <v>3200</v>
      </c>
      <c r="K250" s="5" t="s">
        <v>1844</v>
      </c>
      <c r="L250" s="23" t="s">
        <v>1868</v>
      </c>
      <c r="M250" s="64"/>
      <c r="N250" s="6" t="s">
        <v>1869</v>
      </c>
      <c r="O250" s="23" t="s">
        <v>1870</v>
      </c>
      <c r="P250" s="64" t="s">
        <v>1870</v>
      </c>
      <c r="Q250" s="64" t="s">
        <v>1340</v>
      </c>
      <c r="R250" s="73" t="s">
        <v>1850</v>
      </c>
      <c r="S250" s="73" t="s">
        <v>1871</v>
      </c>
      <c r="T250" s="7">
        <v>28000000</v>
      </c>
      <c r="U250" s="26">
        <v>2</v>
      </c>
      <c r="V250" s="26">
        <v>0.5</v>
      </c>
      <c r="W250" s="58" t="s">
        <v>1872</v>
      </c>
      <c r="X250" s="7">
        <v>14000000</v>
      </c>
      <c r="Y250" s="130">
        <v>0.5</v>
      </c>
      <c r="Z250" s="89">
        <f t="shared" si="156"/>
        <v>1</v>
      </c>
      <c r="AA250" s="57">
        <f t="shared" si="59"/>
        <v>0</v>
      </c>
      <c r="AB250" s="280">
        <v>14000000</v>
      </c>
      <c r="AC250" s="89">
        <f t="shared" si="155"/>
        <v>1</v>
      </c>
      <c r="AD250" s="183" t="s">
        <v>1873</v>
      </c>
      <c r="AE250" s="82"/>
      <c r="AF250" s="82"/>
      <c r="AG250" s="83"/>
      <c r="AH250" s="204" t="s">
        <v>1861</v>
      </c>
      <c r="AI250" s="125">
        <f>Y250</f>
        <v>0.5</v>
      </c>
      <c r="AJ250" s="94">
        <f>AI250/U250</f>
        <v>0.25</v>
      </c>
      <c r="AK250" s="276">
        <f>AB250</f>
        <v>14000000</v>
      </c>
      <c r="AL250" s="95">
        <f t="shared" si="160"/>
        <v>0.5</v>
      </c>
    </row>
    <row r="251" spans="1:38" s="74" customFormat="1" ht="89.25" hidden="1" customHeight="1" x14ac:dyDescent="0.25">
      <c r="A251" s="145" t="s">
        <v>559</v>
      </c>
      <c r="B251" s="5" t="s">
        <v>560</v>
      </c>
      <c r="C251" s="64"/>
      <c r="D251" s="5" t="s">
        <v>56</v>
      </c>
      <c r="E251" s="64"/>
      <c r="F251" s="5" t="s">
        <v>167</v>
      </c>
      <c r="G251" s="5" t="s">
        <v>168</v>
      </c>
      <c r="H251" s="5" t="s">
        <v>386</v>
      </c>
      <c r="I251" s="5" t="s">
        <v>1843</v>
      </c>
      <c r="J251" s="6">
        <v>3200</v>
      </c>
      <c r="K251" s="5" t="s">
        <v>1844</v>
      </c>
      <c r="L251" s="23" t="s">
        <v>1874</v>
      </c>
      <c r="M251" s="64"/>
      <c r="N251" s="6" t="s">
        <v>1875</v>
      </c>
      <c r="O251" s="23" t="s">
        <v>1876</v>
      </c>
      <c r="P251" s="64" t="s">
        <v>1877</v>
      </c>
      <c r="Q251" s="64" t="s">
        <v>1340</v>
      </c>
      <c r="R251" s="73" t="s">
        <v>1850</v>
      </c>
      <c r="S251" s="73" t="s">
        <v>1871</v>
      </c>
      <c r="T251" s="7">
        <v>211000000</v>
      </c>
      <c r="U251" s="26">
        <v>2</v>
      </c>
      <c r="V251" s="26">
        <v>0.5</v>
      </c>
      <c r="W251" s="23" t="s">
        <v>1878</v>
      </c>
      <c r="X251" s="7">
        <v>23000000</v>
      </c>
      <c r="Y251" s="130">
        <v>0.5</v>
      </c>
      <c r="Z251" s="89">
        <f t="shared" si="156"/>
        <v>1</v>
      </c>
      <c r="AA251" s="27">
        <f t="shared" si="59"/>
        <v>0</v>
      </c>
      <c r="AB251" s="280">
        <v>23000000</v>
      </c>
      <c r="AC251" s="89">
        <f t="shared" si="155"/>
        <v>1</v>
      </c>
      <c r="AD251" s="183" t="s">
        <v>1879</v>
      </c>
      <c r="AE251" s="82"/>
      <c r="AF251" s="82"/>
      <c r="AG251" s="83"/>
      <c r="AH251" s="204" t="s">
        <v>1861</v>
      </c>
      <c r="AI251" s="110">
        <f t="shared" ref="AI251:AI253" si="194">Y251</f>
        <v>0.5</v>
      </c>
      <c r="AJ251" s="94">
        <f t="shared" ref="AJ251:AJ253" si="195">AI251/U251</f>
        <v>0.25</v>
      </c>
      <c r="AK251" s="276">
        <f t="shared" ref="AK251:AK253" si="196">AB251</f>
        <v>23000000</v>
      </c>
      <c r="AL251" s="95">
        <f t="shared" si="160"/>
        <v>0.10900473933649289</v>
      </c>
    </row>
    <row r="252" spans="1:38" s="74" customFormat="1" ht="89.25" hidden="1" customHeight="1" x14ac:dyDescent="0.25">
      <c r="A252" s="145" t="s">
        <v>559</v>
      </c>
      <c r="B252" s="5" t="s">
        <v>560</v>
      </c>
      <c r="C252" s="64"/>
      <c r="D252" s="5" t="s">
        <v>56</v>
      </c>
      <c r="E252" s="64"/>
      <c r="F252" s="5" t="s">
        <v>167</v>
      </c>
      <c r="G252" s="5" t="s">
        <v>168</v>
      </c>
      <c r="H252" s="5" t="s">
        <v>386</v>
      </c>
      <c r="I252" s="5" t="s">
        <v>1843</v>
      </c>
      <c r="J252" s="6">
        <v>3200</v>
      </c>
      <c r="K252" s="5" t="s">
        <v>1844</v>
      </c>
      <c r="L252" s="23" t="s">
        <v>1880</v>
      </c>
      <c r="M252" s="64"/>
      <c r="N252" s="6" t="s">
        <v>1881</v>
      </c>
      <c r="O252" s="23" t="s">
        <v>1882</v>
      </c>
      <c r="P252" s="64" t="s">
        <v>1883</v>
      </c>
      <c r="Q252" s="64" t="s">
        <v>1340</v>
      </c>
      <c r="R252" s="73" t="s">
        <v>1850</v>
      </c>
      <c r="S252" s="73" t="s">
        <v>1871</v>
      </c>
      <c r="T252" s="7">
        <v>42000000</v>
      </c>
      <c r="U252" s="26">
        <v>2</v>
      </c>
      <c r="V252" s="26">
        <v>0.5</v>
      </c>
      <c r="W252" s="23" t="s">
        <v>1884</v>
      </c>
      <c r="X252" s="7">
        <v>21000000</v>
      </c>
      <c r="Y252" s="130">
        <v>0.5</v>
      </c>
      <c r="Z252" s="89">
        <f t="shared" si="156"/>
        <v>1</v>
      </c>
      <c r="AA252" s="27">
        <f t="shared" si="59"/>
        <v>0</v>
      </c>
      <c r="AB252" s="280">
        <v>21000000</v>
      </c>
      <c r="AC252" s="89">
        <f t="shared" si="155"/>
        <v>1</v>
      </c>
      <c r="AD252" s="183" t="s">
        <v>1885</v>
      </c>
      <c r="AE252" s="82"/>
      <c r="AF252" s="82"/>
      <c r="AG252" s="83"/>
      <c r="AH252" s="204" t="s">
        <v>1861</v>
      </c>
      <c r="AI252" s="110">
        <f t="shared" si="194"/>
        <v>0.5</v>
      </c>
      <c r="AJ252" s="94">
        <f t="shared" si="195"/>
        <v>0.25</v>
      </c>
      <c r="AK252" s="276">
        <f t="shared" si="196"/>
        <v>21000000</v>
      </c>
      <c r="AL252" s="95">
        <f t="shared" si="160"/>
        <v>0.5</v>
      </c>
    </row>
    <row r="253" spans="1:38" s="74" customFormat="1" ht="89.25" hidden="1" customHeight="1" x14ac:dyDescent="0.25">
      <c r="A253" s="145" t="s">
        <v>559</v>
      </c>
      <c r="B253" s="5" t="s">
        <v>560</v>
      </c>
      <c r="C253" s="64"/>
      <c r="D253" s="5" t="s">
        <v>56</v>
      </c>
      <c r="E253" s="64"/>
      <c r="F253" s="5" t="s">
        <v>112</v>
      </c>
      <c r="G253" s="5" t="s">
        <v>348</v>
      </c>
      <c r="H253" s="5" t="s">
        <v>386</v>
      </c>
      <c r="I253" s="5" t="s">
        <v>1843</v>
      </c>
      <c r="J253" s="6">
        <v>3200</v>
      </c>
      <c r="K253" s="5" t="s">
        <v>1844</v>
      </c>
      <c r="L253" s="23" t="s">
        <v>1886</v>
      </c>
      <c r="M253" s="64"/>
      <c r="N253" s="6" t="s">
        <v>1887</v>
      </c>
      <c r="O253" s="23" t="s">
        <v>1888</v>
      </c>
      <c r="P253" s="64" t="s">
        <v>1889</v>
      </c>
      <c r="Q253" s="64" t="s">
        <v>1340</v>
      </c>
      <c r="R253" s="73" t="s">
        <v>1850</v>
      </c>
      <c r="S253" s="73" t="s">
        <v>1890</v>
      </c>
      <c r="T253" s="7">
        <v>42000000</v>
      </c>
      <c r="U253" s="26">
        <v>12</v>
      </c>
      <c r="V253" s="26">
        <v>3</v>
      </c>
      <c r="W253" s="23" t="s">
        <v>1891</v>
      </c>
      <c r="X253" s="7">
        <v>21000000</v>
      </c>
      <c r="Y253" s="130">
        <v>3</v>
      </c>
      <c r="Z253" s="89">
        <f t="shared" si="156"/>
        <v>1</v>
      </c>
      <c r="AA253" s="27">
        <f t="shared" si="59"/>
        <v>0</v>
      </c>
      <c r="AB253" s="280">
        <v>21000000</v>
      </c>
      <c r="AC253" s="89">
        <f t="shared" si="155"/>
        <v>1</v>
      </c>
      <c r="AD253" s="212" t="s">
        <v>1892</v>
      </c>
      <c r="AE253" s="82"/>
      <c r="AF253" s="82"/>
      <c r="AG253" s="83"/>
      <c r="AH253" s="204" t="s">
        <v>1861</v>
      </c>
      <c r="AI253" s="110">
        <f t="shared" si="194"/>
        <v>3</v>
      </c>
      <c r="AJ253" s="94">
        <f t="shared" si="195"/>
        <v>0.25</v>
      </c>
      <c r="AK253" s="276">
        <f t="shared" si="196"/>
        <v>21000000</v>
      </c>
      <c r="AL253" s="95">
        <f t="shared" si="160"/>
        <v>0.5</v>
      </c>
    </row>
    <row r="254" spans="1:38" s="74" customFormat="1" ht="89.25" hidden="1" customHeight="1" x14ac:dyDescent="0.25">
      <c r="A254" s="145" t="s">
        <v>559</v>
      </c>
      <c r="B254" s="5" t="s">
        <v>560</v>
      </c>
      <c r="C254" s="64"/>
      <c r="D254" s="5" t="s">
        <v>56</v>
      </c>
      <c r="E254" s="64"/>
      <c r="F254" s="5" t="s">
        <v>112</v>
      </c>
      <c r="G254" s="5" t="s">
        <v>348</v>
      </c>
      <c r="H254" s="5" t="s">
        <v>386</v>
      </c>
      <c r="I254" s="5" t="s">
        <v>1843</v>
      </c>
      <c r="J254" s="6">
        <v>3200</v>
      </c>
      <c r="K254" s="5" t="s">
        <v>1844</v>
      </c>
      <c r="L254" s="23" t="s">
        <v>1893</v>
      </c>
      <c r="M254" s="64"/>
      <c r="N254" s="6" t="s">
        <v>1894</v>
      </c>
      <c r="O254" s="23" t="s">
        <v>1895</v>
      </c>
      <c r="P254" s="64" t="s">
        <v>1896</v>
      </c>
      <c r="Q254" s="64" t="s">
        <v>1849</v>
      </c>
      <c r="R254" s="73" t="s">
        <v>1850</v>
      </c>
      <c r="S254" s="73" t="s">
        <v>1890</v>
      </c>
      <c r="T254" s="7">
        <v>28000000</v>
      </c>
      <c r="U254" s="26">
        <v>1</v>
      </c>
      <c r="V254" s="26">
        <v>1</v>
      </c>
      <c r="W254" s="23" t="s">
        <v>1897</v>
      </c>
      <c r="X254" s="7">
        <v>14000000</v>
      </c>
      <c r="Y254" s="130">
        <v>1</v>
      </c>
      <c r="Z254" s="89">
        <f t="shared" si="156"/>
        <v>1</v>
      </c>
      <c r="AA254" s="27">
        <f t="shared" si="59"/>
        <v>0</v>
      </c>
      <c r="AB254" s="280">
        <v>14000000</v>
      </c>
      <c r="AC254" s="89">
        <f t="shared" si="155"/>
        <v>1</v>
      </c>
      <c r="AD254" s="212" t="s">
        <v>1898</v>
      </c>
      <c r="AE254" s="82"/>
      <c r="AF254" s="82"/>
      <c r="AG254" s="83"/>
      <c r="AH254" s="204" t="s">
        <v>1861</v>
      </c>
      <c r="AI254" s="110">
        <f>Y254</f>
        <v>1</v>
      </c>
      <c r="AJ254" s="94">
        <f>AI254/U254</f>
        <v>1</v>
      </c>
      <c r="AK254" s="276">
        <f>AB254</f>
        <v>14000000</v>
      </c>
      <c r="AL254" s="95">
        <f t="shared" si="160"/>
        <v>0.5</v>
      </c>
    </row>
    <row r="255" spans="1:38" s="74" customFormat="1" ht="89.25" hidden="1" customHeight="1" x14ac:dyDescent="0.25">
      <c r="A255" s="145" t="s">
        <v>559</v>
      </c>
      <c r="B255" s="5" t="s">
        <v>560</v>
      </c>
      <c r="C255" s="64"/>
      <c r="D255" s="5" t="s">
        <v>56</v>
      </c>
      <c r="E255" s="64"/>
      <c r="F255" s="5" t="s">
        <v>112</v>
      </c>
      <c r="G255" s="5" t="s">
        <v>348</v>
      </c>
      <c r="H255" s="5" t="s">
        <v>386</v>
      </c>
      <c r="I255" s="5" t="s">
        <v>1843</v>
      </c>
      <c r="J255" s="6">
        <v>3200</v>
      </c>
      <c r="K255" s="5" t="s">
        <v>1844</v>
      </c>
      <c r="L255" s="23" t="s">
        <v>1899</v>
      </c>
      <c r="M255" s="64"/>
      <c r="N255" s="6" t="s">
        <v>1900</v>
      </c>
      <c r="O255" s="23" t="s">
        <v>1901</v>
      </c>
      <c r="P255" s="64" t="s">
        <v>1902</v>
      </c>
      <c r="Q255" s="64" t="s">
        <v>1849</v>
      </c>
      <c r="R255" s="73" t="s">
        <v>1850</v>
      </c>
      <c r="S255" s="73" t="s">
        <v>1903</v>
      </c>
      <c r="T255" s="7">
        <v>246711875</v>
      </c>
      <c r="U255" s="26">
        <v>37</v>
      </c>
      <c r="V255" s="26">
        <v>37</v>
      </c>
      <c r="W255" s="23" t="s">
        <v>1902</v>
      </c>
      <c r="X255" s="7">
        <v>10000000</v>
      </c>
      <c r="Y255" s="130">
        <v>37</v>
      </c>
      <c r="Z255" s="89">
        <f t="shared" si="156"/>
        <v>1</v>
      </c>
      <c r="AA255" s="27">
        <f t="shared" si="59"/>
        <v>0</v>
      </c>
      <c r="AB255" s="280">
        <v>10000000</v>
      </c>
      <c r="AC255" s="89">
        <f t="shared" si="155"/>
        <v>1</v>
      </c>
      <c r="AD255" s="183" t="s">
        <v>1904</v>
      </c>
      <c r="AE255" s="82"/>
      <c r="AF255" s="82"/>
      <c r="AG255" s="83"/>
      <c r="AH255" s="204" t="s">
        <v>1861</v>
      </c>
      <c r="AI255" s="110">
        <f t="shared" ref="AI255:AI257" si="197">Y255</f>
        <v>37</v>
      </c>
      <c r="AJ255" s="94">
        <f t="shared" ref="AJ255:AJ257" si="198">AI255/U255</f>
        <v>1</v>
      </c>
      <c r="AK255" s="276">
        <f t="shared" ref="AK255:AK257" si="199">AB255</f>
        <v>10000000</v>
      </c>
      <c r="AL255" s="95">
        <f t="shared" si="160"/>
        <v>4.0533111752322423E-2</v>
      </c>
    </row>
    <row r="256" spans="1:38" s="74" customFormat="1" ht="89.25" hidden="1" customHeight="1" x14ac:dyDescent="0.25">
      <c r="A256" s="145" t="s">
        <v>559</v>
      </c>
      <c r="B256" s="5" t="s">
        <v>560</v>
      </c>
      <c r="C256" s="64"/>
      <c r="D256" s="5" t="s">
        <v>56</v>
      </c>
      <c r="E256" s="64"/>
      <c r="F256" s="5" t="s">
        <v>112</v>
      </c>
      <c r="G256" s="5" t="s">
        <v>348</v>
      </c>
      <c r="H256" s="5" t="s">
        <v>386</v>
      </c>
      <c r="I256" s="5" t="s">
        <v>1843</v>
      </c>
      <c r="J256" s="6">
        <v>3200</v>
      </c>
      <c r="K256" s="5" t="s">
        <v>1844</v>
      </c>
      <c r="L256" s="23" t="s">
        <v>1905</v>
      </c>
      <c r="M256" s="64"/>
      <c r="N256" s="6" t="s">
        <v>1906</v>
      </c>
      <c r="O256" s="23" t="s">
        <v>1907</v>
      </c>
      <c r="P256" s="64" t="s">
        <v>1908</v>
      </c>
      <c r="Q256" s="64" t="s">
        <v>1849</v>
      </c>
      <c r="R256" s="73" t="s">
        <v>1850</v>
      </c>
      <c r="S256" s="73" t="s">
        <v>1903</v>
      </c>
      <c r="T256" s="7">
        <v>190000000</v>
      </c>
      <c r="U256" s="26">
        <v>37</v>
      </c>
      <c r="V256" s="26">
        <v>37</v>
      </c>
      <c r="W256" s="23" t="s">
        <v>1908</v>
      </c>
      <c r="X256" s="7">
        <v>20000000</v>
      </c>
      <c r="Y256" s="130">
        <v>37</v>
      </c>
      <c r="Z256" s="89">
        <f t="shared" si="156"/>
        <v>1</v>
      </c>
      <c r="AA256" s="27">
        <f t="shared" si="59"/>
        <v>0</v>
      </c>
      <c r="AB256" s="280">
        <v>20000000</v>
      </c>
      <c r="AC256" s="89">
        <f t="shared" si="155"/>
        <v>1</v>
      </c>
      <c r="AD256" s="82" t="s">
        <v>1909</v>
      </c>
      <c r="AE256" s="82"/>
      <c r="AF256" s="82"/>
      <c r="AG256" s="83"/>
      <c r="AH256" s="204" t="s">
        <v>1861</v>
      </c>
      <c r="AI256" s="110">
        <f t="shared" si="197"/>
        <v>37</v>
      </c>
      <c r="AJ256" s="94">
        <f t="shared" si="198"/>
        <v>1</v>
      </c>
      <c r="AK256" s="276">
        <f t="shared" si="199"/>
        <v>20000000</v>
      </c>
      <c r="AL256" s="95">
        <f t="shared" si="160"/>
        <v>0.10526315789473684</v>
      </c>
    </row>
    <row r="257" spans="1:38" s="74" customFormat="1" ht="89.25" hidden="1" customHeight="1" x14ac:dyDescent="0.25">
      <c r="A257" s="145" t="s">
        <v>559</v>
      </c>
      <c r="B257" s="5" t="s">
        <v>560</v>
      </c>
      <c r="C257" s="64"/>
      <c r="D257" s="5" t="s">
        <v>56</v>
      </c>
      <c r="E257" s="64"/>
      <c r="F257" s="5" t="s">
        <v>112</v>
      </c>
      <c r="G257" s="5" t="s">
        <v>348</v>
      </c>
      <c r="H257" s="5" t="s">
        <v>386</v>
      </c>
      <c r="I257" s="5" t="s">
        <v>1843</v>
      </c>
      <c r="J257" s="6">
        <v>3200</v>
      </c>
      <c r="K257" s="5" t="s">
        <v>1844</v>
      </c>
      <c r="L257" s="23" t="s">
        <v>1910</v>
      </c>
      <c r="M257" s="64"/>
      <c r="N257" s="6" t="s">
        <v>1911</v>
      </c>
      <c r="O257" s="23" t="s">
        <v>1912</v>
      </c>
      <c r="P257" s="64" t="s">
        <v>1913</v>
      </c>
      <c r="Q257" s="64" t="s">
        <v>1340</v>
      </c>
      <c r="R257" s="73" t="s">
        <v>1850</v>
      </c>
      <c r="S257" s="73" t="s">
        <v>1903</v>
      </c>
      <c r="T257" s="7">
        <v>24000000</v>
      </c>
      <c r="U257" s="26">
        <v>4</v>
      </c>
      <c r="V257" s="26">
        <v>1</v>
      </c>
      <c r="W257" s="23" t="s">
        <v>1914</v>
      </c>
      <c r="X257" s="7">
        <v>12000000</v>
      </c>
      <c r="Y257" s="130">
        <v>1</v>
      </c>
      <c r="Z257" s="89">
        <f t="shared" si="156"/>
        <v>1</v>
      </c>
      <c r="AA257" s="27">
        <f t="shared" si="59"/>
        <v>0</v>
      </c>
      <c r="AB257" s="280">
        <v>12000000</v>
      </c>
      <c r="AC257" s="89">
        <f t="shared" si="155"/>
        <v>1</v>
      </c>
      <c r="AD257" s="82" t="s">
        <v>1915</v>
      </c>
      <c r="AE257" s="82"/>
      <c r="AF257" s="82"/>
      <c r="AG257" s="83"/>
      <c r="AH257" s="204" t="s">
        <v>1861</v>
      </c>
      <c r="AI257" s="110">
        <f t="shared" si="197"/>
        <v>1</v>
      </c>
      <c r="AJ257" s="94">
        <f t="shared" si="198"/>
        <v>0.25</v>
      </c>
      <c r="AK257" s="276">
        <f t="shared" si="199"/>
        <v>12000000</v>
      </c>
      <c r="AL257" s="95">
        <f t="shared" si="160"/>
        <v>0.5</v>
      </c>
    </row>
    <row r="258" spans="1:38" s="74" customFormat="1" ht="89.25" hidden="1" customHeight="1" x14ac:dyDescent="0.25">
      <c r="A258" s="145" t="s">
        <v>559</v>
      </c>
      <c r="B258" s="5" t="s">
        <v>560</v>
      </c>
      <c r="C258" s="64"/>
      <c r="D258" s="5" t="s">
        <v>56</v>
      </c>
      <c r="E258" s="64"/>
      <c r="F258" s="5" t="s">
        <v>112</v>
      </c>
      <c r="G258" s="5" t="s">
        <v>348</v>
      </c>
      <c r="H258" s="5" t="s">
        <v>386</v>
      </c>
      <c r="I258" s="5" t="s">
        <v>1843</v>
      </c>
      <c r="J258" s="6">
        <v>3200</v>
      </c>
      <c r="K258" s="5" t="s">
        <v>1844</v>
      </c>
      <c r="L258" s="23" t="s">
        <v>1916</v>
      </c>
      <c r="M258" s="64"/>
      <c r="N258" s="6" t="s">
        <v>1917</v>
      </c>
      <c r="O258" s="23" t="s">
        <v>1918</v>
      </c>
      <c r="P258" s="64" t="s">
        <v>1919</v>
      </c>
      <c r="Q258" s="64" t="s">
        <v>1849</v>
      </c>
      <c r="R258" s="73" t="s">
        <v>1850</v>
      </c>
      <c r="S258" s="73" t="s">
        <v>1920</v>
      </c>
      <c r="T258" s="7">
        <v>46999764</v>
      </c>
      <c r="U258" s="26">
        <v>37</v>
      </c>
      <c r="V258" s="26">
        <v>37</v>
      </c>
      <c r="W258" s="23" t="s">
        <v>1919</v>
      </c>
      <c r="X258" s="7">
        <v>23499882</v>
      </c>
      <c r="Y258" s="130">
        <v>37</v>
      </c>
      <c r="Z258" s="89">
        <f t="shared" si="156"/>
        <v>1</v>
      </c>
      <c r="AA258" s="27">
        <f t="shared" si="59"/>
        <v>0</v>
      </c>
      <c r="AB258" s="280">
        <v>23499882</v>
      </c>
      <c r="AC258" s="89">
        <f t="shared" si="155"/>
        <v>1</v>
      </c>
      <c r="AD258" s="82" t="s">
        <v>1921</v>
      </c>
      <c r="AE258" s="82"/>
      <c r="AF258" s="82"/>
      <c r="AG258" s="83"/>
      <c r="AH258" s="204" t="s">
        <v>1861</v>
      </c>
      <c r="AI258" s="110">
        <f>Y258</f>
        <v>37</v>
      </c>
      <c r="AJ258" s="94">
        <f>AI258/U258</f>
        <v>1</v>
      </c>
      <c r="AK258" s="276">
        <f>AB258</f>
        <v>23499882</v>
      </c>
      <c r="AL258" s="95">
        <f t="shared" si="160"/>
        <v>0.5</v>
      </c>
    </row>
    <row r="259" spans="1:38" s="74" customFormat="1" ht="89.25" hidden="1" customHeight="1" x14ac:dyDescent="0.25">
      <c r="A259" s="145" t="s">
        <v>559</v>
      </c>
      <c r="B259" s="5" t="s">
        <v>560</v>
      </c>
      <c r="C259" s="64"/>
      <c r="D259" s="5" t="s">
        <v>56</v>
      </c>
      <c r="E259" s="64"/>
      <c r="F259" s="5" t="s">
        <v>112</v>
      </c>
      <c r="G259" s="5" t="s">
        <v>348</v>
      </c>
      <c r="H259" s="5" t="s">
        <v>386</v>
      </c>
      <c r="I259" s="5" t="s">
        <v>1843</v>
      </c>
      <c r="J259" s="6">
        <v>3200</v>
      </c>
      <c r="K259" s="5" t="s">
        <v>1844</v>
      </c>
      <c r="L259" s="23" t="s">
        <v>1922</v>
      </c>
      <c r="M259" s="64"/>
      <c r="N259" s="6" t="s">
        <v>1923</v>
      </c>
      <c r="O259" s="23" t="s">
        <v>1924</v>
      </c>
      <c r="P259" s="64" t="s">
        <v>1925</v>
      </c>
      <c r="Q259" s="64" t="s">
        <v>1340</v>
      </c>
      <c r="R259" s="73" t="s">
        <v>1850</v>
      </c>
      <c r="S259" s="73" t="s">
        <v>1920</v>
      </c>
      <c r="T259" s="7">
        <v>24840000</v>
      </c>
      <c r="U259" s="26">
        <v>37</v>
      </c>
      <c r="V259" s="26">
        <v>37</v>
      </c>
      <c r="W259" s="23" t="s">
        <v>1925</v>
      </c>
      <c r="X259" s="7">
        <v>12420000</v>
      </c>
      <c r="Y259" s="130">
        <v>37</v>
      </c>
      <c r="Z259" s="89">
        <f t="shared" si="156"/>
        <v>1</v>
      </c>
      <c r="AA259" s="27">
        <f t="shared" si="59"/>
        <v>0</v>
      </c>
      <c r="AB259" s="280">
        <v>12420000</v>
      </c>
      <c r="AC259" s="89">
        <f t="shared" si="155"/>
        <v>1</v>
      </c>
      <c r="AD259" s="183" t="s">
        <v>1926</v>
      </c>
      <c r="AE259" s="82"/>
      <c r="AF259" s="82"/>
      <c r="AG259" s="83"/>
      <c r="AH259" s="204" t="s">
        <v>1861</v>
      </c>
      <c r="AI259" s="110">
        <f t="shared" ref="AI259:AI261" si="200">Y259</f>
        <v>37</v>
      </c>
      <c r="AJ259" s="94">
        <f t="shared" ref="AJ259:AJ261" si="201">AI259/U259</f>
        <v>1</v>
      </c>
      <c r="AK259" s="276">
        <f t="shared" ref="AK259:AK261" si="202">AB259</f>
        <v>12420000</v>
      </c>
      <c r="AL259" s="95">
        <f t="shared" si="160"/>
        <v>0.5</v>
      </c>
    </row>
    <row r="260" spans="1:38" s="74" customFormat="1" ht="89.25" hidden="1" customHeight="1" x14ac:dyDescent="0.25">
      <c r="A260" s="145" t="s">
        <v>559</v>
      </c>
      <c r="B260" s="5" t="s">
        <v>1927</v>
      </c>
      <c r="C260" s="64"/>
      <c r="D260" s="5" t="s">
        <v>56</v>
      </c>
      <c r="E260" s="64"/>
      <c r="F260" s="5" t="s">
        <v>112</v>
      </c>
      <c r="G260" s="5" t="s">
        <v>348</v>
      </c>
      <c r="H260" s="5" t="s">
        <v>386</v>
      </c>
      <c r="I260" s="5" t="s">
        <v>1843</v>
      </c>
      <c r="J260" s="6">
        <v>3200</v>
      </c>
      <c r="K260" s="5" t="s">
        <v>1844</v>
      </c>
      <c r="L260" s="23" t="s">
        <v>1928</v>
      </c>
      <c r="M260" s="64"/>
      <c r="N260" s="6" t="s">
        <v>1929</v>
      </c>
      <c r="O260" s="23" t="s">
        <v>1930</v>
      </c>
      <c r="P260" s="64" t="s">
        <v>1931</v>
      </c>
      <c r="Q260" s="64" t="s">
        <v>1340</v>
      </c>
      <c r="R260" s="73" t="s">
        <v>1850</v>
      </c>
      <c r="S260" s="73" t="s">
        <v>1932</v>
      </c>
      <c r="T260" s="7">
        <v>176050000</v>
      </c>
      <c r="U260" s="26">
        <v>4</v>
      </c>
      <c r="V260" s="26">
        <v>1</v>
      </c>
      <c r="W260" s="23" t="s">
        <v>1930</v>
      </c>
      <c r="X260" s="7">
        <v>20000000</v>
      </c>
      <c r="Y260" s="130">
        <v>1</v>
      </c>
      <c r="Z260" s="89">
        <f t="shared" si="156"/>
        <v>1</v>
      </c>
      <c r="AA260" s="27">
        <f t="shared" si="59"/>
        <v>0</v>
      </c>
      <c r="AB260" s="280">
        <v>20000000</v>
      </c>
      <c r="AC260" s="89">
        <f t="shared" si="155"/>
        <v>1</v>
      </c>
      <c r="AD260" s="183" t="s">
        <v>1933</v>
      </c>
      <c r="AE260" s="82"/>
      <c r="AF260" s="82"/>
      <c r="AG260" s="83"/>
      <c r="AH260" s="204" t="s">
        <v>1861</v>
      </c>
      <c r="AI260" s="110">
        <f t="shared" si="200"/>
        <v>1</v>
      </c>
      <c r="AJ260" s="94">
        <f t="shared" si="201"/>
        <v>0.25</v>
      </c>
      <c r="AK260" s="276">
        <f t="shared" si="202"/>
        <v>20000000</v>
      </c>
      <c r="AL260" s="95">
        <f t="shared" si="160"/>
        <v>0.11360408974723089</v>
      </c>
    </row>
    <row r="261" spans="1:38" s="74" customFormat="1" ht="89.25" hidden="1" customHeight="1" x14ac:dyDescent="0.25">
      <c r="A261" s="145" t="s">
        <v>559</v>
      </c>
      <c r="B261" s="5" t="s">
        <v>1927</v>
      </c>
      <c r="C261" s="64"/>
      <c r="D261" s="5" t="s">
        <v>56</v>
      </c>
      <c r="E261" s="64"/>
      <c r="F261" s="5" t="s">
        <v>112</v>
      </c>
      <c r="G261" s="5" t="s">
        <v>348</v>
      </c>
      <c r="H261" s="5" t="s">
        <v>386</v>
      </c>
      <c r="I261" s="5" t="s">
        <v>1843</v>
      </c>
      <c r="J261" s="6">
        <v>3200</v>
      </c>
      <c r="K261" s="5" t="s">
        <v>1844</v>
      </c>
      <c r="L261" s="23" t="s">
        <v>1934</v>
      </c>
      <c r="M261" s="64"/>
      <c r="N261" s="6" t="s">
        <v>1935</v>
      </c>
      <c r="O261" s="23" t="s">
        <v>1936</v>
      </c>
      <c r="P261" s="64" t="s">
        <v>1937</v>
      </c>
      <c r="Q261" s="64" t="s">
        <v>1340</v>
      </c>
      <c r="R261" s="73" t="s">
        <v>1850</v>
      </c>
      <c r="S261" s="73" t="s">
        <v>1932</v>
      </c>
      <c r="T261" s="7">
        <v>73225803</v>
      </c>
      <c r="U261" s="26">
        <v>37</v>
      </c>
      <c r="V261" s="26">
        <v>37</v>
      </c>
      <c r="W261" s="23" t="s">
        <v>1936</v>
      </c>
      <c r="X261" s="7">
        <v>28306451</v>
      </c>
      <c r="Y261" s="130">
        <v>37</v>
      </c>
      <c r="Z261" s="89">
        <f t="shared" si="156"/>
        <v>1</v>
      </c>
      <c r="AA261" s="27">
        <f t="shared" si="59"/>
        <v>0</v>
      </c>
      <c r="AB261" s="280">
        <v>21137918</v>
      </c>
      <c r="AC261" s="89">
        <f t="shared" si="155"/>
        <v>0.74675267485846253</v>
      </c>
      <c r="AD261" s="82" t="s">
        <v>1938</v>
      </c>
      <c r="AE261" s="82"/>
      <c r="AF261" s="82"/>
      <c r="AG261" s="83"/>
      <c r="AH261" s="204" t="s">
        <v>1939</v>
      </c>
      <c r="AI261" s="110">
        <f t="shared" si="200"/>
        <v>37</v>
      </c>
      <c r="AJ261" s="94">
        <f t="shared" si="201"/>
        <v>1</v>
      </c>
      <c r="AK261" s="276">
        <f t="shared" si="202"/>
        <v>21137918</v>
      </c>
      <c r="AL261" s="95">
        <f t="shared" si="160"/>
        <v>0.28866761624997134</v>
      </c>
    </row>
    <row r="262" spans="1:38" s="74" customFormat="1" ht="89.25" hidden="1" customHeight="1" x14ac:dyDescent="0.25">
      <c r="A262" s="145" t="s">
        <v>559</v>
      </c>
      <c r="B262" s="5" t="s">
        <v>1927</v>
      </c>
      <c r="C262" s="64"/>
      <c r="D262" s="5" t="s">
        <v>56</v>
      </c>
      <c r="E262" s="64"/>
      <c r="F262" s="5" t="s">
        <v>112</v>
      </c>
      <c r="G262" s="5" t="s">
        <v>348</v>
      </c>
      <c r="H262" s="5" t="s">
        <v>386</v>
      </c>
      <c r="I262" s="5" t="s">
        <v>1843</v>
      </c>
      <c r="J262" s="6">
        <v>3200</v>
      </c>
      <c r="K262" s="5" t="s">
        <v>1844</v>
      </c>
      <c r="L262" s="23" t="s">
        <v>1940</v>
      </c>
      <c r="M262" s="64"/>
      <c r="N262" s="6" t="s">
        <v>1941</v>
      </c>
      <c r="O262" s="23" t="s">
        <v>1942</v>
      </c>
      <c r="P262" s="64" t="s">
        <v>1943</v>
      </c>
      <c r="Q262" s="64" t="s">
        <v>1340</v>
      </c>
      <c r="R262" s="73" t="s">
        <v>1850</v>
      </c>
      <c r="S262" s="73" t="s">
        <v>1932</v>
      </c>
      <c r="T262" s="7">
        <v>32000000</v>
      </c>
      <c r="U262" s="26">
        <v>4</v>
      </c>
      <c r="V262" s="26">
        <v>1</v>
      </c>
      <c r="W262" s="23" t="s">
        <v>1942</v>
      </c>
      <c r="X262" s="7">
        <v>16000000</v>
      </c>
      <c r="Y262" s="130">
        <v>1</v>
      </c>
      <c r="Z262" s="89">
        <f t="shared" si="156"/>
        <v>1</v>
      </c>
      <c r="AA262" s="27">
        <f t="shared" si="59"/>
        <v>0</v>
      </c>
      <c r="AB262" s="280">
        <v>16000000</v>
      </c>
      <c r="AC262" s="89">
        <f t="shared" si="155"/>
        <v>1</v>
      </c>
      <c r="AD262" s="183" t="s">
        <v>1944</v>
      </c>
      <c r="AE262" s="183"/>
      <c r="AF262" s="82"/>
      <c r="AG262" s="83"/>
      <c r="AH262" s="204" t="s">
        <v>1861</v>
      </c>
      <c r="AI262" s="110">
        <f>Y262</f>
        <v>1</v>
      </c>
      <c r="AJ262" s="94">
        <f>AI262/U262</f>
        <v>0.25</v>
      </c>
      <c r="AK262" s="276">
        <f>AB262</f>
        <v>16000000</v>
      </c>
      <c r="AL262" s="95">
        <f t="shared" si="160"/>
        <v>0.5</v>
      </c>
    </row>
    <row r="263" spans="1:38" s="74" customFormat="1" ht="89.25" hidden="1" customHeight="1" x14ac:dyDescent="0.25">
      <c r="A263" s="145" t="s">
        <v>559</v>
      </c>
      <c r="B263" s="5" t="s">
        <v>560</v>
      </c>
      <c r="C263" s="64"/>
      <c r="D263" s="5" t="s">
        <v>56</v>
      </c>
      <c r="E263" s="64"/>
      <c r="F263" s="5" t="s">
        <v>112</v>
      </c>
      <c r="G263" s="5" t="s">
        <v>348</v>
      </c>
      <c r="H263" s="5" t="s">
        <v>59</v>
      </c>
      <c r="I263" s="5" t="s">
        <v>1843</v>
      </c>
      <c r="J263" s="6">
        <v>3200</v>
      </c>
      <c r="K263" s="5" t="s">
        <v>1844</v>
      </c>
      <c r="L263" s="23" t="s">
        <v>1945</v>
      </c>
      <c r="M263" s="64"/>
      <c r="N263" s="6" t="s">
        <v>1946</v>
      </c>
      <c r="O263" s="23" t="s">
        <v>1947</v>
      </c>
      <c r="P263" s="64" t="s">
        <v>1947</v>
      </c>
      <c r="Q263" s="64" t="s">
        <v>1948</v>
      </c>
      <c r="R263" s="73"/>
      <c r="S263" s="64" t="s">
        <v>1949</v>
      </c>
      <c r="T263" s="7">
        <v>32649340809500</v>
      </c>
      <c r="U263" s="24">
        <v>1</v>
      </c>
      <c r="V263" s="24">
        <v>0.25</v>
      </c>
      <c r="W263" s="23" t="s">
        <v>1950</v>
      </c>
      <c r="X263" s="7">
        <v>8162335202375</v>
      </c>
      <c r="Y263" s="129">
        <v>0.24</v>
      </c>
      <c r="Z263" s="89">
        <f t="shared" si="156"/>
        <v>0.96</v>
      </c>
      <c r="AA263" s="25">
        <f t="shared" si="59"/>
        <v>-1.0000000000000009E-2</v>
      </c>
      <c r="AB263" s="280">
        <v>7787049086142.54</v>
      </c>
      <c r="AC263" s="89">
        <f t="shared" si="155"/>
        <v>0.9540222121577091</v>
      </c>
      <c r="AD263" s="183" t="s">
        <v>1951</v>
      </c>
      <c r="AE263" s="183"/>
      <c r="AF263" s="82"/>
      <c r="AG263" s="83"/>
      <c r="AH263" s="204" t="s">
        <v>1952</v>
      </c>
      <c r="AI263" s="65">
        <f t="shared" ref="AI263:AI265" si="203">Y263</f>
        <v>0.24</v>
      </c>
      <c r="AJ263" s="94">
        <f t="shared" ref="AJ263:AJ265" si="204">AI263/U263</f>
        <v>0.24</v>
      </c>
      <c r="AK263" s="276">
        <f t="shared" ref="AK263:AK265" si="205">AB263</f>
        <v>7787049086142.54</v>
      </c>
      <c r="AL263" s="95">
        <f t="shared" si="160"/>
        <v>0.23850555303942728</v>
      </c>
    </row>
    <row r="264" spans="1:38" s="74" customFormat="1" ht="89.25" hidden="1" customHeight="1" x14ac:dyDescent="0.25">
      <c r="A264" s="145" t="s">
        <v>559</v>
      </c>
      <c r="B264" s="5" t="s">
        <v>560</v>
      </c>
      <c r="C264" s="64"/>
      <c r="D264" s="5" t="s">
        <v>56</v>
      </c>
      <c r="E264" s="64"/>
      <c r="F264" s="5" t="s">
        <v>112</v>
      </c>
      <c r="G264" s="5" t="s">
        <v>348</v>
      </c>
      <c r="H264" s="5" t="s">
        <v>59</v>
      </c>
      <c r="I264" s="5" t="s">
        <v>1843</v>
      </c>
      <c r="J264" s="6">
        <v>3200</v>
      </c>
      <c r="K264" s="5" t="s">
        <v>1844</v>
      </c>
      <c r="L264" s="23" t="s">
        <v>1953</v>
      </c>
      <c r="M264" s="64"/>
      <c r="N264" s="6" t="s">
        <v>1954</v>
      </c>
      <c r="O264" s="23" t="s">
        <v>1955</v>
      </c>
      <c r="P264" s="64" t="s">
        <v>1955</v>
      </c>
      <c r="Q264" s="64" t="s">
        <v>1948</v>
      </c>
      <c r="R264" s="73"/>
      <c r="S264" s="64" t="s">
        <v>1956</v>
      </c>
      <c r="T264" s="7">
        <v>12800088000000</v>
      </c>
      <c r="U264" s="24">
        <v>1</v>
      </c>
      <c r="V264" s="24">
        <v>0.25</v>
      </c>
      <c r="W264" s="23" t="s">
        <v>1957</v>
      </c>
      <c r="X264" s="7">
        <v>3200022000000</v>
      </c>
      <c r="Y264" s="129">
        <v>0.26</v>
      </c>
      <c r="Z264" s="89">
        <f t="shared" si="156"/>
        <v>1.04</v>
      </c>
      <c r="AA264" s="25">
        <f t="shared" si="59"/>
        <v>1.0000000000000009E-2</v>
      </c>
      <c r="AB264" s="280">
        <v>3271967940406</v>
      </c>
      <c r="AC264" s="89">
        <f t="shared" si="155"/>
        <v>1.0224829518065812</v>
      </c>
      <c r="AD264" s="183" t="s">
        <v>1958</v>
      </c>
      <c r="AE264" s="183"/>
      <c r="AF264" s="82"/>
      <c r="AG264" s="83"/>
      <c r="AH264" s="204" t="s">
        <v>1959</v>
      </c>
      <c r="AI264" s="65">
        <f t="shared" si="203"/>
        <v>0.26</v>
      </c>
      <c r="AJ264" s="94">
        <f t="shared" si="204"/>
        <v>0.26</v>
      </c>
      <c r="AK264" s="276">
        <f t="shared" si="205"/>
        <v>3271967940406</v>
      </c>
      <c r="AL264" s="95">
        <f t="shared" si="160"/>
        <v>0.2556207379516453</v>
      </c>
    </row>
    <row r="265" spans="1:38" s="74" customFormat="1" ht="89.25" hidden="1" customHeight="1" x14ac:dyDescent="0.25">
      <c r="A265" s="146" t="s">
        <v>926</v>
      </c>
      <c r="B265" s="14" t="s">
        <v>1960</v>
      </c>
      <c r="C265" s="36"/>
      <c r="D265" s="14" t="s">
        <v>56</v>
      </c>
      <c r="E265" s="36"/>
      <c r="F265" s="14" t="s">
        <v>167</v>
      </c>
      <c r="G265" s="14" t="s">
        <v>902</v>
      </c>
      <c r="H265" s="14" t="s">
        <v>59</v>
      </c>
      <c r="I265" s="14" t="s">
        <v>1961</v>
      </c>
      <c r="J265" s="15">
        <v>3400</v>
      </c>
      <c r="K265" s="14" t="s">
        <v>890</v>
      </c>
      <c r="L265" s="16" t="s">
        <v>1962</v>
      </c>
      <c r="M265" s="36"/>
      <c r="N265" s="15" t="s">
        <v>1963</v>
      </c>
      <c r="O265" s="16" t="s">
        <v>1964</v>
      </c>
      <c r="P265" s="36" t="s">
        <v>1965</v>
      </c>
      <c r="Q265" s="36" t="s">
        <v>76</v>
      </c>
      <c r="R265" s="75" t="s">
        <v>1966</v>
      </c>
      <c r="S265" s="75" t="s">
        <v>1967</v>
      </c>
      <c r="T265" s="17">
        <v>204000000</v>
      </c>
      <c r="U265" s="31">
        <v>4</v>
      </c>
      <c r="V265" s="31">
        <v>1</v>
      </c>
      <c r="W265" s="16" t="s">
        <v>1968</v>
      </c>
      <c r="X265" s="17">
        <v>51000000</v>
      </c>
      <c r="Y265" s="132">
        <v>1</v>
      </c>
      <c r="Z265" s="90">
        <f t="shared" si="156"/>
        <v>1</v>
      </c>
      <c r="AA265" s="32">
        <f t="shared" si="59"/>
        <v>0</v>
      </c>
      <c r="AB265" s="281">
        <v>34000000</v>
      </c>
      <c r="AC265" s="90">
        <f t="shared" si="155"/>
        <v>0.66666666666666663</v>
      </c>
      <c r="AD265" s="181" t="s">
        <v>1969</v>
      </c>
      <c r="AE265" s="181" t="s">
        <v>1970</v>
      </c>
      <c r="AF265" s="84" t="s">
        <v>59</v>
      </c>
      <c r="AG265" s="85" t="s">
        <v>59</v>
      </c>
      <c r="AH265" s="86" t="s">
        <v>1971</v>
      </c>
      <c r="AI265" s="112">
        <f t="shared" si="203"/>
        <v>1</v>
      </c>
      <c r="AJ265" s="90">
        <f t="shared" si="204"/>
        <v>0.25</v>
      </c>
      <c r="AK265" s="277">
        <f t="shared" si="205"/>
        <v>34000000</v>
      </c>
      <c r="AL265" s="96">
        <f t="shared" si="160"/>
        <v>0.16666666666666666</v>
      </c>
    </row>
    <row r="266" spans="1:38" s="74" customFormat="1" ht="89.25" hidden="1" customHeight="1" x14ac:dyDescent="0.25">
      <c r="A266" s="146" t="s">
        <v>926</v>
      </c>
      <c r="B266" s="14" t="s">
        <v>1960</v>
      </c>
      <c r="C266" s="36"/>
      <c r="D266" s="14" t="s">
        <v>56</v>
      </c>
      <c r="E266" s="36"/>
      <c r="F266" s="14" t="s">
        <v>167</v>
      </c>
      <c r="G266" s="14" t="s">
        <v>902</v>
      </c>
      <c r="H266" s="14" t="s">
        <v>59</v>
      </c>
      <c r="I266" s="14" t="s">
        <v>1961</v>
      </c>
      <c r="J266" s="15">
        <v>3400</v>
      </c>
      <c r="K266" s="14" t="s">
        <v>890</v>
      </c>
      <c r="L266" s="16" t="s">
        <v>1972</v>
      </c>
      <c r="M266" s="36"/>
      <c r="N266" s="15" t="s">
        <v>1973</v>
      </c>
      <c r="O266" s="16" t="s">
        <v>1974</v>
      </c>
      <c r="P266" s="36" t="s">
        <v>1975</v>
      </c>
      <c r="Q266" s="36" t="s">
        <v>76</v>
      </c>
      <c r="R266" s="75" t="s">
        <v>1966</v>
      </c>
      <c r="S266" s="75" t="s">
        <v>1967</v>
      </c>
      <c r="T266" s="17">
        <v>86145360</v>
      </c>
      <c r="U266" s="31">
        <v>4</v>
      </c>
      <c r="V266" s="31">
        <v>1</v>
      </c>
      <c r="W266" s="16" t="s">
        <v>1976</v>
      </c>
      <c r="X266" s="17">
        <v>21536340</v>
      </c>
      <c r="Y266" s="132">
        <v>1</v>
      </c>
      <c r="Z266" s="90">
        <f t="shared" si="156"/>
        <v>1</v>
      </c>
      <c r="AA266" s="32">
        <f t="shared" si="52"/>
        <v>0</v>
      </c>
      <c r="AB266" s="281">
        <v>14357560</v>
      </c>
      <c r="AC266" s="90">
        <f t="shared" ref="AC266:AC305" si="206">IF(ISERROR(IF(AB266&gt;X266,AB266,(AB266/X266))),(AB266),AB266/X266)</f>
        <v>0.66666666666666663</v>
      </c>
      <c r="AD266" s="181" t="s">
        <v>1977</v>
      </c>
      <c r="AE266" s="181" t="s">
        <v>1970</v>
      </c>
      <c r="AF266" s="84" t="s">
        <v>59</v>
      </c>
      <c r="AG266" s="85" t="s">
        <v>59</v>
      </c>
      <c r="AH266" s="86" t="s">
        <v>1971</v>
      </c>
      <c r="AI266" s="112">
        <f>Y266</f>
        <v>1</v>
      </c>
      <c r="AJ266" s="90">
        <f>AI266/U266</f>
        <v>0.25</v>
      </c>
      <c r="AK266" s="277">
        <f>AB266</f>
        <v>14357560</v>
      </c>
      <c r="AL266" s="96">
        <f t="shared" si="160"/>
        <v>0.16666666666666666</v>
      </c>
    </row>
    <row r="267" spans="1:38" s="74" customFormat="1" ht="89.25" hidden="1" customHeight="1" x14ac:dyDescent="0.25">
      <c r="A267" s="146" t="s">
        <v>926</v>
      </c>
      <c r="B267" s="14" t="s">
        <v>1960</v>
      </c>
      <c r="C267" s="36"/>
      <c r="D267" s="14" t="s">
        <v>56</v>
      </c>
      <c r="E267" s="36"/>
      <c r="F267" s="14" t="s">
        <v>167</v>
      </c>
      <c r="G267" s="14" t="s">
        <v>902</v>
      </c>
      <c r="H267" s="14" t="s">
        <v>59</v>
      </c>
      <c r="I267" s="14" t="s">
        <v>1961</v>
      </c>
      <c r="J267" s="15">
        <v>3400</v>
      </c>
      <c r="K267" s="14" t="s">
        <v>890</v>
      </c>
      <c r="L267" s="16" t="s">
        <v>1978</v>
      </c>
      <c r="M267" s="36"/>
      <c r="N267" s="15" t="s">
        <v>1979</v>
      </c>
      <c r="O267" s="16" t="s">
        <v>1980</v>
      </c>
      <c r="P267" s="36" t="s">
        <v>1981</v>
      </c>
      <c r="Q267" s="36" t="s">
        <v>76</v>
      </c>
      <c r="R267" s="75" t="s">
        <v>1966</v>
      </c>
      <c r="S267" s="75" t="s">
        <v>1967</v>
      </c>
      <c r="T267" s="17">
        <v>64345680</v>
      </c>
      <c r="U267" s="31">
        <v>21</v>
      </c>
      <c r="V267" s="31">
        <v>5</v>
      </c>
      <c r="W267" s="16" t="s">
        <v>1982</v>
      </c>
      <c r="X267" s="17">
        <v>16086420</v>
      </c>
      <c r="Y267" s="132">
        <v>5</v>
      </c>
      <c r="Z267" s="90">
        <f t="shared" ref="Z267:Z307" si="207">IF(ISERROR(IF(Y267&gt;V267,Y267,(Y267/V267))),(Y267),Y267/V267)</f>
        <v>1</v>
      </c>
      <c r="AA267" s="32">
        <f t="shared" si="52"/>
        <v>0</v>
      </c>
      <c r="AB267" s="281">
        <v>5602577</v>
      </c>
      <c r="AC267" s="90">
        <f t="shared" si="206"/>
        <v>0.34827991560583399</v>
      </c>
      <c r="AD267" s="84" t="s">
        <v>1983</v>
      </c>
      <c r="AE267" s="181" t="s">
        <v>1970</v>
      </c>
      <c r="AF267" s="84" t="s">
        <v>59</v>
      </c>
      <c r="AG267" s="85" t="s">
        <v>59</v>
      </c>
      <c r="AH267" s="182" t="s">
        <v>1984</v>
      </c>
      <c r="AI267" s="112">
        <f t="shared" ref="AI267:AI269" si="208">Y267</f>
        <v>5</v>
      </c>
      <c r="AJ267" s="90">
        <f t="shared" ref="AJ267:AJ269" si="209">AI267/U267</f>
        <v>0.23809523809523808</v>
      </c>
      <c r="AK267" s="277">
        <f t="shared" ref="AK267:AK269" si="210">AB267</f>
        <v>5602577</v>
      </c>
      <c r="AL267" s="96">
        <f t="shared" ref="AL267:AL307" si="211">IF(ISERROR(AK267/T267),0,(AK267/T267))</f>
        <v>8.7069978901458497E-2</v>
      </c>
    </row>
    <row r="268" spans="1:38" s="74" customFormat="1" ht="89.25" hidden="1" customHeight="1" x14ac:dyDescent="0.25">
      <c r="A268" s="146" t="s">
        <v>926</v>
      </c>
      <c r="B268" s="14" t="s">
        <v>1960</v>
      </c>
      <c r="C268" s="36"/>
      <c r="D268" s="14" t="s">
        <v>56</v>
      </c>
      <c r="E268" s="36"/>
      <c r="F268" s="14" t="s">
        <v>167</v>
      </c>
      <c r="G268" s="14" t="s">
        <v>902</v>
      </c>
      <c r="H268" s="14" t="s">
        <v>59</v>
      </c>
      <c r="I268" s="14" t="s">
        <v>1961</v>
      </c>
      <c r="J268" s="15">
        <v>3400</v>
      </c>
      <c r="K268" s="14" t="s">
        <v>890</v>
      </c>
      <c r="L268" s="16" t="s">
        <v>1985</v>
      </c>
      <c r="M268" s="36"/>
      <c r="N268" s="15" t="s">
        <v>1986</v>
      </c>
      <c r="O268" s="16" t="s">
        <v>1987</v>
      </c>
      <c r="P268" s="36" t="s">
        <v>1988</v>
      </c>
      <c r="Q268" s="36" t="s">
        <v>76</v>
      </c>
      <c r="R268" s="75" t="s">
        <v>1966</v>
      </c>
      <c r="S268" s="75" t="s">
        <v>1967</v>
      </c>
      <c r="T268" s="17">
        <v>59340000</v>
      </c>
      <c r="U268" s="31">
        <v>6</v>
      </c>
      <c r="V268" s="31">
        <v>1</v>
      </c>
      <c r="W268" s="16" t="s">
        <v>1989</v>
      </c>
      <c r="X268" s="17">
        <v>14835000</v>
      </c>
      <c r="Y268" s="132">
        <v>1</v>
      </c>
      <c r="Z268" s="90">
        <f t="shared" si="207"/>
        <v>1</v>
      </c>
      <c r="AA268" s="32">
        <f t="shared" si="52"/>
        <v>0</v>
      </c>
      <c r="AB268" s="281">
        <v>0</v>
      </c>
      <c r="AC268" s="90">
        <f t="shared" si="206"/>
        <v>0</v>
      </c>
      <c r="AD268" s="181" t="s">
        <v>1990</v>
      </c>
      <c r="AE268" s="181" t="s">
        <v>1970</v>
      </c>
      <c r="AF268" s="84" t="s">
        <v>59</v>
      </c>
      <c r="AG268" s="85" t="s">
        <v>59</v>
      </c>
      <c r="AH268" s="86" t="s">
        <v>1991</v>
      </c>
      <c r="AI268" s="112">
        <f t="shared" si="208"/>
        <v>1</v>
      </c>
      <c r="AJ268" s="90">
        <f t="shared" si="209"/>
        <v>0.16666666666666666</v>
      </c>
      <c r="AK268" s="277">
        <f t="shared" si="210"/>
        <v>0</v>
      </c>
      <c r="AL268" s="96">
        <f t="shared" si="211"/>
        <v>0</v>
      </c>
    </row>
    <row r="269" spans="1:38" s="74" customFormat="1" ht="89.25" hidden="1" customHeight="1" x14ac:dyDescent="0.25">
      <c r="A269" s="146" t="s">
        <v>926</v>
      </c>
      <c r="B269" s="14" t="s">
        <v>1960</v>
      </c>
      <c r="C269" s="36"/>
      <c r="D269" s="14" t="s">
        <v>56</v>
      </c>
      <c r="E269" s="36"/>
      <c r="F269" s="14" t="s">
        <v>167</v>
      </c>
      <c r="G269" s="14" t="s">
        <v>902</v>
      </c>
      <c r="H269" s="14" t="s">
        <v>59</v>
      </c>
      <c r="I269" s="14" t="s">
        <v>1961</v>
      </c>
      <c r="J269" s="15">
        <v>3400</v>
      </c>
      <c r="K269" s="14" t="s">
        <v>890</v>
      </c>
      <c r="L269" s="16" t="s">
        <v>1992</v>
      </c>
      <c r="M269" s="36"/>
      <c r="N269" s="15" t="s">
        <v>1993</v>
      </c>
      <c r="O269" s="16" t="s">
        <v>1994</v>
      </c>
      <c r="P269" s="36" t="s">
        <v>1995</v>
      </c>
      <c r="Q269" s="36" t="s">
        <v>76</v>
      </c>
      <c r="R269" s="75" t="s">
        <v>1966</v>
      </c>
      <c r="S269" s="75" t="s">
        <v>1967</v>
      </c>
      <c r="T269" s="17">
        <v>920948000</v>
      </c>
      <c r="U269" s="31">
        <v>4</v>
      </c>
      <c r="V269" s="31">
        <v>1</v>
      </c>
      <c r="W269" s="16" t="s">
        <v>1996</v>
      </c>
      <c r="X269" s="17">
        <v>155862000</v>
      </c>
      <c r="Y269" s="132">
        <v>1</v>
      </c>
      <c r="Z269" s="90">
        <f t="shared" si="207"/>
        <v>1</v>
      </c>
      <c r="AA269" s="32">
        <f t="shared" si="52"/>
        <v>0</v>
      </c>
      <c r="AB269" s="281">
        <v>103908000</v>
      </c>
      <c r="AC269" s="90">
        <f t="shared" si="206"/>
        <v>0.66666666666666663</v>
      </c>
      <c r="AD269" s="181" t="s">
        <v>1997</v>
      </c>
      <c r="AE269" s="181" t="s">
        <v>1970</v>
      </c>
      <c r="AF269" s="84" t="s">
        <v>59</v>
      </c>
      <c r="AG269" s="85" t="s">
        <v>59</v>
      </c>
      <c r="AH269" s="86" t="s">
        <v>1971</v>
      </c>
      <c r="AI269" s="112">
        <f t="shared" si="208"/>
        <v>1</v>
      </c>
      <c r="AJ269" s="90">
        <f t="shared" si="209"/>
        <v>0.25</v>
      </c>
      <c r="AK269" s="277">
        <f t="shared" si="210"/>
        <v>103908000</v>
      </c>
      <c r="AL269" s="96">
        <f t="shared" si="211"/>
        <v>0.11282721717187072</v>
      </c>
    </row>
    <row r="270" spans="1:38" s="74" customFormat="1" ht="89.25" hidden="1" customHeight="1" x14ac:dyDescent="0.25">
      <c r="A270" s="146" t="s">
        <v>926</v>
      </c>
      <c r="B270" s="14" t="s">
        <v>1960</v>
      </c>
      <c r="C270" s="36"/>
      <c r="D270" s="14" t="s">
        <v>56</v>
      </c>
      <c r="E270" s="36"/>
      <c r="F270" s="14" t="s">
        <v>167</v>
      </c>
      <c r="G270" s="14" t="s">
        <v>902</v>
      </c>
      <c r="H270" s="14" t="s">
        <v>59</v>
      </c>
      <c r="I270" s="14" t="s">
        <v>1961</v>
      </c>
      <c r="J270" s="15">
        <v>3400</v>
      </c>
      <c r="K270" s="14" t="s">
        <v>890</v>
      </c>
      <c r="L270" s="16" t="s">
        <v>1998</v>
      </c>
      <c r="M270" s="36"/>
      <c r="N270" s="15" t="s">
        <v>1999</v>
      </c>
      <c r="O270" s="16" t="s">
        <v>2000</v>
      </c>
      <c r="P270" s="36" t="s">
        <v>2001</v>
      </c>
      <c r="Q270" s="36" t="s">
        <v>76</v>
      </c>
      <c r="R270" s="75" t="s">
        <v>1966</v>
      </c>
      <c r="S270" s="75" t="s">
        <v>1851</v>
      </c>
      <c r="T270" s="17">
        <v>590511582</v>
      </c>
      <c r="U270" s="31">
        <v>4</v>
      </c>
      <c r="V270" s="31">
        <v>1</v>
      </c>
      <c r="W270" s="16" t="s">
        <v>2002</v>
      </c>
      <c r="X270" s="17">
        <v>171882903</v>
      </c>
      <c r="Y270" s="132">
        <v>1</v>
      </c>
      <c r="Z270" s="90">
        <f t="shared" si="207"/>
        <v>1</v>
      </c>
      <c r="AA270" s="32">
        <f t="shared" si="52"/>
        <v>0</v>
      </c>
      <c r="AB270" s="281">
        <v>86114363</v>
      </c>
      <c r="AC270" s="90">
        <f t="shared" si="206"/>
        <v>0.50100598428919951</v>
      </c>
      <c r="AD270" s="181" t="s">
        <v>2003</v>
      </c>
      <c r="AE270" s="181" t="s">
        <v>1970</v>
      </c>
      <c r="AF270" s="84" t="s">
        <v>59</v>
      </c>
      <c r="AG270" s="85" t="s">
        <v>59</v>
      </c>
      <c r="AH270" s="86" t="s">
        <v>2004</v>
      </c>
      <c r="AI270" s="112">
        <f>Y270</f>
        <v>1</v>
      </c>
      <c r="AJ270" s="90">
        <f>AI270/U270</f>
        <v>0.25</v>
      </c>
      <c r="AK270" s="277">
        <f>AB270</f>
        <v>86114363</v>
      </c>
      <c r="AL270" s="96">
        <f t="shared" si="211"/>
        <v>0.14583009990818435</v>
      </c>
    </row>
    <row r="271" spans="1:38" s="74" customFormat="1" ht="89.25" hidden="1" customHeight="1" x14ac:dyDescent="0.25">
      <c r="A271" s="146" t="s">
        <v>926</v>
      </c>
      <c r="B271" s="14" t="s">
        <v>1960</v>
      </c>
      <c r="C271" s="36"/>
      <c r="D271" s="14" t="s">
        <v>56</v>
      </c>
      <c r="E271" s="36"/>
      <c r="F271" s="14" t="s">
        <v>167</v>
      </c>
      <c r="G271" s="14" t="s">
        <v>902</v>
      </c>
      <c r="H271" s="14" t="s">
        <v>59</v>
      </c>
      <c r="I271" s="14" t="s">
        <v>1961</v>
      </c>
      <c r="J271" s="15">
        <v>3400</v>
      </c>
      <c r="K271" s="14" t="s">
        <v>890</v>
      </c>
      <c r="L271" s="16" t="s">
        <v>2005</v>
      </c>
      <c r="M271" s="36"/>
      <c r="N271" s="15" t="s">
        <v>2006</v>
      </c>
      <c r="O271" s="16" t="s">
        <v>2007</v>
      </c>
      <c r="P271" s="36" t="s">
        <v>2008</v>
      </c>
      <c r="Q271" s="36" t="s">
        <v>76</v>
      </c>
      <c r="R271" s="75" t="s">
        <v>1966</v>
      </c>
      <c r="S271" s="75" t="s">
        <v>1851</v>
      </c>
      <c r="T271" s="17">
        <v>148396500</v>
      </c>
      <c r="U271" s="31">
        <v>4</v>
      </c>
      <c r="V271" s="31">
        <v>1</v>
      </c>
      <c r="W271" s="16" t="s">
        <v>2009</v>
      </c>
      <c r="X271" s="17">
        <v>37099125</v>
      </c>
      <c r="Y271" s="132">
        <v>1</v>
      </c>
      <c r="Z271" s="90">
        <f t="shared" si="207"/>
        <v>1</v>
      </c>
      <c r="AA271" s="32">
        <f t="shared" si="52"/>
        <v>0</v>
      </c>
      <c r="AB271" s="281">
        <v>24732750</v>
      </c>
      <c r="AC271" s="90">
        <f t="shared" si="206"/>
        <v>0.66666666666666663</v>
      </c>
      <c r="AD271" s="84" t="s">
        <v>2010</v>
      </c>
      <c r="AE271" s="181" t="s">
        <v>1970</v>
      </c>
      <c r="AF271" s="84" t="s">
        <v>59</v>
      </c>
      <c r="AG271" s="85" t="s">
        <v>59</v>
      </c>
      <c r="AH271" s="86" t="s">
        <v>1971</v>
      </c>
      <c r="AI271" s="112">
        <f t="shared" ref="AI271:AI273" si="212">Y271</f>
        <v>1</v>
      </c>
      <c r="AJ271" s="90">
        <f t="shared" ref="AJ271:AJ273" si="213">AI271/U271</f>
        <v>0.25</v>
      </c>
      <c r="AK271" s="277">
        <f t="shared" ref="AK271:AK273" si="214">AB271</f>
        <v>24732750</v>
      </c>
      <c r="AL271" s="96">
        <f t="shared" si="211"/>
        <v>0.16666666666666666</v>
      </c>
    </row>
    <row r="272" spans="1:38" s="74" customFormat="1" ht="89.25" hidden="1" customHeight="1" x14ac:dyDescent="0.25">
      <c r="A272" s="146" t="s">
        <v>926</v>
      </c>
      <c r="B272" s="14" t="s">
        <v>1960</v>
      </c>
      <c r="C272" s="36"/>
      <c r="D272" s="14" t="s">
        <v>56</v>
      </c>
      <c r="E272" s="36"/>
      <c r="F272" s="14" t="s">
        <v>167</v>
      </c>
      <c r="G272" s="14" t="s">
        <v>902</v>
      </c>
      <c r="H272" s="14" t="s">
        <v>59</v>
      </c>
      <c r="I272" s="14" t="s">
        <v>1961</v>
      </c>
      <c r="J272" s="15">
        <v>3400</v>
      </c>
      <c r="K272" s="14" t="s">
        <v>890</v>
      </c>
      <c r="L272" s="16" t="s">
        <v>2011</v>
      </c>
      <c r="M272" s="36"/>
      <c r="N272" s="15" t="s">
        <v>2012</v>
      </c>
      <c r="O272" s="16" t="s">
        <v>2013</v>
      </c>
      <c r="P272" s="36" t="s">
        <v>2014</v>
      </c>
      <c r="Q272" s="36" t="s">
        <v>76</v>
      </c>
      <c r="R272" s="75" t="s">
        <v>1966</v>
      </c>
      <c r="S272" s="75" t="s">
        <v>1851</v>
      </c>
      <c r="T272" s="17">
        <v>105368820</v>
      </c>
      <c r="U272" s="31">
        <v>4</v>
      </c>
      <c r="V272" s="31">
        <v>1</v>
      </c>
      <c r="W272" s="16" t="s">
        <v>2015</v>
      </c>
      <c r="X272" s="17">
        <v>26342205</v>
      </c>
      <c r="Y272" s="132">
        <v>1</v>
      </c>
      <c r="Z272" s="90">
        <f t="shared" si="207"/>
        <v>1</v>
      </c>
      <c r="AA272" s="32">
        <f t="shared" si="52"/>
        <v>0</v>
      </c>
      <c r="AB272" s="281">
        <v>17561470</v>
      </c>
      <c r="AC272" s="90">
        <f t="shared" si="206"/>
        <v>0.66666666666666663</v>
      </c>
      <c r="AD272" s="181" t="s">
        <v>2016</v>
      </c>
      <c r="AE272" s="181" t="s">
        <v>1970</v>
      </c>
      <c r="AF272" s="84" t="s">
        <v>59</v>
      </c>
      <c r="AG272" s="85" t="s">
        <v>59</v>
      </c>
      <c r="AH272" s="86" t="s">
        <v>1971</v>
      </c>
      <c r="AI272" s="112">
        <f t="shared" si="212"/>
        <v>1</v>
      </c>
      <c r="AJ272" s="90">
        <f t="shared" si="213"/>
        <v>0.25</v>
      </c>
      <c r="AK272" s="277">
        <f t="shared" si="214"/>
        <v>17561470</v>
      </c>
      <c r="AL272" s="96">
        <f t="shared" si="211"/>
        <v>0.16666666666666666</v>
      </c>
    </row>
    <row r="273" spans="1:38" s="74" customFormat="1" ht="89.25" hidden="1" customHeight="1" x14ac:dyDescent="0.25">
      <c r="A273" s="146" t="s">
        <v>926</v>
      </c>
      <c r="B273" s="14" t="s">
        <v>1960</v>
      </c>
      <c r="C273" s="36"/>
      <c r="D273" s="14" t="s">
        <v>56</v>
      </c>
      <c r="E273" s="36"/>
      <c r="F273" s="14" t="s">
        <v>167</v>
      </c>
      <c r="G273" s="14" t="s">
        <v>902</v>
      </c>
      <c r="H273" s="14" t="s">
        <v>59</v>
      </c>
      <c r="I273" s="14" t="s">
        <v>1961</v>
      </c>
      <c r="J273" s="15">
        <v>3400</v>
      </c>
      <c r="K273" s="14" t="s">
        <v>890</v>
      </c>
      <c r="L273" s="16" t="s">
        <v>2017</v>
      </c>
      <c r="M273" s="36"/>
      <c r="N273" s="15" t="s">
        <v>2018</v>
      </c>
      <c r="O273" s="16" t="s">
        <v>2019</v>
      </c>
      <c r="P273" s="36" t="s">
        <v>2020</v>
      </c>
      <c r="Q273" s="36" t="s">
        <v>76</v>
      </c>
      <c r="R273" s="75" t="s">
        <v>1966</v>
      </c>
      <c r="S273" s="75" t="s">
        <v>1851</v>
      </c>
      <c r="T273" s="17">
        <v>269813340</v>
      </c>
      <c r="U273" s="31">
        <v>4</v>
      </c>
      <c r="V273" s="31">
        <v>1</v>
      </c>
      <c r="W273" s="16" t="s">
        <v>2021</v>
      </c>
      <c r="X273" s="17">
        <v>67453335</v>
      </c>
      <c r="Y273" s="132">
        <v>1</v>
      </c>
      <c r="Z273" s="90">
        <f t="shared" si="207"/>
        <v>1</v>
      </c>
      <c r="AA273" s="32">
        <f t="shared" si="52"/>
        <v>0</v>
      </c>
      <c r="AB273" s="281">
        <v>44968890</v>
      </c>
      <c r="AC273" s="90">
        <f t="shared" si="206"/>
        <v>0.66666666666666663</v>
      </c>
      <c r="AD273" s="181" t="s">
        <v>2022</v>
      </c>
      <c r="AE273" s="181" t="s">
        <v>1970</v>
      </c>
      <c r="AF273" s="84" t="s">
        <v>59</v>
      </c>
      <c r="AG273" s="85" t="s">
        <v>59</v>
      </c>
      <c r="AH273" s="86" t="s">
        <v>1971</v>
      </c>
      <c r="AI273" s="112">
        <f t="shared" si="212"/>
        <v>1</v>
      </c>
      <c r="AJ273" s="90">
        <f t="shared" si="213"/>
        <v>0.25</v>
      </c>
      <c r="AK273" s="277">
        <f t="shared" si="214"/>
        <v>44968890</v>
      </c>
      <c r="AL273" s="96">
        <f t="shared" si="211"/>
        <v>0.16666666666666666</v>
      </c>
    </row>
    <row r="274" spans="1:38" s="74" customFormat="1" ht="89.25" hidden="1" customHeight="1" x14ac:dyDescent="0.25">
      <c r="A274" s="146" t="s">
        <v>926</v>
      </c>
      <c r="B274" s="14" t="s">
        <v>1960</v>
      </c>
      <c r="C274" s="36"/>
      <c r="D274" s="14" t="s">
        <v>56</v>
      </c>
      <c r="E274" s="36"/>
      <c r="F274" s="14" t="s">
        <v>167</v>
      </c>
      <c r="G274" s="14" t="s">
        <v>902</v>
      </c>
      <c r="H274" s="14" t="s">
        <v>59</v>
      </c>
      <c r="I274" s="14" t="s">
        <v>1961</v>
      </c>
      <c r="J274" s="15">
        <v>3400</v>
      </c>
      <c r="K274" s="14" t="s">
        <v>890</v>
      </c>
      <c r="L274" s="16" t="s">
        <v>2023</v>
      </c>
      <c r="M274" s="36"/>
      <c r="N274" s="15" t="s">
        <v>2024</v>
      </c>
      <c r="O274" s="16" t="s">
        <v>2025</v>
      </c>
      <c r="P274" s="36" t="s">
        <v>2026</v>
      </c>
      <c r="Q274" s="36" t="s">
        <v>76</v>
      </c>
      <c r="R274" s="75" t="s">
        <v>1966</v>
      </c>
      <c r="S274" s="75" t="s">
        <v>1851</v>
      </c>
      <c r="T274" s="17">
        <v>300715056</v>
      </c>
      <c r="U274" s="31">
        <v>4</v>
      </c>
      <c r="V274" s="31">
        <v>1</v>
      </c>
      <c r="W274" s="16" t="s">
        <v>2027</v>
      </c>
      <c r="X274" s="17">
        <v>75178764</v>
      </c>
      <c r="Y274" s="132">
        <v>1</v>
      </c>
      <c r="Z274" s="90">
        <f t="shared" si="207"/>
        <v>1</v>
      </c>
      <c r="AA274" s="32">
        <f t="shared" si="52"/>
        <v>0</v>
      </c>
      <c r="AB274" s="281">
        <v>33119176</v>
      </c>
      <c r="AC274" s="90">
        <f t="shared" si="206"/>
        <v>0.44053897986404777</v>
      </c>
      <c r="AD274" s="181" t="s">
        <v>2028</v>
      </c>
      <c r="AE274" s="181" t="s">
        <v>1970</v>
      </c>
      <c r="AF274" s="84" t="s">
        <v>59</v>
      </c>
      <c r="AG274" s="85" t="s">
        <v>59</v>
      </c>
      <c r="AH274" s="86" t="s">
        <v>2029</v>
      </c>
      <c r="AI274" s="112">
        <f>Y274</f>
        <v>1</v>
      </c>
      <c r="AJ274" s="90">
        <f>AI274/U274</f>
        <v>0.25</v>
      </c>
      <c r="AK274" s="277">
        <f>AB274</f>
        <v>33119176</v>
      </c>
      <c r="AL274" s="96">
        <f t="shared" si="211"/>
        <v>0.11013474496601194</v>
      </c>
    </row>
    <row r="275" spans="1:38" s="74" customFormat="1" ht="89.25" hidden="1" customHeight="1" x14ac:dyDescent="0.25">
      <c r="A275" s="146" t="s">
        <v>926</v>
      </c>
      <c r="B275" s="14" t="s">
        <v>1960</v>
      </c>
      <c r="C275" s="36"/>
      <c r="D275" s="14" t="s">
        <v>56</v>
      </c>
      <c r="E275" s="36"/>
      <c r="F275" s="14" t="s">
        <v>167</v>
      </c>
      <c r="G275" s="14" t="s">
        <v>902</v>
      </c>
      <c r="H275" s="14" t="s">
        <v>59</v>
      </c>
      <c r="I275" s="14" t="s">
        <v>1961</v>
      </c>
      <c r="J275" s="15">
        <v>3400</v>
      </c>
      <c r="K275" s="14" t="s">
        <v>890</v>
      </c>
      <c r="L275" s="16" t="s">
        <v>2030</v>
      </c>
      <c r="M275" s="36"/>
      <c r="N275" s="15" t="s">
        <v>2031</v>
      </c>
      <c r="O275" s="16" t="s">
        <v>2032</v>
      </c>
      <c r="P275" s="36" t="s">
        <v>2033</v>
      </c>
      <c r="Q275" s="36" t="s">
        <v>76</v>
      </c>
      <c r="R275" s="75" t="s">
        <v>1966</v>
      </c>
      <c r="S275" s="75" t="s">
        <v>1851</v>
      </c>
      <c r="T275" s="17">
        <v>1350415662</v>
      </c>
      <c r="U275" s="31">
        <v>4</v>
      </c>
      <c r="V275" s="31">
        <v>1</v>
      </c>
      <c r="W275" s="16" t="s">
        <v>2034</v>
      </c>
      <c r="X275" s="17">
        <v>0</v>
      </c>
      <c r="Y275" s="132">
        <v>1</v>
      </c>
      <c r="Z275" s="90">
        <f t="shared" si="207"/>
        <v>1</v>
      </c>
      <c r="AA275" s="32">
        <f t="shared" si="52"/>
        <v>0</v>
      </c>
      <c r="AB275" s="281">
        <v>0</v>
      </c>
      <c r="AC275" s="90">
        <f t="shared" si="206"/>
        <v>0</v>
      </c>
      <c r="AD275" s="84" t="s">
        <v>2035</v>
      </c>
      <c r="AE275" s="84" t="s">
        <v>59</v>
      </c>
      <c r="AF275" s="84" t="s">
        <v>59</v>
      </c>
      <c r="AG275" s="85" t="s">
        <v>59</v>
      </c>
      <c r="AH275" s="86" t="s">
        <v>2036</v>
      </c>
      <c r="AI275" s="112">
        <f t="shared" ref="AI275:AI277" si="215">Y275</f>
        <v>1</v>
      </c>
      <c r="AJ275" s="90">
        <f t="shared" ref="AJ275:AJ277" si="216">AI275/U275</f>
        <v>0.25</v>
      </c>
      <c r="AK275" s="277">
        <f t="shared" ref="AK275:AK277" si="217">AB275</f>
        <v>0</v>
      </c>
      <c r="AL275" s="96">
        <f t="shared" si="211"/>
        <v>0</v>
      </c>
    </row>
    <row r="276" spans="1:38" s="74" customFormat="1" ht="89.25" hidden="1" customHeight="1" x14ac:dyDescent="0.25">
      <c r="A276" s="146" t="s">
        <v>926</v>
      </c>
      <c r="B276" s="14" t="s">
        <v>1960</v>
      </c>
      <c r="C276" s="36"/>
      <c r="D276" s="14" t="s">
        <v>56</v>
      </c>
      <c r="E276" s="36"/>
      <c r="F276" s="14" t="s">
        <v>167</v>
      </c>
      <c r="G276" s="14" t="s">
        <v>902</v>
      </c>
      <c r="H276" s="14" t="s">
        <v>59</v>
      </c>
      <c r="I276" s="14" t="s">
        <v>1961</v>
      </c>
      <c r="J276" s="15">
        <v>3400</v>
      </c>
      <c r="K276" s="14" t="s">
        <v>890</v>
      </c>
      <c r="L276" s="16" t="s">
        <v>2037</v>
      </c>
      <c r="M276" s="36"/>
      <c r="N276" s="15" t="s">
        <v>2038</v>
      </c>
      <c r="O276" s="16" t="s">
        <v>2039</v>
      </c>
      <c r="P276" s="36" t="s">
        <v>2040</v>
      </c>
      <c r="Q276" s="36" t="s">
        <v>76</v>
      </c>
      <c r="R276" s="75" t="s">
        <v>283</v>
      </c>
      <c r="S276" s="75" t="s">
        <v>2041</v>
      </c>
      <c r="T276" s="17">
        <v>1600000000</v>
      </c>
      <c r="U276" s="31">
        <v>4</v>
      </c>
      <c r="V276" s="31">
        <v>1</v>
      </c>
      <c r="W276" s="16" t="s">
        <v>2042</v>
      </c>
      <c r="X276" s="17">
        <v>0</v>
      </c>
      <c r="Y276" s="132">
        <v>1</v>
      </c>
      <c r="Z276" s="90">
        <f t="shared" si="207"/>
        <v>1</v>
      </c>
      <c r="AA276" s="32">
        <f t="shared" si="52"/>
        <v>0</v>
      </c>
      <c r="AB276" s="281">
        <v>0</v>
      </c>
      <c r="AC276" s="90">
        <f t="shared" si="206"/>
        <v>0</v>
      </c>
      <c r="AD276" s="84" t="s">
        <v>2043</v>
      </c>
      <c r="AE276" s="84" t="s">
        <v>59</v>
      </c>
      <c r="AF276" s="84" t="s">
        <v>59</v>
      </c>
      <c r="AG276" s="85" t="s">
        <v>59</v>
      </c>
      <c r="AH276" s="86" t="s">
        <v>2044</v>
      </c>
      <c r="AI276" s="112">
        <f t="shared" si="215"/>
        <v>1</v>
      </c>
      <c r="AJ276" s="90">
        <f t="shared" si="216"/>
        <v>0.25</v>
      </c>
      <c r="AK276" s="277">
        <f t="shared" si="217"/>
        <v>0</v>
      </c>
      <c r="AL276" s="96">
        <f t="shared" si="211"/>
        <v>0</v>
      </c>
    </row>
    <row r="277" spans="1:38" s="74" customFormat="1" ht="89.25" hidden="1" customHeight="1" x14ac:dyDescent="0.25">
      <c r="A277" s="146" t="s">
        <v>926</v>
      </c>
      <c r="B277" s="14" t="s">
        <v>1960</v>
      </c>
      <c r="C277" s="36"/>
      <c r="D277" s="14" t="s">
        <v>56</v>
      </c>
      <c r="E277" s="36"/>
      <c r="F277" s="14" t="s">
        <v>167</v>
      </c>
      <c r="G277" s="14" t="s">
        <v>902</v>
      </c>
      <c r="H277" s="14" t="s">
        <v>59</v>
      </c>
      <c r="I277" s="14" t="s">
        <v>1961</v>
      </c>
      <c r="J277" s="15">
        <v>3400</v>
      </c>
      <c r="K277" s="14" t="s">
        <v>890</v>
      </c>
      <c r="L277" s="16" t="s">
        <v>2045</v>
      </c>
      <c r="M277" s="36"/>
      <c r="N277" s="15" t="s">
        <v>2046</v>
      </c>
      <c r="O277" s="16" t="s">
        <v>2047</v>
      </c>
      <c r="P277" s="36" t="s">
        <v>2048</v>
      </c>
      <c r="Q277" s="36" t="s">
        <v>76</v>
      </c>
      <c r="R277" s="75" t="s">
        <v>283</v>
      </c>
      <c r="S277" s="75" t="s">
        <v>2041</v>
      </c>
      <c r="T277" s="17">
        <v>2000000000</v>
      </c>
      <c r="U277" s="31">
        <v>4</v>
      </c>
      <c r="V277" s="31">
        <v>1</v>
      </c>
      <c r="W277" s="16" t="s">
        <v>2049</v>
      </c>
      <c r="X277" s="17">
        <v>0</v>
      </c>
      <c r="Y277" s="132">
        <v>1</v>
      </c>
      <c r="Z277" s="90">
        <f t="shared" si="207"/>
        <v>1</v>
      </c>
      <c r="AA277" s="32">
        <f t="shared" si="52"/>
        <v>0</v>
      </c>
      <c r="AB277" s="281">
        <v>0</v>
      </c>
      <c r="AC277" s="90">
        <f t="shared" si="206"/>
        <v>0</v>
      </c>
      <c r="AD277" s="84" t="s">
        <v>2043</v>
      </c>
      <c r="AE277" s="84" t="s">
        <v>59</v>
      </c>
      <c r="AF277" s="84" t="s">
        <v>59</v>
      </c>
      <c r="AG277" s="85" t="s">
        <v>59</v>
      </c>
      <c r="AH277" s="182" t="s">
        <v>2050</v>
      </c>
      <c r="AI277" s="112">
        <f t="shared" si="215"/>
        <v>1</v>
      </c>
      <c r="AJ277" s="90">
        <f t="shared" si="216"/>
        <v>0.25</v>
      </c>
      <c r="AK277" s="277">
        <f t="shared" si="217"/>
        <v>0</v>
      </c>
      <c r="AL277" s="96">
        <f t="shared" si="211"/>
        <v>0</v>
      </c>
    </row>
    <row r="278" spans="1:38" s="74" customFormat="1" ht="89.25" hidden="1" customHeight="1" x14ac:dyDescent="0.25">
      <c r="A278" s="145" t="s">
        <v>54</v>
      </c>
      <c r="B278" s="5" t="s">
        <v>2051</v>
      </c>
      <c r="C278" s="64"/>
      <c r="D278" s="5" t="s">
        <v>59</v>
      </c>
      <c r="E278" s="64"/>
      <c r="F278" s="5" t="s">
        <v>167</v>
      </c>
      <c r="G278" s="5" t="s">
        <v>59</v>
      </c>
      <c r="H278" s="5" t="s">
        <v>386</v>
      </c>
      <c r="I278" s="5" t="s">
        <v>2052</v>
      </c>
      <c r="J278" s="6">
        <v>4100</v>
      </c>
      <c r="K278" s="5" t="s">
        <v>2053</v>
      </c>
      <c r="L278" s="23" t="s">
        <v>2054</v>
      </c>
      <c r="M278" s="64"/>
      <c r="N278" s="6" t="s">
        <v>2055</v>
      </c>
      <c r="O278" s="23" t="s">
        <v>2056</v>
      </c>
      <c r="P278" s="64" t="s">
        <v>2057</v>
      </c>
      <c r="Q278" s="64" t="s">
        <v>76</v>
      </c>
      <c r="R278" s="73" t="s">
        <v>2058</v>
      </c>
      <c r="S278" s="73" t="s">
        <v>2059</v>
      </c>
      <c r="T278" s="7">
        <v>480000000</v>
      </c>
      <c r="U278" s="26">
        <v>4</v>
      </c>
      <c r="V278" s="26">
        <v>1</v>
      </c>
      <c r="W278" s="23" t="s">
        <v>2060</v>
      </c>
      <c r="X278" s="7">
        <v>9399236</v>
      </c>
      <c r="Y278" s="130">
        <v>1</v>
      </c>
      <c r="Z278" s="89">
        <f t="shared" si="207"/>
        <v>1</v>
      </c>
      <c r="AA278" s="27">
        <f t="shared" si="52"/>
        <v>0</v>
      </c>
      <c r="AB278" s="280">
        <v>2610719</v>
      </c>
      <c r="AC278" s="89">
        <f t="shared" si="206"/>
        <v>0.27775863910641246</v>
      </c>
      <c r="AD278" s="183" t="s">
        <v>2061</v>
      </c>
      <c r="AE278" s="183" t="s">
        <v>2062</v>
      </c>
      <c r="AF278" s="82" t="s">
        <v>59</v>
      </c>
      <c r="AG278" s="83" t="s">
        <v>2063</v>
      </c>
      <c r="AH278" s="81" t="s">
        <v>2064</v>
      </c>
      <c r="AI278" s="110">
        <f>Y278</f>
        <v>1</v>
      </c>
      <c r="AJ278" s="94">
        <f>AI278/U278</f>
        <v>0.25</v>
      </c>
      <c r="AK278" s="276">
        <f>AB278</f>
        <v>2610719</v>
      </c>
      <c r="AL278" s="95">
        <f t="shared" si="211"/>
        <v>5.4389979166666663E-3</v>
      </c>
    </row>
    <row r="279" spans="1:38" s="74" customFormat="1" ht="89.25" hidden="1" customHeight="1" x14ac:dyDescent="0.25">
      <c r="A279" s="146" t="s">
        <v>54</v>
      </c>
      <c r="B279" s="14" t="s">
        <v>111</v>
      </c>
      <c r="C279" s="36"/>
      <c r="D279" s="14" t="s">
        <v>347</v>
      </c>
      <c r="E279" s="36"/>
      <c r="F279" s="14" t="s">
        <v>112</v>
      </c>
      <c r="G279" s="14" t="s">
        <v>2065</v>
      </c>
      <c r="H279" s="14" t="s">
        <v>59</v>
      </c>
      <c r="I279" s="14" t="s">
        <v>2066</v>
      </c>
      <c r="J279" s="15">
        <v>4200</v>
      </c>
      <c r="K279" s="14" t="s">
        <v>2067</v>
      </c>
      <c r="L279" s="16" t="s">
        <v>2068</v>
      </c>
      <c r="M279" s="36"/>
      <c r="N279" s="15" t="s">
        <v>2069</v>
      </c>
      <c r="O279" s="16" t="s">
        <v>2070</v>
      </c>
      <c r="P279" s="36" t="s">
        <v>2071</v>
      </c>
      <c r="Q279" s="36" t="s">
        <v>76</v>
      </c>
      <c r="R279" s="36" t="s">
        <v>59</v>
      </c>
      <c r="S279" s="75"/>
      <c r="T279" s="17"/>
      <c r="U279" s="18">
        <v>3</v>
      </c>
      <c r="V279" s="18">
        <v>1</v>
      </c>
      <c r="W279" s="16" t="s">
        <v>2072</v>
      </c>
      <c r="X279" s="17"/>
      <c r="Y279" s="127">
        <v>1</v>
      </c>
      <c r="Z279" s="90">
        <f t="shared" si="207"/>
        <v>1</v>
      </c>
      <c r="AA279" s="22">
        <f t="shared" si="52"/>
        <v>0</v>
      </c>
      <c r="AB279" s="281"/>
      <c r="AC279" s="90">
        <f t="shared" si="206"/>
        <v>0</v>
      </c>
      <c r="AD279" s="181" t="s">
        <v>2073</v>
      </c>
      <c r="AE279" s="84"/>
      <c r="AF279" s="84"/>
      <c r="AG279" s="85"/>
      <c r="AH279" s="86" t="s">
        <v>2074</v>
      </c>
      <c r="AI279" s="69">
        <f t="shared" ref="AI279:AI281" si="218">Y279</f>
        <v>1</v>
      </c>
      <c r="AJ279" s="90">
        <f t="shared" ref="AJ279:AJ281" si="219">AI279/U279</f>
        <v>0.33333333333333331</v>
      </c>
      <c r="AK279" s="277">
        <f t="shared" ref="AK279:AK281" si="220">AB279</f>
        <v>0</v>
      </c>
      <c r="AL279" s="96">
        <f t="shared" si="211"/>
        <v>0</v>
      </c>
    </row>
    <row r="280" spans="1:38" s="74" customFormat="1" ht="89.25" hidden="1" customHeight="1" x14ac:dyDescent="0.25">
      <c r="A280" s="146" t="s">
        <v>54</v>
      </c>
      <c r="B280" s="14" t="s">
        <v>111</v>
      </c>
      <c r="C280" s="36"/>
      <c r="D280" s="14" t="s">
        <v>347</v>
      </c>
      <c r="E280" s="36"/>
      <c r="F280" s="14" t="s">
        <v>112</v>
      </c>
      <c r="G280" s="14" t="s">
        <v>2065</v>
      </c>
      <c r="H280" s="14" t="s">
        <v>59</v>
      </c>
      <c r="I280" s="14" t="s">
        <v>2066</v>
      </c>
      <c r="J280" s="15">
        <v>4200</v>
      </c>
      <c r="K280" s="14" t="s">
        <v>2067</v>
      </c>
      <c r="L280" s="16" t="s">
        <v>2075</v>
      </c>
      <c r="M280" s="36"/>
      <c r="N280" s="15" t="s">
        <v>2076</v>
      </c>
      <c r="O280" s="16" t="s">
        <v>2077</v>
      </c>
      <c r="P280" s="36" t="s">
        <v>2071</v>
      </c>
      <c r="Q280" s="36" t="s">
        <v>76</v>
      </c>
      <c r="R280" s="36" t="s">
        <v>59</v>
      </c>
      <c r="S280" s="75"/>
      <c r="T280" s="17"/>
      <c r="U280" s="18">
        <v>4</v>
      </c>
      <c r="V280" s="18">
        <v>1</v>
      </c>
      <c r="W280" s="16" t="s">
        <v>2078</v>
      </c>
      <c r="X280" s="17"/>
      <c r="Y280" s="127">
        <v>1</v>
      </c>
      <c r="Z280" s="90">
        <f t="shared" si="207"/>
        <v>1</v>
      </c>
      <c r="AA280" s="22">
        <f t="shared" si="52"/>
        <v>0</v>
      </c>
      <c r="AB280" s="281"/>
      <c r="AC280" s="90">
        <f t="shared" si="206"/>
        <v>0</v>
      </c>
      <c r="AD280" s="181" t="s">
        <v>2079</v>
      </c>
      <c r="AE280" s="84"/>
      <c r="AF280" s="84"/>
      <c r="AG280" s="85"/>
      <c r="AH280" s="86" t="s">
        <v>2074</v>
      </c>
      <c r="AI280" s="69">
        <f t="shared" si="218"/>
        <v>1</v>
      </c>
      <c r="AJ280" s="90">
        <f t="shared" si="219"/>
        <v>0.25</v>
      </c>
      <c r="AK280" s="277">
        <f t="shared" si="220"/>
        <v>0</v>
      </c>
      <c r="AL280" s="96">
        <f t="shared" si="211"/>
        <v>0</v>
      </c>
    </row>
    <row r="281" spans="1:38" s="74" customFormat="1" ht="89.25" hidden="1" customHeight="1" x14ac:dyDescent="0.25">
      <c r="A281" s="146" t="s">
        <v>54</v>
      </c>
      <c r="B281" s="14" t="s">
        <v>111</v>
      </c>
      <c r="C281" s="36"/>
      <c r="D281" s="14" t="s">
        <v>347</v>
      </c>
      <c r="E281" s="36"/>
      <c r="F281" s="14" t="s">
        <v>57</v>
      </c>
      <c r="G281" s="14" t="s">
        <v>2080</v>
      </c>
      <c r="H281" s="14" t="s">
        <v>2081</v>
      </c>
      <c r="I281" s="14" t="s">
        <v>2066</v>
      </c>
      <c r="J281" s="15">
        <v>4200</v>
      </c>
      <c r="K281" s="14" t="s">
        <v>2082</v>
      </c>
      <c r="L281" s="16" t="s">
        <v>2083</v>
      </c>
      <c r="M281" s="36"/>
      <c r="N281" s="15" t="s">
        <v>2084</v>
      </c>
      <c r="O281" s="16" t="s">
        <v>2085</v>
      </c>
      <c r="P281" s="36" t="s">
        <v>2086</v>
      </c>
      <c r="Q281" s="36" t="s">
        <v>1948</v>
      </c>
      <c r="R281" s="36" t="s">
        <v>59</v>
      </c>
      <c r="S281" s="75"/>
      <c r="T281" s="17"/>
      <c r="U281" s="20">
        <v>1</v>
      </c>
      <c r="V281" s="20">
        <v>0.25</v>
      </c>
      <c r="W281" s="16" t="s">
        <v>2087</v>
      </c>
      <c r="X281" s="17"/>
      <c r="Y281" s="128">
        <v>0.25</v>
      </c>
      <c r="Z281" s="90">
        <f t="shared" si="207"/>
        <v>1</v>
      </c>
      <c r="AA281" s="21">
        <f t="shared" si="52"/>
        <v>0</v>
      </c>
      <c r="AB281" s="281"/>
      <c r="AC281" s="90">
        <f t="shared" si="206"/>
        <v>0</v>
      </c>
      <c r="AD281" s="84" t="s">
        <v>2088</v>
      </c>
      <c r="AE281" s="84"/>
      <c r="AF281" s="84"/>
      <c r="AG281" s="85"/>
      <c r="AH281" s="86" t="s">
        <v>2074</v>
      </c>
      <c r="AI281" s="67">
        <f t="shared" si="218"/>
        <v>0.25</v>
      </c>
      <c r="AJ281" s="90">
        <f t="shared" si="219"/>
        <v>0.25</v>
      </c>
      <c r="AK281" s="277">
        <f t="shared" si="220"/>
        <v>0</v>
      </c>
      <c r="AL281" s="96">
        <f t="shared" si="211"/>
        <v>0</v>
      </c>
    </row>
    <row r="282" spans="1:38" s="74" customFormat="1" ht="89.25" hidden="1" customHeight="1" x14ac:dyDescent="0.25">
      <c r="A282" s="146" t="s">
        <v>54</v>
      </c>
      <c r="B282" s="14" t="s">
        <v>111</v>
      </c>
      <c r="C282" s="36"/>
      <c r="D282" s="14" t="s">
        <v>347</v>
      </c>
      <c r="E282" s="36"/>
      <c r="F282" s="14" t="s">
        <v>167</v>
      </c>
      <c r="G282" s="14" t="s">
        <v>450</v>
      </c>
      <c r="H282" s="14" t="s">
        <v>386</v>
      </c>
      <c r="I282" s="14" t="s">
        <v>2066</v>
      </c>
      <c r="J282" s="15">
        <v>4200</v>
      </c>
      <c r="K282" s="14" t="s">
        <v>512</v>
      </c>
      <c r="L282" s="16" t="s">
        <v>2089</v>
      </c>
      <c r="M282" s="36"/>
      <c r="N282" s="15" t="s">
        <v>2090</v>
      </c>
      <c r="O282" s="16" t="s">
        <v>2091</v>
      </c>
      <c r="P282" s="36" t="s">
        <v>2092</v>
      </c>
      <c r="Q282" s="36" t="s">
        <v>76</v>
      </c>
      <c r="R282" s="36" t="s">
        <v>59</v>
      </c>
      <c r="S282" s="75"/>
      <c r="T282" s="17"/>
      <c r="U282" s="18">
        <v>4</v>
      </c>
      <c r="V282" s="18"/>
      <c r="W282" s="16"/>
      <c r="X282" s="17"/>
      <c r="Y282" s="127"/>
      <c r="Z282" s="90"/>
      <c r="AA282" s="22">
        <f t="shared" si="52"/>
        <v>0</v>
      </c>
      <c r="AB282" s="281"/>
      <c r="AC282" s="90">
        <f t="shared" si="206"/>
        <v>0</v>
      </c>
      <c r="AD282" s="84"/>
      <c r="AE282" s="84"/>
      <c r="AF282" s="84"/>
      <c r="AG282" s="85"/>
      <c r="AH282" s="86" t="s">
        <v>2093</v>
      </c>
      <c r="AI282" s="69">
        <f>Y282</f>
        <v>0</v>
      </c>
      <c r="AJ282" s="90"/>
      <c r="AK282" s="277">
        <f>AB282</f>
        <v>0</v>
      </c>
      <c r="AL282" s="96">
        <f t="shared" si="211"/>
        <v>0</v>
      </c>
    </row>
    <row r="283" spans="1:38" s="74" customFormat="1" ht="89.25" hidden="1" customHeight="1" x14ac:dyDescent="0.25">
      <c r="A283" s="146" t="s">
        <v>54</v>
      </c>
      <c r="B283" s="14" t="s">
        <v>111</v>
      </c>
      <c r="C283" s="36"/>
      <c r="D283" s="14" t="s">
        <v>347</v>
      </c>
      <c r="E283" s="36"/>
      <c r="F283" s="14" t="s">
        <v>167</v>
      </c>
      <c r="G283" s="14" t="s">
        <v>237</v>
      </c>
      <c r="H283" s="14" t="s">
        <v>429</v>
      </c>
      <c r="I283" s="14" t="s">
        <v>2066</v>
      </c>
      <c r="J283" s="15">
        <v>4200</v>
      </c>
      <c r="K283" s="14" t="s">
        <v>2094</v>
      </c>
      <c r="L283" s="16" t="s">
        <v>2095</v>
      </c>
      <c r="M283" s="36"/>
      <c r="N283" s="15" t="s">
        <v>2096</v>
      </c>
      <c r="O283" s="16" t="s">
        <v>2097</v>
      </c>
      <c r="P283" s="36" t="s">
        <v>2098</v>
      </c>
      <c r="Q283" s="36" t="s">
        <v>66</v>
      </c>
      <c r="R283" s="75" t="s">
        <v>2099</v>
      </c>
      <c r="S283" s="75" t="s">
        <v>2100</v>
      </c>
      <c r="T283" s="17">
        <v>84975000</v>
      </c>
      <c r="U283" s="20">
        <v>1</v>
      </c>
      <c r="V283" s="20">
        <v>0.1</v>
      </c>
      <c r="W283" s="16" t="s">
        <v>2101</v>
      </c>
      <c r="X283" s="17">
        <v>11587500</v>
      </c>
      <c r="Y283" s="128">
        <v>0.1</v>
      </c>
      <c r="Z283" s="90">
        <f t="shared" si="207"/>
        <v>1</v>
      </c>
      <c r="AA283" s="21">
        <f t="shared" si="52"/>
        <v>0</v>
      </c>
      <c r="AB283" s="281">
        <v>3605000</v>
      </c>
      <c r="AC283" s="90">
        <f t="shared" si="206"/>
        <v>0.31111111111111112</v>
      </c>
      <c r="AD283" s="194" t="s">
        <v>2102</v>
      </c>
      <c r="AE283" s="181"/>
      <c r="AF283" s="181" t="s">
        <v>2103</v>
      </c>
      <c r="AG283" s="85"/>
      <c r="AH283" s="86" t="s">
        <v>2104</v>
      </c>
      <c r="AI283" s="67">
        <f t="shared" ref="AI283:AI285" si="221">Y283</f>
        <v>0.1</v>
      </c>
      <c r="AJ283" s="90">
        <f t="shared" ref="AJ283:AJ285" si="222">AI283/U283</f>
        <v>0.1</v>
      </c>
      <c r="AK283" s="277">
        <f t="shared" ref="AK283:AK285" si="223">AB283</f>
        <v>3605000</v>
      </c>
      <c r="AL283" s="96">
        <f t="shared" si="211"/>
        <v>4.2424242424242427E-2</v>
      </c>
    </row>
    <row r="284" spans="1:38" s="74" customFormat="1" ht="89.25" hidden="1" customHeight="1" x14ac:dyDescent="0.25">
      <c r="A284" s="146" t="s">
        <v>54</v>
      </c>
      <c r="B284" s="14" t="s">
        <v>111</v>
      </c>
      <c r="C284" s="36"/>
      <c r="D284" s="14" t="s">
        <v>347</v>
      </c>
      <c r="E284" s="36"/>
      <c r="F284" s="14" t="s">
        <v>167</v>
      </c>
      <c r="G284" s="14" t="s">
        <v>237</v>
      </c>
      <c r="H284" s="14" t="s">
        <v>429</v>
      </c>
      <c r="I284" s="14" t="s">
        <v>2066</v>
      </c>
      <c r="J284" s="15">
        <v>4200</v>
      </c>
      <c r="K284" s="14" t="s">
        <v>2094</v>
      </c>
      <c r="L284" s="16" t="s">
        <v>2105</v>
      </c>
      <c r="M284" s="36"/>
      <c r="N284" s="15" t="s">
        <v>2106</v>
      </c>
      <c r="O284" s="16" t="s">
        <v>2107</v>
      </c>
      <c r="P284" s="36" t="s">
        <v>2108</v>
      </c>
      <c r="Q284" s="36" t="s">
        <v>66</v>
      </c>
      <c r="R284" s="75" t="s">
        <v>2099</v>
      </c>
      <c r="S284" s="75" t="s">
        <v>2100</v>
      </c>
      <c r="T284" s="17">
        <v>97525000</v>
      </c>
      <c r="U284" s="20">
        <v>1</v>
      </c>
      <c r="V284" s="20">
        <v>0.1</v>
      </c>
      <c r="W284" s="16" t="s">
        <v>2109</v>
      </c>
      <c r="X284" s="17">
        <v>13477736</v>
      </c>
      <c r="Y284" s="128">
        <v>0.1</v>
      </c>
      <c r="Z284" s="90">
        <f t="shared" si="207"/>
        <v>1</v>
      </c>
      <c r="AA284" s="21">
        <f t="shared" si="52"/>
        <v>0</v>
      </c>
      <c r="AB284" s="281">
        <v>2307667</v>
      </c>
      <c r="AC284" s="90">
        <f t="shared" si="206"/>
        <v>0.17122067089012577</v>
      </c>
      <c r="AD284" s="181" t="s">
        <v>2110</v>
      </c>
      <c r="AE284" s="181"/>
      <c r="AF284" s="181" t="s">
        <v>2111</v>
      </c>
      <c r="AG284" s="85"/>
      <c r="AH284" s="86" t="s">
        <v>2104</v>
      </c>
      <c r="AI284" s="67">
        <f t="shared" si="221"/>
        <v>0.1</v>
      </c>
      <c r="AJ284" s="90">
        <f t="shared" si="222"/>
        <v>0.1</v>
      </c>
      <c r="AK284" s="277">
        <f t="shared" si="223"/>
        <v>2307667</v>
      </c>
      <c r="AL284" s="96">
        <f t="shared" si="211"/>
        <v>2.3662312227633941E-2</v>
      </c>
    </row>
    <row r="285" spans="1:38" s="74" customFormat="1" ht="89.25" hidden="1" customHeight="1" x14ac:dyDescent="0.25">
      <c r="A285" s="146" t="s">
        <v>54</v>
      </c>
      <c r="B285" s="14" t="s">
        <v>111</v>
      </c>
      <c r="C285" s="36"/>
      <c r="D285" s="14" t="s">
        <v>347</v>
      </c>
      <c r="E285" s="36"/>
      <c r="F285" s="14" t="s">
        <v>167</v>
      </c>
      <c r="G285" s="14" t="s">
        <v>237</v>
      </c>
      <c r="H285" s="14" t="s">
        <v>429</v>
      </c>
      <c r="I285" s="14" t="s">
        <v>2066</v>
      </c>
      <c r="J285" s="15">
        <v>4200</v>
      </c>
      <c r="K285" s="14" t="s">
        <v>2094</v>
      </c>
      <c r="L285" s="16" t="s">
        <v>2112</v>
      </c>
      <c r="M285" s="36"/>
      <c r="N285" s="15" t="s">
        <v>2113</v>
      </c>
      <c r="O285" s="16" t="s">
        <v>2114</v>
      </c>
      <c r="P285" s="36" t="s">
        <v>2115</v>
      </c>
      <c r="Q285" s="36" t="s">
        <v>66</v>
      </c>
      <c r="R285" s="75" t="s">
        <v>2099</v>
      </c>
      <c r="S285" s="75" t="s">
        <v>2100</v>
      </c>
      <c r="T285" s="17">
        <v>55000000</v>
      </c>
      <c r="U285" s="20">
        <v>1</v>
      </c>
      <c r="V285" s="20">
        <v>0.1</v>
      </c>
      <c r="W285" s="16" t="s">
        <v>2116</v>
      </c>
      <c r="X285" s="17">
        <v>10000000</v>
      </c>
      <c r="Y285" s="128">
        <v>0.1</v>
      </c>
      <c r="Z285" s="90">
        <f t="shared" si="207"/>
        <v>1</v>
      </c>
      <c r="AA285" s="21">
        <f t="shared" si="52"/>
        <v>0</v>
      </c>
      <c r="AB285" s="281">
        <v>10000000</v>
      </c>
      <c r="AC285" s="90">
        <f t="shared" si="206"/>
        <v>1</v>
      </c>
      <c r="AD285" s="84" t="s">
        <v>2117</v>
      </c>
      <c r="AE285" s="84"/>
      <c r="AF285" s="84"/>
      <c r="AG285" s="85"/>
      <c r="AH285" s="86" t="s">
        <v>2118</v>
      </c>
      <c r="AI285" s="67">
        <f t="shared" si="221"/>
        <v>0.1</v>
      </c>
      <c r="AJ285" s="90">
        <f t="shared" si="222"/>
        <v>0.1</v>
      </c>
      <c r="AK285" s="277">
        <f t="shared" si="223"/>
        <v>10000000</v>
      </c>
      <c r="AL285" s="96">
        <f t="shared" si="211"/>
        <v>0.18181818181818182</v>
      </c>
    </row>
    <row r="286" spans="1:38" s="74" customFormat="1" ht="89.25" hidden="1" customHeight="1" x14ac:dyDescent="0.25">
      <c r="A286" s="146" t="s">
        <v>54</v>
      </c>
      <c r="B286" s="14" t="s">
        <v>111</v>
      </c>
      <c r="C286" s="36"/>
      <c r="D286" s="14" t="s">
        <v>347</v>
      </c>
      <c r="E286" s="36"/>
      <c r="F286" s="14" t="s">
        <v>167</v>
      </c>
      <c r="G286" s="14" t="s">
        <v>237</v>
      </c>
      <c r="H286" s="14" t="s">
        <v>429</v>
      </c>
      <c r="I286" s="14" t="s">
        <v>2066</v>
      </c>
      <c r="J286" s="15">
        <v>4200</v>
      </c>
      <c r="K286" s="14" t="s">
        <v>2094</v>
      </c>
      <c r="L286" s="16" t="s">
        <v>2119</v>
      </c>
      <c r="M286" s="36"/>
      <c r="N286" s="15" t="s">
        <v>2120</v>
      </c>
      <c r="O286" s="16" t="s">
        <v>2121</v>
      </c>
      <c r="P286" s="36" t="s">
        <v>2122</v>
      </c>
      <c r="Q286" s="36" t="s">
        <v>66</v>
      </c>
      <c r="R286" s="75" t="s">
        <v>2099</v>
      </c>
      <c r="S286" s="75" t="s">
        <v>2123</v>
      </c>
      <c r="T286" s="17">
        <v>82500000</v>
      </c>
      <c r="U286" s="20">
        <v>1</v>
      </c>
      <c r="V286" s="20">
        <v>0.1</v>
      </c>
      <c r="W286" s="16" t="s">
        <v>2124</v>
      </c>
      <c r="X286" s="17">
        <v>15000000</v>
      </c>
      <c r="Y286" s="128">
        <v>0.1</v>
      </c>
      <c r="Z286" s="90">
        <f t="shared" si="207"/>
        <v>1</v>
      </c>
      <c r="AA286" s="21">
        <f t="shared" si="52"/>
        <v>0</v>
      </c>
      <c r="AB286" s="281">
        <v>15000000</v>
      </c>
      <c r="AC286" s="90">
        <f t="shared" si="206"/>
        <v>1</v>
      </c>
      <c r="AD286" s="181" t="s">
        <v>2125</v>
      </c>
      <c r="AE286" s="84"/>
      <c r="AF286" s="84"/>
      <c r="AG286" s="85"/>
      <c r="AH286" s="86" t="s">
        <v>2118</v>
      </c>
      <c r="AI286" s="67">
        <f>Y286</f>
        <v>0.1</v>
      </c>
      <c r="AJ286" s="90">
        <f>AI286/U286</f>
        <v>0.1</v>
      </c>
      <c r="AK286" s="277">
        <f>AB286</f>
        <v>15000000</v>
      </c>
      <c r="AL286" s="96">
        <f t="shared" si="211"/>
        <v>0.18181818181818182</v>
      </c>
    </row>
    <row r="287" spans="1:38" s="74" customFormat="1" ht="89.25" hidden="1" customHeight="1" x14ac:dyDescent="0.25">
      <c r="A287" s="146" t="s">
        <v>888</v>
      </c>
      <c r="B287" s="14" t="s">
        <v>2126</v>
      </c>
      <c r="C287" s="36"/>
      <c r="D287" s="14" t="s">
        <v>347</v>
      </c>
      <c r="E287" s="36"/>
      <c r="F287" s="14" t="s">
        <v>57</v>
      </c>
      <c r="G287" s="14" t="s">
        <v>58</v>
      </c>
      <c r="H287" s="14" t="s">
        <v>429</v>
      </c>
      <c r="I287" s="14" t="s">
        <v>2066</v>
      </c>
      <c r="J287" s="15">
        <v>4200</v>
      </c>
      <c r="K287" s="14" t="s">
        <v>2094</v>
      </c>
      <c r="L287" s="16" t="s">
        <v>2127</v>
      </c>
      <c r="M287" s="36"/>
      <c r="N287" s="15" t="s">
        <v>2128</v>
      </c>
      <c r="O287" s="16" t="s">
        <v>2129</v>
      </c>
      <c r="P287" s="36" t="s">
        <v>2130</v>
      </c>
      <c r="Q287" s="36" t="s">
        <v>76</v>
      </c>
      <c r="R287" s="75"/>
      <c r="S287" s="75"/>
      <c r="T287" s="17"/>
      <c r="U287" s="18">
        <v>1</v>
      </c>
      <c r="V287" s="18">
        <v>1</v>
      </c>
      <c r="W287" s="16" t="s">
        <v>2131</v>
      </c>
      <c r="X287" s="17"/>
      <c r="Y287" s="127">
        <v>1</v>
      </c>
      <c r="Z287" s="90">
        <f t="shared" si="207"/>
        <v>1</v>
      </c>
      <c r="AA287" s="22">
        <f t="shared" si="52"/>
        <v>0</v>
      </c>
      <c r="AB287" s="281"/>
      <c r="AC287" s="90">
        <f t="shared" si="206"/>
        <v>0</v>
      </c>
      <c r="AD287" s="181" t="s">
        <v>2132</v>
      </c>
      <c r="AE287" s="84"/>
      <c r="AF287" s="84"/>
      <c r="AG287" s="85"/>
      <c r="AH287" s="86" t="s">
        <v>2074</v>
      </c>
      <c r="AI287" s="69">
        <f t="shared" ref="AI287:AI289" si="224">Y287</f>
        <v>1</v>
      </c>
      <c r="AJ287" s="90">
        <f t="shared" ref="AJ287:AJ289" si="225">AI287/U287</f>
        <v>1</v>
      </c>
      <c r="AK287" s="277">
        <f t="shared" ref="AK287:AK289" si="226">AB287</f>
        <v>0</v>
      </c>
      <c r="AL287" s="96">
        <f t="shared" si="211"/>
        <v>0</v>
      </c>
    </row>
    <row r="288" spans="1:38" s="74" customFormat="1" ht="89.25" hidden="1" customHeight="1" x14ac:dyDescent="0.25">
      <c r="A288" s="146" t="s">
        <v>54</v>
      </c>
      <c r="B288" s="14" t="s">
        <v>55</v>
      </c>
      <c r="C288" s="36"/>
      <c r="D288" s="14" t="s">
        <v>347</v>
      </c>
      <c r="E288" s="36"/>
      <c r="F288" s="14" t="s">
        <v>57</v>
      </c>
      <c r="G288" s="14" t="s">
        <v>58</v>
      </c>
      <c r="H288" s="14" t="s">
        <v>429</v>
      </c>
      <c r="I288" s="14" t="s">
        <v>2066</v>
      </c>
      <c r="J288" s="15">
        <v>4200</v>
      </c>
      <c r="K288" s="14" t="s">
        <v>2094</v>
      </c>
      <c r="L288" s="16" t="s">
        <v>2133</v>
      </c>
      <c r="M288" s="36"/>
      <c r="N288" s="15" t="s">
        <v>2134</v>
      </c>
      <c r="O288" s="16" t="s">
        <v>2135</v>
      </c>
      <c r="P288" s="36" t="s">
        <v>2136</v>
      </c>
      <c r="Q288" s="36" t="s">
        <v>76</v>
      </c>
      <c r="R288" s="75"/>
      <c r="S288" s="75"/>
      <c r="T288" s="17"/>
      <c r="U288" s="18">
        <v>3</v>
      </c>
      <c r="V288" s="18">
        <v>1</v>
      </c>
      <c r="W288" s="16" t="s">
        <v>2137</v>
      </c>
      <c r="X288" s="17"/>
      <c r="Y288" s="127">
        <v>1</v>
      </c>
      <c r="Z288" s="90">
        <f t="shared" si="207"/>
        <v>1</v>
      </c>
      <c r="AA288" s="22">
        <f t="shared" si="52"/>
        <v>0</v>
      </c>
      <c r="AB288" s="281"/>
      <c r="AC288" s="90">
        <f t="shared" si="206"/>
        <v>0</v>
      </c>
      <c r="AD288" s="181" t="s">
        <v>2138</v>
      </c>
      <c r="AE288" s="84"/>
      <c r="AF288" s="84"/>
      <c r="AG288" s="85"/>
      <c r="AH288" s="86" t="s">
        <v>2074</v>
      </c>
      <c r="AI288" s="69">
        <f t="shared" si="224"/>
        <v>1</v>
      </c>
      <c r="AJ288" s="90">
        <f t="shared" si="225"/>
        <v>0.33333333333333331</v>
      </c>
      <c r="AK288" s="277">
        <f t="shared" si="226"/>
        <v>0</v>
      </c>
      <c r="AL288" s="96">
        <f t="shared" si="211"/>
        <v>0</v>
      </c>
    </row>
    <row r="289" spans="1:38" s="74" customFormat="1" ht="89.25" hidden="1" customHeight="1" x14ac:dyDescent="0.25">
      <c r="A289" s="146" t="s">
        <v>54</v>
      </c>
      <c r="B289" s="14" t="s">
        <v>111</v>
      </c>
      <c r="C289" s="36"/>
      <c r="D289" s="14" t="s">
        <v>347</v>
      </c>
      <c r="E289" s="36"/>
      <c r="F289" s="14" t="s">
        <v>167</v>
      </c>
      <c r="G289" s="14" t="s">
        <v>266</v>
      </c>
      <c r="H289" s="14" t="s">
        <v>386</v>
      </c>
      <c r="I289" s="14" t="s">
        <v>2066</v>
      </c>
      <c r="J289" s="15">
        <v>4200</v>
      </c>
      <c r="K289" s="14" t="s">
        <v>2053</v>
      </c>
      <c r="L289" s="16" t="s">
        <v>2139</v>
      </c>
      <c r="M289" s="36"/>
      <c r="N289" s="15" t="s">
        <v>2140</v>
      </c>
      <c r="O289" s="16" t="s">
        <v>2141</v>
      </c>
      <c r="P289" s="36" t="s">
        <v>2136</v>
      </c>
      <c r="Q289" s="36" t="s">
        <v>76</v>
      </c>
      <c r="R289" s="75"/>
      <c r="S289" s="75"/>
      <c r="T289" s="17"/>
      <c r="U289" s="18">
        <v>4</v>
      </c>
      <c r="V289" s="18">
        <v>1</v>
      </c>
      <c r="W289" s="16" t="s">
        <v>2142</v>
      </c>
      <c r="X289" s="17"/>
      <c r="Y289" s="127">
        <v>1</v>
      </c>
      <c r="Z289" s="90">
        <f t="shared" si="207"/>
        <v>1</v>
      </c>
      <c r="AA289" s="22">
        <f t="shared" si="52"/>
        <v>0</v>
      </c>
      <c r="AB289" s="281"/>
      <c r="AC289" s="90">
        <f t="shared" si="206"/>
        <v>0</v>
      </c>
      <c r="AD289" s="181" t="s">
        <v>2143</v>
      </c>
      <c r="AE289" s="84"/>
      <c r="AF289" s="84"/>
      <c r="AG289" s="85"/>
      <c r="AH289" s="86" t="s">
        <v>2074</v>
      </c>
      <c r="AI289" s="69">
        <f t="shared" si="224"/>
        <v>1</v>
      </c>
      <c r="AJ289" s="90">
        <f t="shared" si="225"/>
        <v>0.25</v>
      </c>
      <c r="AK289" s="277">
        <f t="shared" si="226"/>
        <v>0</v>
      </c>
      <c r="AL289" s="96">
        <f t="shared" si="211"/>
        <v>0</v>
      </c>
    </row>
    <row r="290" spans="1:38" s="74" customFormat="1" ht="89.25" hidden="1" customHeight="1" x14ac:dyDescent="0.25">
      <c r="A290" s="146" t="s">
        <v>54</v>
      </c>
      <c r="B290" s="14" t="s">
        <v>111</v>
      </c>
      <c r="C290" s="36"/>
      <c r="D290" s="14" t="s">
        <v>347</v>
      </c>
      <c r="E290" s="36"/>
      <c r="F290" s="14" t="s">
        <v>167</v>
      </c>
      <c r="G290" s="14" t="s">
        <v>266</v>
      </c>
      <c r="H290" s="14" t="s">
        <v>386</v>
      </c>
      <c r="I290" s="14" t="s">
        <v>2066</v>
      </c>
      <c r="J290" s="15">
        <v>4200</v>
      </c>
      <c r="K290" s="14" t="s">
        <v>2053</v>
      </c>
      <c r="L290" s="16" t="s">
        <v>2144</v>
      </c>
      <c r="M290" s="36"/>
      <c r="N290" s="15" t="s">
        <v>2145</v>
      </c>
      <c r="O290" s="16" t="s">
        <v>2146</v>
      </c>
      <c r="P290" s="36" t="s">
        <v>2136</v>
      </c>
      <c r="Q290" s="36" t="s">
        <v>76</v>
      </c>
      <c r="R290" s="75"/>
      <c r="S290" s="75"/>
      <c r="T290" s="17"/>
      <c r="U290" s="18">
        <v>3</v>
      </c>
      <c r="V290" s="18">
        <v>0</v>
      </c>
      <c r="W290" s="16">
        <v>0</v>
      </c>
      <c r="X290" s="17"/>
      <c r="Y290" s="127"/>
      <c r="Z290" s="90"/>
      <c r="AA290" s="22">
        <f t="shared" si="52"/>
        <v>0</v>
      </c>
      <c r="AB290" s="281"/>
      <c r="AC290" s="90">
        <f t="shared" si="206"/>
        <v>0</v>
      </c>
      <c r="AD290" s="181"/>
      <c r="AE290" s="84"/>
      <c r="AF290" s="84"/>
      <c r="AG290" s="85"/>
      <c r="AH290" s="86" t="s">
        <v>2093</v>
      </c>
      <c r="AI290" s="69">
        <f>Y290</f>
        <v>0</v>
      </c>
      <c r="AJ290" s="90"/>
      <c r="AK290" s="277">
        <f>AB290</f>
        <v>0</v>
      </c>
      <c r="AL290" s="96">
        <f t="shared" si="211"/>
        <v>0</v>
      </c>
    </row>
    <row r="291" spans="1:38" s="74" customFormat="1" ht="89.25" hidden="1" customHeight="1" x14ac:dyDescent="0.25">
      <c r="A291" s="145" t="s">
        <v>54</v>
      </c>
      <c r="B291" s="5" t="s">
        <v>273</v>
      </c>
      <c r="C291" s="64"/>
      <c r="D291" s="5" t="s">
        <v>59</v>
      </c>
      <c r="E291" s="64"/>
      <c r="F291" s="5" t="s">
        <v>112</v>
      </c>
      <c r="G291" s="5" t="s">
        <v>348</v>
      </c>
      <c r="H291" s="5" t="s">
        <v>59</v>
      </c>
      <c r="I291" s="5" t="s">
        <v>2147</v>
      </c>
      <c r="J291" s="6">
        <v>4300</v>
      </c>
      <c r="K291" s="5" t="s">
        <v>2147</v>
      </c>
      <c r="L291" s="23" t="s">
        <v>2148</v>
      </c>
      <c r="M291" s="64"/>
      <c r="N291" s="6" t="s">
        <v>2149</v>
      </c>
      <c r="O291" s="5" t="s">
        <v>2150</v>
      </c>
      <c r="P291" s="64" t="s">
        <v>2151</v>
      </c>
      <c r="Q291" s="64" t="s">
        <v>76</v>
      </c>
      <c r="R291" s="73"/>
      <c r="S291" s="73"/>
      <c r="T291" s="7"/>
      <c r="U291" s="54">
        <v>1</v>
      </c>
      <c r="V291" s="54">
        <v>1</v>
      </c>
      <c r="W291" s="23" t="s">
        <v>2151</v>
      </c>
      <c r="X291" s="59"/>
      <c r="Y291" s="140">
        <v>1</v>
      </c>
      <c r="Z291" s="89">
        <f t="shared" si="207"/>
        <v>1</v>
      </c>
      <c r="AA291" s="55">
        <f t="shared" si="52"/>
        <v>0</v>
      </c>
      <c r="AB291" s="280"/>
      <c r="AC291" s="89">
        <f t="shared" si="206"/>
        <v>0</v>
      </c>
      <c r="AD291" s="82" t="s">
        <v>2151</v>
      </c>
      <c r="AE291" s="82"/>
      <c r="AF291" s="82"/>
      <c r="AG291" s="83"/>
      <c r="AH291" s="81" t="s">
        <v>2152</v>
      </c>
      <c r="AI291" s="120">
        <f t="shared" ref="AI291:AI293" si="227">Y291</f>
        <v>1</v>
      </c>
      <c r="AJ291" s="94">
        <f t="shared" ref="AJ291:AJ293" si="228">AI291/U291</f>
        <v>1</v>
      </c>
      <c r="AK291" s="276">
        <f t="shared" ref="AK291:AK293" si="229">AB291</f>
        <v>0</v>
      </c>
      <c r="AL291" s="95">
        <f t="shared" si="211"/>
        <v>0</v>
      </c>
    </row>
    <row r="292" spans="1:38" s="74" customFormat="1" ht="89.25" hidden="1" customHeight="1" x14ac:dyDescent="0.25">
      <c r="A292" s="145" t="s">
        <v>54</v>
      </c>
      <c r="B292" s="5" t="s">
        <v>273</v>
      </c>
      <c r="C292" s="64"/>
      <c r="D292" s="5" t="s">
        <v>59</v>
      </c>
      <c r="E292" s="64"/>
      <c r="F292" s="5" t="s">
        <v>112</v>
      </c>
      <c r="G292" s="5" t="s">
        <v>348</v>
      </c>
      <c r="H292" s="5" t="s">
        <v>59</v>
      </c>
      <c r="I292" s="5" t="s">
        <v>2147</v>
      </c>
      <c r="J292" s="6">
        <v>4300</v>
      </c>
      <c r="K292" s="5" t="s">
        <v>2147</v>
      </c>
      <c r="L292" s="23" t="s">
        <v>2153</v>
      </c>
      <c r="M292" s="64"/>
      <c r="N292" s="6" t="s">
        <v>2154</v>
      </c>
      <c r="O292" s="5" t="s">
        <v>2153</v>
      </c>
      <c r="P292" s="64" t="s">
        <v>2155</v>
      </c>
      <c r="Q292" s="64" t="s">
        <v>76</v>
      </c>
      <c r="R292" s="73"/>
      <c r="S292" s="73"/>
      <c r="T292" s="7"/>
      <c r="U292" s="54">
        <v>12</v>
      </c>
      <c r="V292" s="54">
        <v>3</v>
      </c>
      <c r="W292" s="23" t="s">
        <v>2156</v>
      </c>
      <c r="X292" s="59"/>
      <c r="Y292" s="140">
        <v>3</v>
      </c>
      <c r="Z292" s="89">
        <f t="shared" si="207"/>
        <v>1</v>
      </c>
      <c r="AA292" s="55">
        <f t="shared" si="52"/>
        <v>0</v>
      </c>
      <c r="AB292" s="280"/>
      <c r="AC292" s="89">
        <f t="shared" si="206"/>
        <v>0</v>
      </c>
      <c r="AD292" s="82" t="s">
        <v>2157</v>
      </c>
      <c r="AE292" s="82"/>
      <c r="AF292" s="82"/>
      <c r="AG292" s="83"/>
      <c r="AH292" s="81" t="s">
        <v>2152</v>
      </c>
      <c r="AI292" s="120">
        <f t="shared" si="227"/>
        <v>3</v>
      </c>
      <c r="AJ292" s="94">
        <f t="shared" si="228"/>
        <v>0.25</v>
      </c>
      <c r="AK292" s="276">
        <f t="shared" si="229"/>
        <v>0</v>
      </c>
      <c r="AL292" s="95">
        <f t="shared" si="211"/>
        <v>0</v>
      </c>
    </row>
    <row r="293" spans="1:38" s="74" customFormat="1" ht="89.25" hidden="1" customHeight="1" x14ac:dyDescent="0.25">
      <c r="A293" s="145" t="s">
        <v>54</v>
      </c>
      <c r="B293" s="5" t="s">
        <v>273</v>
      </c>
      <c r="C293" s="64"/>
      <c r="D293" s="5" t="s">
        <v>59</v>
      </c>
      <c r="E293" s="64"/>
      <c r="F293" s="5" t="s">
        <v>112</v>
      </c>
      <c r="G293" s="5" t="s">
        <v>348</v>
      </c>
      <c r="H293" s="5" t="s">
        <v>59</v>
      </c>
      <c r="I293" s="5" t="s">
        <v>2147</v>
      </c>
      <c r="J293" s="6">
        <v>4300</v>
      </c>
      <c r="K293" s="5" t="s">
        <v>2147</v>
      </c>
      <c r="L293" s="23" t="s">
        <v>2158</v>
      </c>
      <c r="M293" s="64"/>
      <c r="N293" s="6" t="s">
        <v>2159</v>
      </c>
      <c r="O293" s="5" t="s">
        <v>2158</v>
      </c>
      <c r="P293" s="64" t="s">
        <v>2160</v>
      </c>
      <c r="Q293" s="64" t="s">
        <v>76</v>
      </c>
      <c r="R293" s="73"/>
      <c r="S293" s="73"/>
      <c r="T293" s="7"/>
      <c r="U293" s="54">
        <v>4</v>
      </c>
      <c r="V293" s="54">
        <v>1</v>
      </c>
      <c r="W293" s="58" t="s">
        <v>2161</v>
      </c>
      <c r="X293" s="59"/>
      <c r="Y293" s="140">
        <v>1</v>
      </c>
      <c r="Z293" s="89">
        <f t="shared" si="207"/>
        <v>1</v>
      </c>
      <c r="AA293" s="60">
        <f t="shared" si="52"/>
        <v>0</v>
      </c>
      <c r="AB293" s="280"/>
      <c r="AC293" s="89">
        <f t="shared" si="206"/>
        <v>0</v>
      </c>
      <c r="AD293" s="82" t="s">
        <v>2162</v>
      </c>
      <c r="AE293" s="82"/>
      <c r="AF293" s="82"/>
      <c r="AG293" s="83"/>
      <c r="AH293" s="81" t="s">
        <v>2152</v>
      </c>
      <c r="AI293" s="66">
        <f t="shared" si="227"/>
        <v>1</v>
      </c>
      <c r="AJ293" s="94">
        <f t="shared" si="228"/>
        <v>0.25</v>
      </c>
      <c r="AK293" s="276">
        <f t="shared" si="229"/>
        <v>0</v>
      </c>
      <c r="AL293" s="95">
        <f t="shared" si="211"/>
        <v>0</v>
      </c>
    </row>
    <row r="294" spans="1:38" s="74" customFormat="1" ht="89.25" hidden="1" customHeight="1" x14ac:dyDescent="0.25">
      <c r="A294" s="145" t="s">
        <v>54</v>
      </c>
      <c r="B294" s="5" t="s">
        <v>273</v>
      </c>
      <c r="C294" s="64"/>
      <c r="D294" s="5" t="s">
        <v>59</v>
      </c>
      <c r="E294" s="64"/>
      <c r="F294" s="5" t="s">
        <v>112</v>
      </c>
      <c r="G294" s="5" t="s">
        <v>348</v>
      </c>
      <c r="H294" s="5" t="s">
        <v>59</v>
      </c>
      <c r="I294" s="5" t="s">
        <v>2147</v>
      </c>
      <c r="J294" s="6">
        <v>4300</v>
      </c>
      <c r="K294" s="5" t="s">
        <v>2147</v>
      </c>
      <c r="L294" s="23" t="s">
        <v>2163</v>
      </c>
      <c r="M294" s="64"/>
      <c r="N294" s="6" t="s">
        <v>2164</v>
      </c>
      <c r="O294" s="5" t="s">
        <v>2163</v>
      </c>
      <c r="P294" s="64" t="s">
        <v>2165</v>
      </c>
      <c r="Q294" s="64" t="s">
        <v>76</v>
      </c>
      <c r="R294" s="73"/>
      <c r="S294" s="73"/>
      <c r="T294" s="7"/>
      <c r="U294" s="54">
        <v>4</v>
      </c>
      <c r="V294" s="54">
        <v>1</v>
      </c>
      <c r="W294" s="23" t="s">
        <v>2166</v>
      </c>
      <c r="X294" s="59"/>
      <c r="Y294" s="140">
        <v>1</v>
      </c>
      <c r="Z294" s="89">
        <f t="shared" si="207"/>
        <v>1</v>
      </c>
      <c r="AA294" s="55">
        <f t="shared" si="52"/>
        <v>0</v>
      </c>
      <c r="AB294" s="280"/>
      <c r="AC294" s="89">
        <f t="shared" si="206"/>
        <v>0</v>
      </c>
      <c r="AD294" s="82" t="s">
        <v>2167</v>
      </c>
      <c r="AE294" s="82"/>
      <c r="AF294" s="82"/>
      <c r="AG294" s="83"/>
      <c r="AH294" s="81" t="s">
        <v>2152</v>
      </c>
      <c r="AI294" s="120">
        <f>Y294</f>
        <v>1</v>
      </c>
      <c r="AJ294" s="94">
        <f>AI294/U294</f>
        <v>0.25</v>
      </c>
      <c r="AK294" s="276">
        <f>AB294</f>
        <v>0</v>
      </c>
      <c r="AL294" s="95">
        <f t="shared" si="211"/>
        <v>0</v>
      </c>
    </row>
    <row r="295" spans="1:38" s="74" customFormat="1" ht="89.25" hidden="1" customHeight="1" x14ac:dyDescent="0.25">
      <c r="A295" s="145" t="s">
        <v>54</v>
      </c>
      <c r="B295" s="5" t="s">
        <v>273</v>
      </c>
      <c r="C295" s="64"/>
      <c r="D295" s="5" t="s">
        <v>59</v>
      </c>
      <c r="E295" s="64"/>
      <c r="F295" s="5" t="s">
        <v>112</v>
      </c>
      <c r="G295" s="5" t="s">
        <v>348</v>
      </c>
      <c r="H295" s="5" t="s">
        <v>59</v>
      </c>
      <c r="I295" s="5" t="s">
        <v>2147</v>
      </c>
      <c r="J295" s="6">
        <v>4300</v>
      </c>
      <c r="K295" s="5" t="s">
        <v>2147</v>
      </c>
      <c r="L295" s="23" t="s">
        <v>2168</v>
      </c>
      <c r="M295" s="64"/>
      <c r="N295" s="6" t="s">
        <v>2169</v>
      </c>
      <c r="O295" s="5" t="s">
        <v>2168</v>
      </c>
      <c r="P295" s="64" t="s">
        <v>2170</v>
      </c>
      <c r="Q295" s="64" t="s">
        <v>76</v>
      </c>
      <c r="R295" s="73"/>
      <c r="S295" s="73"/>
      <c r="T295" s="7"/>
      <c r="U295" s="54">
        <v>4</v>
      </c>
      <c r="V295" s="54">
        <v>1</v>
      </c>
      <c r="W295" s="23" t="s">
        <v>2171</v>
      </c>
      <c r="X295" s="59"/>
      <c r="Y295" s="140">
        <v>1</v>
      </c>
      <c r="Z295" s="89">
        <f t="shared" si="207"/>
        <v>1</v>
      </c>
      <c r="AA295" s="55">
        <f t="shared" si="52"/>
        <v>0</v>
      </c>
      <c r="AB295" s="280"/>
      <c r="AC295" s="89">
        <f t="shared" si="206"/>
        <v>0</v>
      </c>
      <c r="AD295" s="82" t="s">
        <v>2172</v>
      </c>
      <c r="AE295" s="82"/>
      <c r="AF295" s="82"/>
      <c r="AG295" s="83"/>
      <c r="AH295" s="81" t="s">
        <v>2152</v>
      </c>
      <c r="AI295" s="120">
        <f t="shared" ref="AI295:AI297" si="230">Y295</f>
        <v>1</v>
      </c>
      <c r="AJ295" s="94">
        <f t="shared" ref="AJ295:AJ296" si="231">AI295/U295</f>
        <v>0.25</v>
      </c>
      <c r="AK295" s="276">
        <f t="shared" ref="AK295:AK297" si="232">AB295</f>
        <v>0</v>
      </c>
      <c r="AL295" s="95">
        <f t="shared" si="211"/>
        <v>0</v>
      </c>
    </row>
    <row r="296" spans="1:38" s="74" customFormat="1" ht="89.25" hidden="1" customHeight="1" x14ac:dyDescent="0.25">
      <c r="A296" s="146" t="s">
        <v>54</v>
      </c>
      <c r="B296" s="14" t="s">
        <v>2173</v>
      </c>
      <c r="C296" s="36"/>
      <c r="D296" s="14" t="s">
        <v>56</v>
      </c>
      <c r="E296" s="36"/>
      <c r="F296" s="14" t="s">
        <v>274</v>
      </c>
      <c r="G296" s="14" t="s">
        <v>275</v>
      </c>
      <c r="H296" s="14" t="s">
        <v>2174</v>
      </c>
      <c r="I296" s="14" t="s">
        <v>2175</v>
      </c>
      <c r="J296" s="15">
        <v>4400</v>
      </c>
      <c r="K296" s="14" t="s">
        <v>2175</v>
      </c>
      <c r="L296" s="16" t="s">
        <v>2176</v>
      </c>
      <c r="M296" s="36"/>
      <c r="N296" s="15" t="s">
        <v>2177</v>
      </c>
      <c r="O296" s="14" t="s">
        <v>2178</v>
      </c>
      <c r="P296" s="36" t="s">
        <v>2179</v>
      </c>
      <c r="Q296" s="36" t="s">
        <v>76</v>
      </c>
      <c r="R296" s="75" t="s">
        <v>2180</v>
      </c>
      <c r="S296" s="75" t="s">
        <v>2181</v>
      </c>
      <c r="T296" s="17">
        <v>456540000</v>
      </c>
      <c r="U296" s="31">
        <v>60</v>
      </c>
      <c r="V296" s="31">
        <v>30</v>
      </c>
      <c r="W296" s="16" t="s">
        <v>2182</v>
      </c>
      <c r="X296" s="17"/>
      <c r="Y296" s="132">
        <v>14</v>
      </c>
      <c r="Z296" s="90">
        <f t="shared" si="207"/>
        <v>0.46666666666666667</v>
      </c>
      <c r="AA296" s="32">
        <f t="shared" si="52"/>
        <v>-16</v>
      </c>
      <c r="AB296" s="281">
        <v>0</v>
      </c>
      <c r="AC296" s="90">
        <f t="shared" si="206"/>
        <v>0</v>
      </c>
      <c r="AD296" s="188" t="s">
        <v>2183</v>
      </c>
      <c r="AE296" s="84" t="s">
        <v>2184</v>
      </c>
      <c r="AF296" s="84" t="s">
        <v>2185</v>
      </c>
      <c r="AG296" s="85" t="s">
        <v>2186</v>
      </c>
      <c r="AH296" s="86" t="s">
        <v>2187</v>
      </c>
      <c r="AI296" s="112">
        <f t="shared" si="230"/>
        <v>14</v>
      </c>
      <c r="AJ296" s="90">
        <f t="shared" si="231"/>
        <v>0.23333333333333334</v>
      </c>
      <c r="AK296" s="277">
        <f t="shared" si="232"/>
        <v>0</v>
      </c>
      <c r="AL296" s="96">
        <f t="shared" si="211"/>
        <v>0</v>
      </c>
    </row>
    <row r="297" spans="1:38" s="74" customFormat="1" ht="89.25" hidden="1" customHeight="1" x14ac:dyDescent="0.25">
      <c r="A297" s="146" t="s">
        <v>54</v>
      </c>
      <c r="B297" s="14" t="s">
        <v>273</v>
      </c>
      <c r="C297" s="36"/>
      <c r="D297" s="14" t="s">
        <v>56</v>
      </c>
      <c r="E297" s="36"/>
      <c r="F297" s="14" t="s">
        <v>274</v>
      </c>
      <c r="G297" s="14" t="s">
        <v>275</v>
      </c>
      <c r="H297" s="14" t="s">
        <v>2188</v>
      </c>
      <c r="I297" s="14" t="s">
        <v>2175</v>
      </c>
      <c r="J297" s="15">
        <v>4400</v>
      </c>
      <c r="K297" s="14" t="s">
        <v>2175</v>
      </c>
      <c r="L297" s="16" t="s">
        <v>2189</v>
      </c>
      <c r="M297" s="36"/>
      <c r="N297" s="15" t="s">
        <v>2190</v>
      </c>
      <c r="O297" s="14" t="s">
        <v>2178</v>
      </c>
      <c r="P297" s="36" t="s">
        <v>2179</v>
      </c>
      <c r="Q297" s="36" t="s">
        <v>76</v>
      </c>
      <c r="R297" s="75" t="s">
        <v>2180</v>
      </c>
      <c r="S297" s="75" t="s">
        <v>2191</v>
      </c>
      <c r="T297" s="17">
        <v>40000000</v>
      </c>
      <c r="U297" s="31">
        <v>175</v>
      </c>
      <c r="V297" s="31"/>
      <c r="W297" s="16"/>
      <c r="X297" s="17"/>
      <c r="Y297" s="132">
        <v>0</v>
      </c>
      <c r="Z297" s="90"/>
      <c r="AA297" s="32">
        <f t="shared" si="52"/>
        <v>0</v>
      </c>
      <c r="AB297" s="281">
        <v>0</v>
      </c>
      <c r="AC297" s="90">
        <f t="shared" si="206"/>
        <v>0</v>
      </c>
      <c r="AD297" s="198" t="s">
        <v>2192</v>
      </c>
      <c r="AE297" s="84"/>
      <c r="AF297" s="84"/>
      <c r="AG297" s="85"/>
      <c r="AH297" s="86" t="s">
        <v>2193</v>
      </c>
      <c r="AI297" s="112">
        <f t="shared" si="230"/>
        <v>0</v>
      </c>
      <c r="AJ297" s="90"/>
      <c r="AK297" s="277">
        <f t="shared" si="232"/>
        <v>0</v>
      </c>
      <c r="AL297" s="96">
        <f t="shared" si="211"/>
        <v>0</v>
      </c>
    </row>
    <row r="298" spans="1:38" s="74" customFormat="1" ht="89.25" hidden="1" customHeight="1" x14ac:dyDescent="0.25">
      <c r="A298" s="146" t="s">
        <v>54</v>
      </c>
      <c r="B298" s="14" t="s">
        <v>2051</v>
      </c>
      <c r="C298" s="36"/>
      <c r="D298" s="14" t="s">
        <v>56</v>
      </c>
      <c r="E298" s="36"/>
      <c r="F298" s="14" t="s">
        <v>274</v>
      </c>
      <c r="G298" s="14" t="s">
        <v>275</v>
      </c>
      <c r="H298" s="14" t="s">
        <v>2194</v>
      </c>
      <c r="I298" s="14" t="s">
        <v>2175</v>
      </c>
      <c r="J298" s="15">
        <v>4400</v>
      </c>
      <c r="K298" s="14" t="s">
        <v>2175</v>
      </c>
      <c r="L298" s="16" t="s">
        <v>2195</v>
      </c>
      <c r="M298" s="36"/>
      <c r="N298" s="15" t="s">
        <v>2196</v>
      </c>
      <c r="O298" s="14" t="s">
        <v>2178</v>
      </c>
      <c r="P298" s="36" t="s">
        <v>2179</v>
      </c>
      <c r="Q298" s="36" t="s">
        <v>76</v>
      </c>
      <c r="R298" s="75" t="s">
        <v>2180</v>
      </c>
      <c r="S298" s="75" t="s">
        <v>2191</v>
      </c>
      <c r="T298" s="17">
        <v>107820000</v>
      </c>
      <c r="U298" s="31">
        <v>275</v>
      </c>
      <c r="V298" s="31"/>
      <c r="W298" s="16"/>
      <c r="X298" s="17"/>
      <c r="Y298" s="132">
        <v>0</v>
      </c>
      <c r="Z298" s="90"/>
      <c r="AA298" s="32">
        <f t="shared" si="52"/>
        <v>0</v>
      </c>
      <c r="AB298" s="281">
        <v>0</v>
      </c>
      <c r="AC298" s="90">
        <f t="shared" si="206"/>
        <v>0</v>
      </c>
      <c r="AD298" s="198" t="s">
        <v>2192</v>
      </c>
      <c r="AE298" s="84"/>
      <c r="AF298" s="84"/>
      <c r="AG298" s="85"/>
      <c r="AH298" s="86" t="s">
        <v>2193</v>
      </c>
      <c r="AI298" s="112">
        <f>Y298</f>
        <v>0</v>
      </c>
      <c r="AJ298" s="90"/>
      <c r="AK298" s="277">
        <f>AB298</f>
        <v>0</v>
      </c>
      <c r="AL298" s="96">
        <f t="shared" si="211"/>
        <v>0</v>
      </c>
    </row>
    <row r="299" spans="1:38" s="74" customFormat="1" ht="89.25" hidden="1" customHeight="1" x14ac:dyDescent="0.25">
      <c r="A299" s="146" t="s">
        <v>54</v>
      </c>
      <c r="B299" s="14" t="s">
        <v>2173</v>
      </c>
      <c r="C299" s="36"/>
      <c r="D299" s="14" t="s">
        <v>56</v>
      </c>
      <c r="E299" s="36"/>
      <c r="F299" s="14" t="s">
        <v>274</v>
      </c>
      <c r="G299" s="14" t="s">
        <v>275</v>
      </c>
      <c r="H299" s="14" t="s">
        <v>2174</v>
      </c>
      <c r="I299" s="14" t="s">
        <v>2175</v>
      </c>
      <c r="J299" s="15">
        <v>4400</v>
      </c>
      <c r="K299" s="14" t="s">
        <v>2175</v>
      </c>
      <c r="L299" s="16" t="s">
        <v>2197</v>
      </c>
      <c r="M299" s="36"/>
      <c r="N299" s="15" t="s">
        <v>2198</v>
      </c>
      <c r="O299" s="14" t="s">
        <v>2178</v>
      </c>
      <c r="P299" s="36" t="s">
        <v>2179</v>
      </c>
      <c r="Q299" s="36" t="s">
        <v>76</v>
      </c>
      <c r="R299" s="75" t="s">
        <v>2180</v>
      </c>
      <c r="S299" s="75" t="s">
        <v>2191</v>
      </c>
      <c r="T299" s="17">
        <v>145640000</v>
      </c>
      <c r="U299" s="31">
        <v>150</v>
      </c>
      <c r="V299" s="31"/>
      <c r="W299" s="16"/>
      <c r="X299" s="17"/>
      <c r="Y299" s="132">
        <v>0</v>
      </c>
      <c r="Z299" s="90"/>
      <c r="AA299" s="32">
        <f t="shared" si="52"/>
        <v>0</v>
      </c>
      <c r="AB299" s="281">
        <v>0</v>
      </c>
      <c r="AC299" s="90">
        <f t="shared" si="206"/>
        <v>0</v>
      </c>
      <c r="AD299" s="198" t="s">
        <v>2192</v>
      </c>
      <c r="AE299" s="84"/>
      <c r="AF299" s="84"/>
      <c r="AG299" s="85"/>
      <c r="AH299" s="86" t="s">
        <v>2193</v>
      </c>
      <c r="AI299" s="112">
        <f t="shared" ref="AI299:AI301" si="233">Y299</f>
        <v>0</v>
      </c>
      <c r="AJ299" s="90"/>
      <c r="AK299" s="277">
        <f t="shared" ref="AK299:AK301" si="234">AB299</f>
        <v>0</v>
      </c>
      <c r="AL299" s="96">
        <f t="shared" si="211"/>
        <v>0</v>
      </c>
    </row>
    <row r="300" spans="1:38" s="74" customFormat="1" ht="89.25" hidden="1" customHeight="1" x14ac:dyDescent="0.25">
      <c r="A300" s="146" t="s">
        <v>54</v>
      </c>
      <c r="B300" s="14" t="s">
        <v>2173</v>
      </c>
      <c r="C300" s="36"/>
      <c r="D300" s="14" t="s">
        <v>56</v>
      </c>
      <c r="E300" s="36"/>
      <c r="F300" s="14" t="s">
        <v>274</v>
      </c>
      <c r="G300" s="14" t="s">
        <v>275</v>
      </c>
      <c r="H300" s="14" t="s">
        <v>2199</v>
      </c>
      <c r="I300" s="14" t="s">
        <v>2175</v>
      </c>
      <c r="J300" s="15">
        <v>4400</v>
      </c>
      <c r="K300" s="14" t="s">
        <v>2175</v>
      </c>
      <c r="L300" s="16" t="s">
        <v>2200</v>
      </c>
      <c r="M300" s="36"/>
      <c r="N300" s="15" t="s">
        <v>2201</v>
      </c>
      <c r="O300" s="14" t="s">
        <v>2202</v>
      </c>
      <c r="P300" s="36" t="s">
        <v>2203</v>
      </c>
      <c r="Q300" s="36" t="s">
        <v>76</v>
      </c>
      <c r="R300" s="75"/>
      <c r="S300" s="75"/>
      <c r="T300" s="17">
        <v>0</v>
      </c>
      <c r="U300" s="31">
        <v>1</v>
      </c>
      <c r="V300" s="31">
        <v>1</v>
      </c>
      <c r="W300" s="16" t="s">
        <v>2204</v>
      </c>
      <c r="X300" s="17"/>
      <c r="Y300" s="132">
        <v>1</v>
      </c>
      <c r="Z300" s="90">
        <f t="shared" si="207"/>
        <v>1</v>
      </c>
      <c r="AA300" s="32">
        <f t="shared" si="52"/>
        <v>0</v>
      </c>
      <c r="AB300" s="281">
        <v>0</v>
      </c>
      <c r="AC300" s="90">
        <f t="shared" si="206"/>
        <v>0</v>
      </c>
      <c r="AD300" s="198" t="s">
        <v>2205</v>
      </c>
      <c r="AE300" s="84"/>
      <c r="AF300" s="84"/>
      <c r="AG300" s="85"/>
      <c r="AH300" s="86" t="s">
        <v>2206</v>
      </c>
      <c r="AI300" s="112">
        <f t="shared" si="233"/>
        <v>1</v>
      </c>
      <c r="AJ300" s="90">
        <f t="shared" ref="AJ300:AJ301" si="235">AI300/U300</f>
        <v>1</v>
      </c>
      <c r="AK300" s="277">
        <f t="shared" si="234"/>
        <v>0</v>
      </c>
      <c r="AL300" s="96">
        <f t="shared" si="211"/>
        <v>0</v>
      </c>
    </row>
    <row r="301" spans="1:38" s="74" customFormat="1" ht="89.25" hidden="1" customHeight="1" x14ac:dyDescent="0.25">
      <c r="A301" s="146" t="s">
        <v>54</v>
      </c>
      <c r="B301" s="14" t="s">
        <v>2173</v>
      </c>
      <c r="C301" s="36"/>
      <c r="D301" s="14" t="s">
        <v>56</v>
      </c>
      <c r="E301" s="36"/>
      <c r="F301" s="14" t="s">
        <v>274</v>
      </c>
      <c r="G301" s="14" t="s">
        <v>275</v>
      </c>
      <c r="H301" s="14" t="s">
        <v>2207</v>
      </c>
      <c r="I301" s="14" t="s">
        <v>2175</v>
      </c>
      <c r="J301" s="15">
        <v>4400</v>
      </c>
      <c r="K301" s="14" t="s">
        <v>2175</v>
      </c>
      <c r="L301" s="16" t="s">
        <v>2208</v>
      </c>
      <c r="M301" s="36"/>
      <c r="N301" s="15" t="s">
        <v>2209</v>
      </c>
      <c r="O301" s="14" t="s">
        <v>2210</v>
      </c>
      <c r="P301" s="36" t="s">
        <v>2203</v>
      </c>
      <c r="Q301" s="36" t="s">
        <v>76</v>
      </c>
      <c r="R301" s="75"/>
      <c r="S301" s="75"/>
      <c r="T301" s="17">
        <v>0</v>
      </c>
      <c r="U301" s="31">
        <v>1</v>
      </c>
      <c r="V301" s="31">
        <v>1</v>
      </c>
      <c r="W301" s="16" t="s">
        <v>2210</v>
      </c>
      <c r="X301" s="17"/>
      <c r="Y301" s="132">
        <v>1</v>
      </c>
      <c r="Z301" s="90">
        <f t="shared" si="207"/>
        <v>1</v>
      </c>
      <c r="AA301" s="32">
        <f t="shared" si="52"/>
        <v>0</v>
      </c>
      <c r="AB301" s="281">
        <v>0</v>
      </c>
      <c r="AC301" s="90">
        <f t="shared" si="206"/>
        <v>0</v>
      </c>
      <c r="AD301" s="198" t="s">
        <v>2205</v>
      </c>
      <c r="AE301" s="84"/>
      <c r="AF301" s="84"/>
      <c r="AG301" s="85"/>
      <c r="AH301" s="86" t="s">
        <v>2211</v>
      </c>
      <c r="AI301" s="112">
        <f t="shared" si="233"/>
        <v>1</v>
      </c>
      <c r="AJ301" s="90">
        <f t="shared" si="235"/>
        <v>1</v>
      </c>
      <c r="AK301" s="277">
        <f t="shared" si="234"/>
        <v>0</v>
      </c>
      <c r="AL301" s="96">
        <f t="shared" si="211"/>
        <v>0</v>
      </c>
    </row>
    <row r="302" spans="1:38" s="74" customFormat="1" ht="89.25" hidden="1" customHeight="1" x14ac:dyDescent="0.25">
      <c r="A302" s="146" t="s">
        <v>54</v>
      </c>
      <c r="B302" s="14" t="s">
        <v>2051</v>
      </c>
      <c r="C302" s="36"/>
      <c r="D302" s="14" t="s">
        <v>56</v>
      </c>
      <c r="E302" s="36"/>
      <c r="F302" s="14" t="s">
        <v>274</v>
      </c>
      <c r="G302" s="14" t="s">
        <v>275</v>
      </c>
      <c r="H302" s="14" t="s">
        <v>429</v>
      </c>
      <c r="I302" s="14" t="s">
        <v>2175</v>
      </c>
      <c r="J302" s="15">
        <v>4400</v>
      </c>
      <c r="K302" s="14" t="s">
        <v>2175</v>
      </c>
      <c r="L302" s="16" t="s">
        <v>2212</v>
      </c>
      <c r="M302" s="36"/>
      <c r="N302" s="15" t="s">
        <v>2213</v>
      </c>
      <c r="O302" s="14" t="s">
        <v>2203</v>
      </c>
      <c r="P302" s="36" t="s">
        <v>2214</v>
      </c>
      <c r="Q302" s="36" t="s">
        <v>76</v>
      </c>
      <c r="R302" s="75"/>
      <c r="S302" s="75"/>
      <c r="T302" s="17">
        <v>0</v>
      </c>
      <c r="U302" s="31">
        <v>1</v>
      </c>
      <c r="V302" s="31"/>
      <c r="W302" s="16" t="s">
        <v>2215</v>
      </c>
      <c r="X302" s="17"/>
      <c r="Y302" s="132">
        <v>0</v>
      </c>
      <c r="Z302" s="90"/>
      <c r="AA302" s="32">
        <f t="shared" si="52"/>
        <v>0</v>
      </c>
      <c r="AB302" s="281">
        <v>0</v>
      </c>
      <c r="AC302" s="90">
        <f t="shared" si="206"/>
        <v>0</v>
      </c>
      <c r="AD302" s="198" t="s">
        <v>2192</v>
      </c>
      <c r="AE302" s="84"/>
      <c r="AF302" s="84"/>
      <c r="AG302" s="85"/>
      <c r="AH302" s="86" t="s">
        <v>2193</v>
      </c>
      <c r="AI302" s="112">
        <f>Y302</f>
        <v>0</v>
      </c>
      <c r="AJ302" s="90"/>
      <c r="AK302" s="277">
        <f>AB302</f>
        <v>0</v>
      </c>
      <c r="AL302" s="96">
        <f t="shared" si="211"/>
        <v>0</v>
      </c>
    </row>
    <row r="303" spans="1:38" s="74" customFormat="1" ht="89.25" hidden="1" customHeight="1" x14ac:dyDescent="0.25">
      <c r="A303" s="146" t="s">
        <v>54</v>
      </c>
      <c r="B303" s="14" t="s">
        <v>2173</v>
      </c>
      <c r="C303" s="36"/>
      <c r="D303" s="14" t="s">
        <v>56</v>
      </c>
      <c r="E303" s="36"/>
      <c r="F303" s="14" t="s">
        <v>274</v>
      </c>
      <c r="G303" s="14" t="s">
        <v>275</v>
      </c>
      <c r="H303" s="14" t="s">
        <v>2216</v>
      </c>
      <c r="I303" s="14" t="s">
        <v>2175</v>
      </c>
      <c r="J303" s="15">
        <v>4400</v>
      </c>
      <c r="K303" s="14" t="s">
        <v>2175</v>
      </c>
      <c r="L303" s="16" t="s">
        <v>2217</v>
      </c>
      <c r="M303" s="36"/>
      <c r="N303" s="15" t="s">
        <v>2218</v>
      </c>
      <c r="O303" s="14" t="s">
        <v>2219</v>
      </c>
      <c r="P303" s="36" t="s">
        <v>2203</v>
      </c>
      <c r="Q303" s="36" t="s">
        <v>76</v>
      </c>
      <c r="R303" s="75"/>
      <c r="S303" s="75"/>
      <c r="T303" s="17">
        <v>0</v>
      </c>
      <c r="U303" s="31">
        <v>1</v>
      </c>
      <c r="V303" s="31">
        <v>1</v>
      </c>
      <c r="W303" s="16" t="s">
        <v>2219</v>
      </c>
      <c r="X303" s="17"/>
      <c r="Y303" s="132">
        <v>1</v>
      </c>
      <c r="Z303" s="90">
        <f t="shared" si="207"/>
        <v>1</v>
      </c>
      <c r="AA303" s="32">
        <f t="shared" si="52"/>
        <v>0</v>
      </c>
      <c r="AB303" s="281">
        <v>0</v>
      </c>
      <c r="AC303" s="90">
        <f t="shared" si="206"/>
        <v>0</v>
      </c>
      <c r="AD303" s="198" t="s">
        <v>2220</v>
      </c>
      <c r="AE303" s="84"/>
      <c r="AF303" s="84"/>
      <c r="AG303" s="85"/>
      <c r="AH303" s="86" t="s">
        <v>2221</v>
      </c>
      <c r="AI303" s="112">
        <f t="shared" ref="AI303:AI305" si="236">Y303</f>
        <v>1</v>
      </c>
      <c r="AJ303" s="90">
        <f t="shared" ref="AJ303:AJ305" si="237">AI303/U303</f>
        <v>1</v>
      </c>
      <c r="AK303" s="277">
        <f t="shared" ref="AK303:AK305" si="238">AB303</f>
        <v>0</v>
      </c>
      <c r="AL303" s="96">
        <f t="shared" si="211"/>
        <v>0</v>
      </c>
    </row>
    <row r="304" spans="1:38" s="74" customFormat="1" ht="89.25" customHeight="1" x14ac:dyDescent="0.25">
      <c r="A304" s="145" t="s">
        <v>54</v>
      </c>
      <c r="B304" s="5" t="s">
        <v>111</v>
      </c>
      <c r="C304" s="64"/>
      <c r="D304" s="5" t="s">
        <v>59</v>
      </c>
      <c r="E304" s="64"/>
      <c r="F304" s="5" t="s">
        <v>582</v>
      </c>
      <c r="G304" s="5" t="s">
        <v>583</v>
      </c>
      <c r="H304" s="5" t="s">
        <v>429</v>
      </c>
      <c r="I304" s="5" t="s">
        <v>2222</v>
      </c>
      <c r="J304" s="6">
        <v>4500</v>
      </c>
      <c r="K304" s="5" t="s">
        <v>2223</v>
      </c>
      <c r="L304" s="23" t="s">
        <v>2224</v>
      </c>
      <c r="M304" s="64"/>
      <c r="N304" s="6" t="s">
        <v>2225</v>
      </c>
      <c r="O304" s="23" t="s">
        <v>2226</v>
      </c>
      <c r="P304" s="64" t="s">
        <v>2227</v>
      </c>
      <c r="Q304" s="64" t="s">
        <v>1266</v>
      </c>
      <c r="R304" s="73"/>
      <c r="S304" s="73"/>
      <c r="T304" s="7"/>
      <c r="U304" s="24">
        <v>1</v>
      </c>
      <c r="V304" s="24">
        <v>0</v>
      </c>
      <c r="W304" s="23"/>
      <c r="X304" s="59"/>
      <c r="Y304" s="129"/>
      <c r="Z304" s="89"/>
      <c r="AA304" s="25">
        <f t="shared" si="52"/>
        <v>0</v>
      </c>
      <c r="AB304" s="280"/>
      <c r="AC304" s="89">
        <f t="shared" si="206"/>
        <v>0</v>
      </c>
      <c r="AD304" s="211"/>
      <c r="AE304" s="82"/>
      <c r="AF304" s="82"/>
      <c r="AG304" s="83"/>
      <c r="AH304" s="82" t="s">
        <v>2228</v>
      </c>
      <c r="AI304" s="65">
        <f t="shared" si="236"/>
        <v>0</v>
      </c>
      <c r="AJ304" s="94"/>
      <c r="AK304" s="276">
        <f t="shared" si="238"/>
        <v>0</v>
      </c>
      <c r="AL304" s="95">
        <f t="shared" si="211"/>
        <v>0</v>
      </c>
    </row>
    <row r="305" spans="1:38" s="74" customFormat="1" ht="89.25" customHeight="1" x14ac:dyDescent="0.25">
      <c r="A305" s="145" t="s">
        <v>54</v>
      </c>
      <c r="B305" s="5" t="s">
        <v>111</v>
      </c>
      <c r="C305" s="64"/>
      <c r="D305" s="5" t="s">
        <v>59</v>
      </c>
      <c r="E305" s="64"/>
      <c r="F305" s="5" t="s">
        <v>582</v>
      </c>
      <c r="G305" s="5" t="s">
        <v>583</v>
      </c>
      <c r="H305" s="5" t="s">
        <v>429</v>
      </c>
      <c r="I305" s="5" t="s">
        <v>2222</v>
      </c>
      <c r="J305" s="6">
        <v>4500</v>
      </c>
      <c r="K305" s="5" t="s">
        <v>2223</v>
      </c>
      <c r="L305" s="23" t="s">
        <v>2229</v>
      </c>
      <c r="M305" s="64"/>
      <c r="N305" s="6" t="s">
        <v>2230</v>
      </c>
      <c r="O305" s="23" t="s">
        <v>2226</v>
      </c>
      <c r="P305" s="64" t="s">
        <v>2231</v>
      </c>
      <c r="Q305" s="64" t="s">
        <v>1266</v>
      </c>
      <c r="R305" s="73"/>
      <c r="S305" s="73"/>
      <c r="T305" s="7"/>
      <c r="U305" s="24">
        <v>1</v>
      </c>
      <c r="V305" s="24">
        <v>0.25</v>
      </c>
      <c r="W305" s="23" t="s">
        <v>2232</v>
      </c>
      <c r="X305" s="59"/>
      <c r="Y305" s="129">
        <v>0.25</v>
      </c>
      <c r="Z305" s="89">
        <f t="shared" si="207"/>
        <v>1</v>
      </c>
      <c r="AA305" s="25">
        <f t="shared" si="52"/>
        <v>0</v>
      </c>
      <c r="AB305" s="280"/>
      <c r="AC305" s="89">
        <f t="shared" si="206"/>
        <v>0</v>
      </c>
      <c r="AD305" s="82" t="s">
        <v>2233</v>
      </c>
      <c r="AE305" s="82"/>
      <c r="AF305" s="82"/>
      <c r="AG305" s="83"/>
      <c r="AH305" s="81" t="s">
        <v>2234</v>
      </c>
      <c r="AI305" s="65">
        <f t="shared" si="236"/>
        <v>0.25</v>
      </c>
      <c r="AJ305" s="94">
        <f t="shared" si="237"/>
        <v>0.25</v>
      </c>
      <c r="AK305" s="276">
        <f t="shared" si="238"/>
        <v>0</v>
      </c>
      <c r="AL305" s="95">
        <f t="shared" si="211"/>
        <v>0</v>
      </c>
    </row>
    <row r="306" spans="1:38" s="74" customFormat="1" ht="89.25" customHeight="1" x14ac:dyDescent="0.25">
      <c r="A306" s="145" t="s">
        <v>54</v>
      </c>
      <c r="B306" s="5" t="s">
        <v>111</v>
      </c>
      <c r="C306" s="64"/>
      <c r="D306" s="5" t="s">
        <v>59</v>
      </c>
      <c r="E306" s="64"/>
      <c r="F306" s="5" t="s">
        <v>582</v>
      </c>
      <c r="G306" s="5" t="s">
        <v>583</v>
      </c>
      <c r="H306" s="5" t="s">
        <v>429</v>
      </c>
      <c r="I306" s="5" t="s">
        <v>2222</v>
      </c>
      <c r="J306" s="6">
        <v>4500</v>
      </c>
      <c r="K306" s="5" t="s">
        <v>2223</v>
      </c>
      <c r="L306" s="23" t="s">
        <v>2235</v>
      </c>
      <c r="M306" s="64"/>
      <c r="N306" s="6" t="s">
        <v>2236</v>
      </c>
      <c r="O306" s="23" t="s">
        <v>2226</v>
      </c>
      <c r="P306" s="64" t="s">
        <v>2237</v>
      </c>
      <c r="Q306" s="64" t="s">
        <v>1266</v>
      </c>
      <c r="R306" s="73"/>
      <c r="S306" s="73"/>
      <c r="T306" s="7"/>
      <c r="U306" s="24">
        <v>1</v>
      </c>
      <c r="V306" s="24">
        <v>0</v>
      </c>
      <c r="W306" s="23"/>
      <c r="X306" s="59"/>
      <c r="Y306" s="129"/>
      <c r="Z306" s="89"/>
      <c r="AA306" s="25">
        <f t="shared" si="52"/>
        <v>0</v>
      </c>
      <c r="AB306" s="280"/>
      <c r="AC306" s="89">
        <f>IF(ISERROR(IF(AB306&gt;X306,AB306,(AB306/X306))),(AB306),AB306/X306)</f>
        <v>0</v>
      </c>
      <c r="AD306" s="211"/>
      <c r="AE306" s="82"/>
      <c r="AF306" s="82"/>
      <c r="AG306" s="83"/>
      <c r="AH306" s="82" t="s">
        <v>2228</v>
      </c>
      <c r="AI306" s="65">
        <f>Y306</f>
        <v>0</v>
      </c>
      <c r="AJ306" s="94"/>
      <c r="AK306" s="276">
        <f>AB306</f>
        <v>0</v>
      </c>
      <c r="AL306" s="95">
        <f t="shared" si="211"/>
        <v>0</v>
      </c>
    </row>
    <row r="307" spans="1:38" s="74" customFormat="1" ht="89.25" customHeight="1" thickBot="1" x14ac:dyDescent="0.3">
      <c r="A307" s="147" t="s">
        <v>54</v>
      </c>
      <c r="B307" s="148" t="s">
        <v>111</v>
      </c>
      <c r="C307" s="149"/>
      <c r="D307" s="148" t="s">
        <v>59</v>
      </c>
      <c r="E307" s="149"/>
      <c r="F307" s="148" t="s">
        <v>582</v>
      </c>
      <c r="G307" s="148" t="s">
        <v>583</v>
      </c>
      <c r="H307" s="148" t="s">
        <v>429</v>
      </c>
      <c r="I307" s="148" t="s">
        <v>2222</v>
      </c>
      <c r="J307" s="150">
        <v>4500</v>
      </c>
      <c r="K307" s="148" t="s">
        <v>2223</v>
      </c>
      <c r="L307" s="62" t="s">
        <v>2238</v>
      </c>
      <c r="M307" s="149"/>
      <c r="N307" s="150" t="s">
        <v>2239</v>
      </c>
      <c r="O307" s="62" t="s">
        <v>2240</v>
      </c>
      <c r="P307" s="149" t="s">
        <v>2241</v>
      </c>
      <c r="Q307" s="149" t="s">
        <v>1266</v>
      </c>
      <c r="R307" s="151"/>
      <c r="S307" s="151"/>
      <c r="T307" s="152"/>
      <c r="U307" s="153">
        <v>1</v>
      </c>
      <c r="V307" s="153">
        <v>0.25</v>
      </c>
      <c r="W307" s="62" t="s">
        <v>2242</v>
      </c>
      <c r="X307" s="63"/>
      <c r="Y307" s="154">
        <v>0.25</v>
      </c>
      <c r="Z307" s="91">
        <f t="shared" si="207"/>
        <v>1</v>
      </c>
      <c r="AA307" s="61">
        <f t="shared" si="52"/>
        <v>0</v>
      </c>
      <c r="AB307" s="285"/>
      <c r="AC307" s="91">
        <f t="shared" ref="AC307" si="239">IF(ISERROR(IF(AB307&gt;X307,AB307,(AB307/X307))),(AB307),AB307/X307)</f>
        <v>0</v>
      </c>
      <c r="AD307" s="185" t="s">
        <v>2243</v>
      </c>
      <c r="AE307" s="87"/>
      <c r="AF307" s="87"/>
      <c r="AG307" s="88"/>
      <c r="AH307" s="155" t="s">
        <v>2234</v>
      </c>
      <c r="AI307" s="156">
        <f t="shared" ref="AI307" si="240">Y307</f>
        <v>0.25</v>
      </c>
      <c r="AJ307" s="157">
        <f t="shared" ref="AJ307" si="241">AI307/U307</f>
        <v>0.25</v>
      </c>
      <c r="AK307" s="278">
        <f t="shared" ref="AK307" si="242">AB307</f>
        <v>0</v>
      </c>
      <c r="AL307" s="158">
        <f t="shared" si="211"/>
        <v>0</v>
      </c>
    </row>
  </sheetData>
  <autoFilter ref="A9:AL307" xr:uid="{A9029A8E-5C26-46D7-918B-4D5D39C1E6E5}">
    <filterColumn colId="8">
      <filters>
        <filter val="Oficina de Control Interno Disciplinario"/>
      </filters>
    </filterColumn>
  </autoFilter>
  <mergeCells count="49">
    <mergeCell ref="AI8:AJ8"/>
    <mergeCell ref="AK8:AL8"/>
    <mergeCell ref="AE8:AG8"/>
    <mergeCell ref="U8:U9"/>
    <mergeCell ref="V8:V9"/>
    <mergeCell ref="W8:W9"/>
    <mergeCell ref="X8:X9"/>
    <mergeCell ref="Y8:AA8"/>
    <mergeCell ref="AH8:AH9"/>
    <mergeCell ref="AB8:AC8"/>
    <mergeCell ref="AD8:AD9"/>
    <mergeCell ref="R7:U7"/>
    <mergeCell ref="V7:X7"/>
    <mergeCell ref="Y7:AC7"/>
    <mergeCell ref="B7:B9"/>
    <mergeCell ref="C7:C9"/>
    <mergeCell ref="D7:D9"/>
    <mergeCell ref="E7:E9"/>
    <mergeCell ref="N7:N9"/>
    <mergeCell ref="F7:F9"/>
    <mergeCell ref="G7:G9"/>
    <mergeCell ref="H7:H9"/>
    <mergeCell ref="I7:K7"/>
    <mergeCell ref="R8:T8"/>
    <mergeCell ref="L7:L9"/>
    <mergeCell ref="I8:I9"/>
    <mergeCell ref="A1:E2"/>
    <mergeCell ref="F1:G1"/>
    <mergeCell ref="F2:G2"/>
    <mergeCell ref="H2:AF2"/>
    <mergeCell ref="I6:Q6"/>
    <mergeCell ref="R6:U6"/>
    <mergeCell ref="V6:AH6"/>
    <mergeCell ref="A7:A9"/>
    <mergeCell ref="J8:J9"/>
    <mergeCell ref="K8:K9"/>
    <mergeCell ref="AH1:AJ1"/>
    <mergeCell ref="AH2:AJ2"/>
    <mergeCell ref="H1:AG1"/>
    <mergeCell ref="AI6:AL7"/>
    <mergeCell ref="AK1:AL1"/>
    <mergeCell ref="AK2:AL2"/>
    <mergeCell ref="M7:M9"/>
    <mergeCell ref="AD7:AG7"/>
    <mergeCell ref="O8:O9"/>
    <mergeCell ref="P8:P9"/>
    <mergeCell ref="Q8:Q9"/>
    <mergeCell ref="O7:Q7"/>
    <mergeCell ref="A6:H6"/>
  </mergeCells>
  <conditionalFormatting sqref="AA10:AA307">
    <cfRule type="cellIs" dxfId="2" priority="4" operator="greaterThan">
      <formula>0.000000000001</formula>
    </cfRule>
  </conditionalFormatting>
  <conditionalFormatting sqref="AC10:AC307">
    <cfRule type="cellIs" dxfId="1" priority="1" operator="greaterThan">
      <formula>1</formula>
    </cfRule>
    <cfRule type="cellIs" dxfId="0" priority="3" operator="greaterThan">
      <formula>100</formula>
    </cfRule>
  </conditionalFormatting>
  <dataValidations xWindow="1230" yWindow="207" count="9">
    <dataValidation allowBlank="1" showInputMessage="1" showErrorMessage="1" promptTitle="Seguimiento" prompt="Este campo solo será diligenciado por la Oficina Asesora de Planeación." sqref="AH7" xr:uid="{00000000-0002-0000-0000-000001000000}"/>
    <dataValidation allowBlank="1" showInputMessage="1" showErrorMessage="1" promptTitle="Observaciones de incumplimiento" prompt="Este capítulo sólo se diligencia en caso de no haber logrado el cumplimiento de la meta o tener cumplimientos parciales" sqref="AE8:AG8" xr:uid="{00000000-0002-0000-0000-000005000000}"/>
    <dataValidation allowBlank="1" showInputMessage="1" showErrorMessage="1" promptTitle="Observaciones Planeación" prompt="Cada uno de los profesionales de la OAPES que valida la información reportada por la Dependenciar en este campo diligenciara la observación que corresponda respecto del avance realizado a cada actividad." sqref="AH193:AH208 AF190 AH190:AH191 AH24:AH70 AH265:AH307 AH14 AH152:AH176 AH128 AH73:AH80 AH116:AH126" xr:uid="{00000000-0002-0000-0000-000000000000}"/>
    <dataValidation allowBlank="1" showInputMessage="1" showErrorMessage="1" promptTitle="Acción de mejora" prompt="Proponga una o varias acciones a realizar en el siguiente trimestre para el logro de la meta." sqref="AG69:AG121 AG10:AG16 AG18:AG67 AG123:AG126 AG152:AG307" xr:uid="{00000000-0002-0000-0000-000002000000}"/>
    <dataValidation allowBlank="1" showInputMessage="1" showErrorMessage="1" promptTitle="Factores externos" prompt="Describa los factores externos que no le  permitieron el logro de la meta programada." sqref="AF10:AF74 AF120:AF121 AF76:AF118 AF123:AF128 AF152:AF307" xr:uid="{00000000-0002-0000-0000-000003000000}"/>
    <dataValidation allowBlank="1" showInputMessage="1" showErrorMessage="1" promptTitle="Factores Internos" prompt="Describa los factores internos que no le  permitieron el logro de la meta programada." sqref="AE173:AE307 AE155 AE157:AE158 AE160 AE163:AE164 AD167 AE166 AD172 AE168:AE171 AE10:AE126 AE128 AE152" xr:uid="{00000000-0002-0000-0000-000004000000}"/>
    <dataValidation allowBlank="1" showInputMessage="1" showErrorMessage="1" promptTitle="Observaciones al cumplimiento" prompt="Realice una breve descripción de las acciones realizadas para el logro de la meta" sqref="AD120:AD124 AD153:AD155 AD162 AD170:AD177 AD179:AD182 AD184:AD252 AD166:AD167 AD255:AD282 AD307 AD10:AD118 AD284:AD295 AH304 AH306 AD305" xr:uid="{00000000-0002-0000-0000-000006000000}"/>
    <dataValidation allowBlank="1" showInputMessage="1" showErrorMessage="1" promptTitle="Valor" prompt="Diligencie el valor de los recursos ejecutados para el logro de la meta" sqref="AB306:AB307 AB11:AB13 AB272:AB282 AB284:AB304 AB15:AB38 AB118:AB124 AB41:AB115 AB151:AB270" xr:uid="{00000000-0002-0000-0000-000007000000}"/>
    <dataValidation allowBlank="1" showInputMessage="1" showErrorMessage="1" promptTitle="Valor" prompt="Diligencie el valor de la meta alcanzada en el trimestre en reporte." sqref="Y10:Y124 Y129:Y307" xr:uid="{00000000-0002-0000-0000-000008000000}"/>
  </dataValidations>
  <pageMargins left="0.70866141732283472" right="0.70866141732283472" top="0.74803149606299213" bottom="0.74803149606299213" header="0.31496062992125984" footer="0.31496062992125984"/>
  <pageSetup orientation="portrait" r:id="rId1"/>
  <headerFooter>
    <oddFooter>&amp;R&amp;7Fecha de versión: 30 de diciembre de 2019</oddFooter>
  </headerFooter>
  <ignoredErrors>
    <ignoredError sqref="AJ24"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21109-1352-4CD0-8350-A2C4580D2FCC}">
  <sheetPr filterMode="1"/>
  <dimension ref="A1:AA214"/>
  <sheetViews>
    <sheetView zoomScale="90" zoomScaleNormal="90" workbookViewId="0">
      <selection activeCell="A241" sqref="A241"/>
    </sheetView>
  </sheetViews>
  <sheetFormatPr baseColWidth="10" defaultRowHeight="11.25" x14ac:dyDescent="0.2"/>
  <cols>
    <col min="1" max="1" width="11.75" style="228" customWidth="1"/>
    <col min="2" max="2" width="23.625" style="228" customWidth="1"/>
    <col min="3" max="3" width="18.875" style="228" customWidth="1"/>
    <col min="4" max="11" width="4.75" style="228" customWidth="1"/>
    <col min="12" max="12" width="6.125" style="228" customWidth="1"/>
    <col min="13" max="13" width="8.375" style="228" customWidth="1"/>
    <col min="14" max="14" width="7" style="228" customWidth="1"/>
    <col min="15" max="15" width="8.375" style="228" customWidth="1"/>
    <col min="16" max="16" width="24.125" style="228" customWidth="1"/>
    <col min="17" max="27" width="16.5" style="228" customWidth="1"/>
    <col min="28" max="28" width="0" style="228" hidden="1" customWidth="1"/>
    <col min="29" max="29" width="5.625" style="228" customWidth="1"/>
    <col min="30" max="16384" width="11" style="228"/>
  </cols>
  <sheetData>
    <row r="1" spans="1:27" x14ac:dyDescent="0.2">
      <c r="A1" s="226" t="s">
        <v>2266</v>
      </c>
      <c r="B1" s="226">
        <v>2023</v>
      </c>
      <c r="C1" s="227" t="s">
        <v>2267</v>
      </c>
      <c r="D1" s="227" t="s">
        <v>2267</v>
      </c>
      <c r="E1" s="227" t="s">
        <v>2267</v>
      </c>
      <c r="F1" s="227" t="s">
        <v>2267</v>
      </c>
      <c r="G1" s="227" t="s">
        <v>2267</v>
      </c>
      <c r="H1" s="227" t="s">
        <v>2267</v>
      </c>
      <c r="I1" s="227" t="s">
        <v>2267</v>
      </c>
      <c r="J1" s="227" t="s">
        <v>2267</v>
      </c>
      <c r="K1" s="227" t="s">
        <v>2267</v>
      </c>
      <c r="L1" s="227" t="s">
        <v>2267</v>
      </c>
      <c r="M1" s="227" t="s">
        <v>2267</v>
      </c>
      <c r="N1" s="227" t="s">
        <v>2267</v>
      </c>
      <c r="O1" s="227" t="s">
        <v>2267</v>
      </c>
      <c r="P1" s="227" t="s">
        <v>2267</v>
      </c>
      <c r="Q1" s="227" t="s">
        <v>2267</v>
      </c>
      <c r="R1" s="227" t="s">
        <v>2267</v>
      </c>
      <c r="S1" s="227" t="s">
        <v>2267</v>
      </c>
      <c r="T1" s="227" t="s">
        <v>2267</v>
      </c>
      <c r="U1" s="227" t="s">
        <v>2267</v>
      </c>
      <c r="V1" s="227" t="s">
        <v>2267</v>
      </c>
      <c r="W1" s="227" t="s">
        <v>2267</v>
      </c>
      <c r="X1" s="227" t="s">
        <v>2267</v>
      </c>
      <c r="Y1" s="227" t="s">
        <v>2267</v>
      </c>
      <c r="Z1" s="227" t="s">
        <v>2267</v>
      </c>
      <c r="AA1" s="227" t="s">
        <v>2267</v>
      </c>
    </row>
    <row r="2" spans="1:27" x14ac:dyDescent="0.2">
      <c r="A2" s="226" t="s">
        <v>2268</v>
      </c>
      <c r="B2" s="226" t="s">
        <v>2269</v>
      </c>
      <c r="C2" s="227" t="s">
        <v>2267</v>
      </c>
      <c r="D2" s="227" t="s">
        <v>2267</v>
      </c>
      <c r="E2" s="227" t="s">
        <v>2267</v>
      </c>
      <c r="F2" s="227" t="s">
        <v>2267</v>
      </c>
      <c r="G2" s="227" t="s">
        <v>2267</v>
      </c>
      <c r="H2" s="227" t="s">
        <v>2267</v>
      </c>
      <c r="I2" s="227" t="s">
        <v>2267</v>
      </c>
      <c r="J2" s="227" t="s">
        <v>2267</v>
      </c>
      <c r="K2" s="227" t="s">
        <v>2267</v>
      </c>
      <c r="L2" s="227" t="s">
        <v>2267</v>
      </c>
      <c r="M2" s="227" t="s">
        <v>2267</v>
      </c>
      <c r="N2" s="227" t="s">
        <v>2267</v>
      </c>
      <c r="O2" s="227" t="s">
        <v>2267</v>
      </c>
      <c r="P2" s="227" t="s">
        <v>2267</v>
      </c>
      <c r="Q2" s="227" t="s">
        <v>2267</v>
      </c>
      <c r="R2" s="227" t="s">
        <v>2267</v>
      </c>
      <c r="S2" s="227" t="s">
        <v>2267</v>
      </c>
      <c r="T2" s="227" t="s">
        <v>2267</v>
      </c>
      <c r="U2" s="227" t="s">
        <v>2267</v>
      </c>
      <c r="V2" s="227" t="s">
        <v>2267</v>
      </c>
      <c r="W2" s="227" t="s">
        <v>2267</v>
      </c>
      <c r="X2" s="227" t="s">
        <v>2267</v>
      </c>
      <c r="Y2" s="227" t="s">
        <v>2267</v>
      </c>
      <c r="Z2" s="227" t="s">
        <v>2267</v>
      </c>
      <c r="AA2" s="227" t="s">
        <v>2267</v>
      </c>
    </row>
    <row r="3" spans="1:27" x14ac:dyDescent="0.2">
      <c r="A3" s="226" t="s">
        <v>2270</v>
      </c>
      <c r="B3" s="226" t="s">
        <v>2271</v>
      </c>
      <c r="C3" s="227" t="s">
        <v>2267</v>
      </c>
      <c r="D3" s="227" t="s">
        <v>2267</v>
      </c>
      <c r="E3" s="227" t="s">
        <v>2267</v>
      </c>
      <c r="F3" s="227" t="s">
        <v>2267</v>
      </c>
      <c r="G3" s="227" t="s">
        <v>2267</v>
      </c>
      <c r="H3" s="227" t="s">
        <v>2267</v>
      </c>
      <c r="I3" s="227" t="s">
        <v>2267</v>
      </c>
      <c r="J3" s="227" t="s">
        <v>2267</v>
      </c>
      <c r="K3" s="227" t="s">
        <v>2267</v>
      </c>
      <c r="L3" s="227" t="s">
        <v>2267</v>
      </c>
      <c r="M3" s="227" t="s">
        <v>2267</v>
      </c>
      <c r="N3" s="227" t="s">
        <v>2267</v>
      </c>
      <c r="O3" s="227" t="s">
        <v>2267</v>
      </c>
      <c r="P3" s="227" t="s">
        <v>2267</v>
      </c>
      <c r="Q3" s="227" t="s">
        <v>2267</v>
      </c>
      <c r="R3" s="227" t="s">
        <v>2267</v>
      </c>
      <c r="S3" s="227" t="s">
        <v>2267</v>
      </c>
      <c r="T3" s="227" t="s">
        <v>2267</v>
      </c>
      <c r="U3" s="227" t="s">
        <v>2267</v>
      </c>
      <c r="V3" s="227" t="s">
        <v>2267</v>
      </c>
      <c r="W3" s="227" t="s">
        <v>2267</v>
      </c>
      <c r="X3" s="227" t="s">
        <v>2267</v>
      </c>
      <c r="Y3" s="227" t="s">
        <v>2267</v>
      </c>
      <c r="Z3" s="227" t="s">
        <v>2267</v>
      </c>
      <c r="AA3" s="227" t="s">
        <v>2267</v>
      </c>
    </row>
    <row r="4" spans="1:27" ht="21" x14ac:dyDescent="0.2">
      <c r="A4" s="226" t="s">
        <v>2272</v>
      </c>
      <c r="B4" s="226" t="s">
        <v>2273</v>
      </c>
      <c r="C4" s="226" t="s">
        <v>45</v>
      </c>
      <c r="D4" s="226" t="s">
        <v>2274</v>
      </c>
      <c r="E4" s="226" t="s">
        <v>2275</v>
      </c>
      <c r="F4" s="226" t="s">
        <v>2276</v>
      </c>
      <c r="G4" s="226" t="s">
        <v>2277</v>
      </c>
      <c r="H4" s="226" t="s">
        <v>2278</v>
      </c>
      <c r="I4" s="226" t="s">
        <v>2279</v>
      </c>
      <c r="J4" s="226" t="s">
        <v>2280</v>
      </c>
      <c r="K4" s="226" t="s">
        <v>2281</v>
      </c>
      <c r="L4" s="226" t="s">
        <v>2282</v>
      </c>
      <c r="M4" s="226" t="s">
        <v>2283</v>
      </c>
      <c r="N4" s="226" t="s">
        <v>2284</v>
      </c>
      <c r="O4" s="226" t="s">
        <v>2285</v>
      </c>
      <c r="P4" s="226" t="s">
        <v>2286</v>
      </c>
      <c r="Q4" s="226" t="s">
        <v>2287</v>
      </c>
      <c r="R4" s="226" t="s">
        <v>2288</v>
      </c>
      <c r="S4" s="226" t="s">
        <v>2289</v>
      </c>
      <c r="T4" s="226" t="s">
        <v>2290</v>
      </c>
      <c r="U4" s="226" t="s">
        <v>2291</v>
      </c>
      <c r="V4" s="226" t="s">
        <v>2292</v>
      </c>
      <c r="W4" s="226" t="s">
        <v>2293</v>
      </c>
      <c r="X4" s="226" t="s">
        <v>2294</v>
      </c>
      <c r="Y4" s="226" t="s">
        <v>2295</v>
      </c>
      <c r="Z4" s="226" t="s">
        <v>2296</v>
      </c>
      <c r="AA4" s="226" t="s">
        <v>2297</v>
      </c>
    </row>
    <row r="5" spans="1:27" ht="33.75" hidden="1" x14ac:dyDescent="0.2">
      <c r="A5" s="229" t="s">
        <v>2298</v>
      </c>
      <c r="B5" s="230" t="s">
        <v>2299</v>
      </c>
      <c r="C5" s="231" t="s">
        <v>2300</v>
      </c>
      <c r="D5" s="229" t="s">
        <v>2301</v>
      </c>
      <c r="E5" s="229" t="s">
        <v>2302</v>
      </c>
      <c r="F5" s="229" t="s">
        <v>2302</v>
      </c>
      <c r="G5" s="229" t="s">
        <v>2302</v>
      </c>
      <c r="H5" s="229"/>
      <c r="I5" s="229"/>
      <c r="J5" s="229"/>
      <c r="K5" s="229"/>
      <c r="L5" s="229"/>
      <c r="M5" s="229" t="s">
        <v>2303</v>
      </c>
      <c r="N5" s="229" t="s">
        <v>2304</v>
      </c>
      <c r="O5" s="229" t="s">
        <v>2305</v>
      </c>
      <c r="P5" s="230" t="s">
        <v>2306</v>
      </c>
      <c r="Q5" s="232">
        <v>51645076000</v>
      </c>
      <c r="R5" s="232">
        <v>0</v>
      </c>
      <c r="S5" s="232">
        <v>0</v>
      </c>
      <c r="T5" s="232">
        <v>51645076000</v>
      </c>
      <c r="U5" s="232">
        <v>0</v>
      </c>
      <c r="V5" s="232">
        <v>51645076000</v>
      </c>
      <c r="W5" s="232">
        <v>0</v>
      </c>
      <c r="X5" s="232">
        <v>9941359358</v>
      </c>
      <c r="Y5" s="232">
        <v>9919224269</v>
      </c>
      <c r="Z5" s="232">
        <v>9912864876</v>
      </c>
      <c r="AA5" s="232">
        <v>9912864876</v>
      </c>
    </row>
    <row r="6" spans="1:27" ht="33.75" hidden="1" x14ac:dyDescent="0.2">
      <c r="A6" s="229" t="s">
        <v>2298</v>
      </c>
      <c r="B6" s="230" t="s">
        <v>2299</v>
      </c>
      <c r="C6" s="231" t="s">
        <v>2307</v>
      </c>
      <c r="D6" s="229" t="s">
        <v>2301</v>
      </c>
      <c r="E6" s="229" t="s">
        <v>2302</v>
      </c>
      <c r="F6" s="229" t="s">
        <v>2302</v>
      </c>
      <c r="G6" s="229" t="s">
        <v>2308</v>
      </c>
      <c r="H6" s="229"/>
      <c r="I6" s="229"/>
      <c r="J6" s="229"/>
      <c r="K6" s="229"/>
      <c r="L6" s="229"/>
      <c r="M6" s="229" t="s">
        <v>2303</v>
      </c>
      <c r="N6" s="229" t="s">
        <v>2304</v>
      </c>
      <c r="O6" s="229" t="s">
        <v>2305</v>
      </c>
      <c r="P6" s="230" t="s">
        <v>2309</v>
      </c>
      <c r="Q6" s="232">
        <v>18754296000</v>
      </c>
      <c r="R6" s="232">
        <v>0</v>
      </c>
      <c r="S6" s="232">
        <v>0</v>
      </c>
      <c r="T6" s="232">
        <v>18754296000</v>
      </c>
      <c r="U6" s="232">
        <v>0</v>
      </c>
      <c r="V6" s="232">
        <v>18754296000</v>
      </c>
      <c r="W6" s="232">
        <v>0</v>
      </c>
      <c r="X6" s="232">
        <v>4286788040</v>
      </c>
      <c r="Y6" s="232">
        <v>4286788040</v>
      </c>
      <c r="Z6" s="232">
        <v>4286788040</v>
      </c>
      <c r="AA6" s="232">
        <v>4286788040</v>
      </c>
    </row>
    <row r="7" spans="1:27" ht="33.75" hidden="1" x14ac:dyDescent="0.2">
      <c r="A7" s="229" t="s">
        <v>2298</v>
      </c>
      <c r="B7" s="230" t="s">
        <v>2299</v>
      </c>
      <c r="C7" s="231" t="s">
        <v>2310</v>
      </c>
      <c r="D7" s="229" t="s">
        <v>2301</v>
      </c>
      <c r="E7" s="229" t="s">
        <v>2302</v>
      </c>
      <c r="F7" s="229" t="s">
        <v>2302</v>
      </c>
      <c r="G7" s="229" t="s">
        <v>2311</v>
      </c>
      <c r="H7" s="229"/>
      <c r="I7" s="229"/>
      <c r="J7" s="229"/>
      <c r="K7" s="229"/>
      <c r="L7" s="229"/>
      <c r="M7" s="229" t="s">
        <v>2303</v>
      </c>
      <c r="N7" s="229" t="s">
        <v>2304</v>
      </c>
      <c r="O7" s="229" t="s">
        <v>2305</v>
      </c>
      <c r="P7" s="230" t="s">
        <v>2312</v>
      </c>
      <c r="Q7" s="232">
        <v>5314198000</v>
      </c>
      <c r="R7" s="232">
        <v>0</v>
      </c>
      <c r="S7" s="232">
        <v>0</v>
      </c>
      <c r="T7" s="232">
        <v>5314198000</v>
      </c>
      <c r="U7" s="232">
        <v>0</v>
      </c>
      <c r="V7" s="232">
        <v>5314198000</v>
      </c>
      <c r="W7" s="232">
        <v>0</v>
      </c>
      <c r="X7" s="232">
        <v>985939432</v>
      </c>
      <c r="Y7" s="232">
        <v>979703799</v>
      </c>
      <c r="Z7" s="232">
        <v>979703799</v>
      </c>
      <c r="AA7" s="232">
        <v>979703799</v>
      </c>
    </row>
    <row r="8" spans="1:27" ht="33.75" hidden="1" x14ac:dyDescent="0.2">
      <c r="A8" s="229" t="s">
        <v>2298</v>
      </c>
      <c r="B8" s="230" t="s">
        <v>2299</v>
      </c>
      <c r="C8" s="231" t="s">
        <v>2313</v>
      </c>
      <c r="D8" s="229" t="s">
        <v>2301</v>
      </c>
      <c r="E8" s="229" t="s">
        <v>2308</v>
      </c>
      <c r="F8" s="229"/>
      <c r="G8" s="229"/>
      <c r="H8" s="229"/>
      <c r="I8" s="229"/>
      <c r="J8" s="229"/>
      <c r="K8" s="229"/>
      <c r="L8" s="229"/>
      <c r="M8" s="229" t="s">
        <v>2303</v>
      </c>
      <c r="N8" s="229" t="s">
        <v>2304</v>
      </c>
      <c r="O8" s="229" t="s">
        <v>2305</v>
      </c>
      <c r="P8" s="230" t="s">
        <v>2314</v>
      </c>
      <c r="Q8" s="232">
        <v>20937437000</v>
      </c>
      <c r="R8" s="232">
        <v>0</v>
      </c>
      <c r="S8" s="232">
        <v>0</v>
      </c>
      <c r="T8" s="232">
        <v>20937437000</v>
      </c>
      <c r="U8" s="232">
        <v>0</v>
      </c>
      <c r="V8" s="232">
        <v>16378525273.700001</v>
      </c>
      <c r="W8" s="232">
        <v>4558911726.3000002</v>
      </c>
      <c r="X8" s="232">
        <v>11336728463.540001</v>
      </c>
      <c r="Y8" s="232">
        <v>4706114789.1999998</v>
      </c>
      <c r="Z8" s="232">
        <v>4706114789.1999998</v>
      </c>
      <c r="AA8" s="232">
        <v>4706114789.1999998</v>
      </c>
    </row>
    <row r="9" spans="1:27" ht="33.75" hidden="1" x14ac:dyDescent="0.2">
      <c r="A9" s="229" t="s">
        <v>2298</v>
      </c>
      <c r="B9" s="230" t="s">
        <v>2299</v>
      </c>
      <c r="C9" s="231" t="s">
        <v>2315</v>
      </c>
      <c r="D9" s="229" t="s">
        <v>2301</v>
      </c>
      <c r="E9" s="229" t="s">
        <v>2311</v>
      </c>
      <c r="F9" s="229" t="s">
        <v>2308</v>
      </c>
      <c r="G9" s="229" t="s">
        <v>2308</v>
      </c>
      <c r="H9" s="229"/>
      <c r="I9" s="229"/>
      <c r="J9" s="229"/>
      <c r="K9" s="229"/>
      <c r="L9" s="229"/>
      <c r="M9" s="229" t="s">
        <v>2303</v>
      </c>
      <c r="N9" s="229" t="s">
        <v>2304</v>
      </c>
      <c r="O9" s="229" t="s">
        <v>2305</v>
      </c>
      <c r="P9" s="230" t="s">
        <v>2316</v>
      </c>
      <c r="Q9" s="232">
        <v>715287000</v>
      </c>
      <c r="R9" s="232">
        <v>0</v>
      </c>
      <c r="S9" s="232">
        <v>0</v>
      </c>
      <c r="T9" s="232">
        <v>715287000</v>
      </c>
      <c r="U9" s="232">
        <v>0</v>
      </c>
      <c r="V9" s="232">
        <v>715287000</v>
      </c>
      <c r="W9" s="232">
        <v>0</v>
      </c>
      <c r="X9" s="232">
        <v>715287000</v>
      </c>
      <c r="Y9" s="232">
        <v>715249914.22000003</v>
      </c>
      <c r="Z9" s="232">
        <v>715249914.22000003</v>
      </c>
      <c r="AA9" s="232">
        <v>715249914.22000003</v>
      </c>
    </row>
    <row r="10" spans="1:27" ht="45" hidden="1" x14ac:dyDescent="0.2">
      <c r="A10" s="229" t="s">
        <v>2298</v>
      </c>
      <c r="B10" s="230" t="s">
        <v>2299</v>
      </c>
      <c r="C10" s="231" t="s">
        <v>2317</v>
      </c>
      <c r="D10" s="229" t="s">
        <v>2301</v>
      </c>
      <c r="E10" s="229" t="s">
        <v>2311</v>
      </c>
      <c r="F10" s="229" t="s">
        <v>2311</v>
      </c>
      <c r="G10" s="229" t="s">
        <v>2302</v>
      </c>
      <c r="H10" s="229" t="s">
        <v>2318</v>
      </c>
      <c r="I10" s="229"/>
      <c r="J10" s="229"/>
      <c r="K10" s="229"/>
      <c r="L10" s="229"/>
      <c r="M10" s="229" t="s">
        <v>2303</v>
      </c>
      <c r="N10" s="229" t="s">
        <v>2304</v>
      </c>
      <c r="O10" s="229" t="s">
        <v>2305</v>
      </c>
      <c r="P10" s="230" t="s">
        <v>2319</v>
      </c>
      <c r="Q10" s="232">
        <v>1793030000</v>
      </c>
      <c r="R10" s="232">
        <v>0</v>
      </c>
      <c r="S10" s="232">
        <v>0</v>
      </c>
      <c r="T10" s="232">
        <v>1793030000</v>
      </c>
      <c r="U10" s="232">
        <v>0</v>
      </c>
      <c r="V10" s="232">
        <v>0</v>
      </c>
      <c r="W10" s="232">
        <v>1793030000</v>
      </c>
      <c r="X10" s="232">
        <v>0</v>
      </c>
      <c r="Y10" s="232">
        <v>0</v>
      </c>
      <c r="Z10" s="232">
        <v>0</v>
      </c>
      <c r="AA10" s="232">
        <v>0</v>
      </c>
    </row>
    <row r="11" spans="1:27" ht="33.75" hidden="1" x14ac:dyDescent="0.2">
      <c r="A11" s="229" t="s">
        <v>2298</v>
      </c>
      <c r="B11" s="230" t="s">
        <v>2299</v>
      </c>
      <c r="C11" s="231" t="s">
        <v>2320</v>
      </c>
      <c r="D11" s="229" t="s">
        <v>2301</v>
      </c>
      <c r="E11" s="229" t="s">
        <v>2311</v>
      </c>
      <c r="F11" s="229" t="s">
        <v>2311</v>
      </c>
      <c r="G11" s="229" t="s">
        <v>2302</v>
      </c>
      <c r="H11" s="229" t="s">
        <v>2321</v>
      </c>
      <c r="I11" s="229"/>
      <c r="J11" s="229"/>
      <c r="K11" s="229"/>
      <c r="L11" s="229"/>
      <c r="M11" s="229" t="s">
        <v>2303</v>
      </c>
      <c r="N11" s="229" t="s">
        <v>2304</v>
      </c>
      <c r="O11" s="229" t="s">
        <v>2305</v>
      </c>
      <c r="P11" s="230" t="s">
        <v>2322</v>
      </c>
      <c r="Q11" s="232">
        <v>45891377136</v>
      </c>
      <c r="R11" s="232">
        <v>0</v>
      </c>
      <c r="S11" s="232">
        <v>0</v>
      </c>
      <c r="T11" s="232">
        <v>45891377136</v>
      </c>
      <c r="U11" s="232">
        <v>45891377136</v>
      </c>
      <c r="V11" s="232">
        <v>0</v>
      </c>
      <c r="W11" s="232">
        <v>0</v>
      </c>
      <c r="X11" s="232">
        <v>0</v>
      </c>
      <c r="Y11" s="232">
        <v>0</v>
      </c>
      <c r="Z11" s="232">
        <v>0</v>
      </c>
      <c r="AA11" s="232">
        <v>0</v>
      </c>
    </row>
    <row r="12" spans="1:27" ht="33.75" hidden="1" x14ac:dyDescent="0.2">
      <c r="A12" s="229" t="s">
        <v>2298</v>
      </c>
      <c r="B12" s="230" t="s">
        <v>2299</v>
      </c>
      <c r="C12" s="231" t="s">
        <v>792</v>
      </c>
      <c r="D12" s="229" t="s">
        <v>2301</v>
      </c>
      <c r="E12" s="229" t="s">
        <v>2311</v>
      </c>
      <c r="F12" s="229" t="s">
        <v>2311</v>
      </c>
      <c r="G12" s="229" t="s">
        <v>2308</v>
      </c>
      <c r="H12" s="229" t="s">
        <v>2323</v>
      </c>
      <c r="I12" s="229"/>
      <c r="J12" s="229"/>
      <c r="K12" s="229"/>
      <c r="L12" s="229"/>
      <c r="M12" s="229" t="s">
        <v>2303</v>
      </c>
      <c r="N12" s="229" t="s">
        <v>2304</v>
      </c>
      <c r="O12" s="229" t="s">
        <v>2305</v>
      </c>
      <c r="P12" s="230" t="s">
        <v>2324</v>
      </c>
      <c r="Q12" s="232">
        <v>646021000</v>
      </c>
      <c r="R12" s="232">
        <v>0</v>
      </c>
      <c r="S12" s="232">
        <v>0</v>
      </c>
      <c r="T12" s="232">
        <v>646021000</v>
      </c>
      <c r="U12" s="232">
        <v>0</v>
      </c>
      <c r="V12" s="232">
        <v>0</v>
      </c>
      <c r="W12" s="232">
        <v>646021000</v>
      </c>
      <c r="X12" s="232">
        <v>0</v>
      </c>
      <c r="Y12" s="232">
        <v>0</v>
      </c>
      <c r="Z12" s="232">
        <v>0</v>
      </c>
      <c r="AA12" s="232">
        <v>0</v>
      </c>
    </row>
    <row r="13" spans="1:27" ht="33.75" hidden="1" x14ac:dyDescent="0.2">
      <c r="A13" s="229" t="s">
        <v>2298</v>
      </c>
      <c r="B13" s="230" t="s">
        <v>2299</v>
      </c>
      <c r="C13" s="231" t="s">
        <v>2325</v>
      </c>
      <c r="D13" s="229" t="s">
        <v>2301</v>
      </c>
      <c r="E13" s="229" t="s">
        <v>2311</v>
      </c>
      <c r="F13" s="229" t="s">
        <v>2311</v>
      </c>
      <c r="G13" s="229" t="s">
        <v>2308</v>
      </c>
      <c r="H13" s="229" t="s">
        <v>2326</v>
      </c>
      <c r="I13" s="229"/>
      <c r="J13" s="229"/>
      <c r="K13" s="229"/>
      <c r="L13" s="229"/>
      <c r="M13" s="229" t="s">
        <v>2303</v>
      </c>
      <c r="N13" s="229" t="s">
        <v>2304</v>
      </c>
      <c r="O13" s="229" t="s">
        <v>2305</v>
      </c>
      <c r="P13" s="230" t="s">
        <v>2327</v>
      </c>
      <c r="Q13" s="232">
        <v>3801839992</v>
      </c>
      <c r="R13" s="232">
        <v>0</v>
      </c>
      <c r="S13" s="232">
        <v>0</v>
      </c>
      <c r="T13" s="232">
        <v>3801839992</v>
      </c>
      <c r="U13" s="232">
        <v>0</v>
      </c>
      <c r="V13" s="232">
        <v>3801839992</v>
      </c>
      <c r="W13" s="232">
        <v>0</v>
      </c>
      <c r="X13" s="232">
        <v>0</v>
      </c>
      <c r="Y13" s="232">
        <v>0</v>
      </c>
      <c r="Z13" s="232">
        <v>0</v>
      </c>
      <c r="AA13" s="232">
        <v>0</v>
      </c>
    </row>
    <row r="14" spans="1:27" ht="45" hidden="1" x14ac:dyDescent="0.2">
      <c r="A14" s="229" t="s">
        <v>2298</v>
      </c>
      <c r="B14" s="230" t="s">
        <v>2299</v>
      </c>
      <c r="C14" s="231" t="s">
        <v>2328</v>
      </c>
      <c r="D14" s="229" t="s">
        <v>2301</v>
      </c>
      <c r="E14" s="229" t="s">
        <v>2311</v>
      </c>
      <c r="F14" s="229" t="s">
        <v>2311</v>
      </c>
      <c r="G14" s="229" t="s">
        <v>2308</v>
      </c>
      <c r="H14" s="229" t="s">
        <v>2329</v>
      </c>
      <c r="I14" s="229"/>
      <c r="J14" s="229"/>
      <c r="K14" s="229"/>
      <c r="L14" s="229"/>
      <c r="M14" s="229" t="s">
        <v>2303</v>
      </c>
      <c r="N14" s="229" t="s">
        <v>2304</v>
      </c>
      <c r="O14" s="229" t="s">
        <v>2305</v>
      </c>
      <c r="P14" s="230" t="s">
        <v>2330</v>
      </c>
      <c r="Q14" s="232">
        <v>34379324000</v>
      </c>
      <c r="R14" s="232">
        <v>0</v>
      </c>
      <c r="S14" s="232">
        <v>0</v>
      </c>
      <c r="T14" s="232">
        <v>34379324000</v>
      </c>
      <c r="U14" s="232">
        <v>0</v>
      </c>
      <c r="V14" s="232">
        <v>34379324000</v>
      </c>
      <c r="W14" s="232">
        <v>0</v>
      </c>
      <c r="X14" s="232">
        <v>0</v>
      </c>
      <c r="Y14" s="232">
        <v>0</v>
      </c>
      <c r="Z14" s="232">
        <v>0</v>
      </c>
      <c r="AA14" s="232">
        <v>0</v>
      </c>
    </row>
    <row r="15" spans="1:27" ht="33.75" hidden="1" x14ac:dyDescent="0.2">
      <c r="A15" s="229" t="s">
        <v>2298</v>
      </c>
      <c r="B15" s="230" t="s">
        <v>2299</v>
      </c>
      <c r="C15" s="231" t="s">
        <v>2331</v>
      </c>
      <c r="D15" s="229" t="s">
        <v>2301</v>
      </c>
      <c r="E15" s="229" t="s">
        <v>2311</v>
      </c>
      <c r="F15" s="229" t="s">
        <v>2311</v>
      </c>
      <c r="G15" s="229" t="s">
        <v>2332</v>
      </c>
      <c r="H15" s="229" t="s">
        <v>2333</v>
      </c>
      <c r="I15" s="229"/>
      <c r="J15" s="229"/>
      <c r="K15" s="229"/>
      <c r="L15" s="229"/>
      <c r="M15" s="229" t="s">
        <v>2303</v>
      </c>
      <c r="N15" s="229" t="s">
        <v>2304</v>
      </c>
      <c r="O15" s="229" t="s">
        <v>2305</v>
      </c>
      <c r="P15" s="230" t="s">
        <v>2334</v>
      </c>
      <c r="Q15" s="232">
        <v>1552390000</v>
      </c>
      <c r="R15" s="232">
        <v>0</v>
      </c>
      <c r="S15" s="232">
        <v>0</v>
      </c>
      <c r="T15" s="232">
        <v>1552390000</v>
      </c>
      <c r="U15" s="232">
        <v>0</v>
      </c>
      <c r="V15" s="232">
        <v>1552390000</v>
      </c>
      <c r="W15" s="232">
        <v>0</v>
      </c>
      <c r="X15" s="232">
        <v>1552390000</v>
      </c>
      <c r="Y15" s="232">
        <v>388097406</v>
      </c>
      <c r="Z15" s="232">
        <v>388097406</v>
      </c>
      <c r="AA15" s="232">
        <v>388097406</v>
      </c>
    </row>
    <row r="16" spans="1:27" ht="45" hidden="1" x14ac:dyDescent="0.2">
      <c r="A16" s="229" t="s">
        <v>2298</v>
      </c>
      <c r="B16" s="230" t="s">
        <v>2299</v>
      </c>
      <c r="C16" s="231" t="s">
        <v>647</v>
      </c>
      <c r="D16" s="229" t="s">
        <v>2301</v>
      </c>
      <c r="E16" s="229" t="s">
        <v>2311</v>
      </c>
      <c r="F16" s="229" t="s">
        <v>2311</v>
      </c>
      <c r="G16" s="229" t="s">
        <v>2332</v>
      </c>
      <c r="H16" s="229" t="s">
        <v>2335</v>
      </c>
      <c r="I16" s="229"/>
      <c r="J16" s="229"/>
      <c r="K16" s="229"/>
      <c r="L16" s="229"/>
      <c r="M16" s="229" t="s">
        <v>2303</v>
      </c>
      <c r="N16" s="229" t="s">
        <v>2304</v>
      </c>
      <c r="O16" s="229" t="s">
        <v>2305</v>
      </c>
      <c r="P16" s="230" t="s">
        <v>2336</v>
      </c>
      <c r="Q16" s="232">
        <v>27647190738000</v>
      </c>
      <c r="R16" s="232">
        <v>0</v>
      </c>
      <c r="S16" s="232">
        <v>0</v>
      </c>
      <c r="T16" s="232">
        <v>27647190738000</v>
      </c>
      <c r="U16" s="232">
        <v>0</v>
      </c>
      <c r="V16" s="232">
        <v>27647190738000</v>
      </c>
      <c r="W16" s="232">
        <v>0</v>
      </c>
      <c r="X16" s="232">
        <v>7161285107168</v>
      </c>
      <c r="Y16" s="232">
        <v>7161285107168</v>
      </c>
      <c r="Z16" s="232">
        <v>7161285107168</v>
      </c>
      <c r="AA16" s="232">
        <v>7161285107168</v>
      </c>
    </row>
    <row r="17" spans="1:27" ht="45" hidden="1" x14ac:dyDescent="0.2">
      <c r="A17" s="229" t="s">
        <v>2298</v>
      </c>
      <c r="B17" s="230" t="s">
        <v>2299</v>
      </c>
      <c r="C17" s="231" t="s">
        <v>647</v>
      </c>
      <c r="D17" s="229" t="s">
        <v>2301</v>
      </c>
      <c r="E17" s="229" t="s">
        <v>2311</v>
      </c>
      <c r="F17" s="229" t="s">
        <v>2311</v>
      </c>
      <c r="G17" s="229" t="s">
        <v>2332</v>
      </c>
      <c r="H17" s="229" t="s">
        <v>2335</v>
      </c>
      <c r="I17" s="229"/>
      <c r="J17" s="229"/>
      <c r="K17" s="229"/>
      <c r="L17" s="229"/>
      <c r="M17" s="229" t="s">
        <v>2303</v>
      </c>
      <c r="N17" s="229" t="s">
        <v>2337</v>
      </c>
      <c r="O17" s="229" t="s">
        <v>2338</v>
      </c>
      <c r="P17" s="230" t="s">
        <v>2336</v>
      </c>
      <c r="Q17" s="232">
        <v>2021981419000</v>
      </c>
      <c r="R17" s="232">
        <v>0</v>
      </c>
      <c r="S17" s="232">
        <v>0</v>
      </c>
      <c r="T17" s="232">
        <v>2021981419000</v>
      </c>
      <c r="U17" s="232">
        <v>0</v>
      </c>
      <c r="V17" s="232">
        <v>0</v>
      </c>
      <c r="W17" s="232">
        <v>2021981419000</v>
      </c>
      <c r="X17" s="232">
        <v>0</v>
      </c>
      <c r="Y17" s="232">
        <v>0</v>
      </c>
      <c r="Z17" s="232">
        <v>0</v>
      </c>
      <c r="AA17" s="232">
        <v>0</v>
      </c>
    </row>
    <row r="18" spans="1:27" ht="45" hidden="1" x14ac:dyDescent="0.2">
      <c r="A18" s="229" t="s">
        <v>2298</v>
      </c>
      <c r="B18" s="230" t="s">
        <v>2299</v>
      </c>
      <c r="C18" s="231" t="s">
        <v>647</v>
      </c>
      <c r="D18" s="229" t="s">
        <v>2301</v>
      </c>
      <c r="E18" s="229" t="s">
        <v>2311</v>
      </c>
      <c r="F18" s="229" t="s">
        <v>2311</v>
      </c>
      <c r="G18" s="229" t="s">
        <v>2332</v>
      </c>
      <c r="H18" s="229" t="s">
        <v>2335</v>
      </c>
      <c r="I18" s="229"/>
      <c r="J18" s="229"/>
      <c r="K18" s="229"/>
      <c r="L18" s="229"/>
      <c r="M18" s="229" t="s">
        <v>2303</v>
      </c>
      <c r="N18" s="229" t="s">
        <v>2339</v>
      </c>
      <c r="O18" s="229" t="s">
        <v>2305</v>
      </c>
      <c r="P18" s="230" t="s">
        <v>2336</v>
      </c>
      <c r="Q18" s="232">
        <v>66530691000</v>
      </c>
      <c r="R18" s="232">
        <v>0</v>
      </c>
      <c r="S18" s="232">
        <v>0</v>
      </c>
      <c r="T18" s="232">
        <v>66530691000</v>
      </c>
      <c r="U18" s="232">
        <v>0</v>
      </c>
      <c r="V18" s="232">
        <v>0</v>
      </c>
      <c r="W18" s="232">
        <v>66530691000</v>
      </c>
      <c r="X18" s="232">
        <v>0</v>
      </c>
      <c r="Y18" s="232">
        <v>0</v>
      </c>
      <c r="Z18" s="232">
        <v>0</v>
      </c>
      <c r="AA18" s="232">
        <v>0</v>
      </c>
    </row>
    <row r="19" spans="1:27" ht="45" hidden="1" x14ac:dyDescent="0.2">
      <c r="A19" s="229" t="s">
        <v>2298</v>
      </c>
      <c r="B19" s="230" t="s">
        <v>2299</v>
      </c>
      <c r="C19" s="231" t="s">
        <v>647</v>
      </c>
      <c r="D19" s="229" t="s">
        <v>2301</v>
      </c>
      <c r="E19" s="229" t="s">
        <v>2311</v>
      </c>
      <c r="F19" s="229" t="s">
        <v>2311</v>
      </c>
      <c r="G19" s="229" t="s">
        <v>2332</v>
      </c>
      <c r="H19" s="229" t="s">
        <v>2335</v>
      </c>
      <c r="I19" s="229"/>
      <c r="J19" s="229"/>
      <c r="K19" s="229"/>
      <c r="L19" s="229"/>
      <c r="M19" s="229" t="s">
        <v>2303</v>
      </c>
      <c r="N19" s="229" t="s">
        <v>2340</v>
      </c>
      <c r="O19" s="229" t="s">
        <v>2305</v>
      </c>
      <c r="P19" s="230" t="s">
        <v>2336</v>
      </c>
      <c r="Q19" s="232">
        <v>3169932864</v>
      </c>
      <c r="R19" s="232">
        <v>0</v>
      </c>
      <c r="S19" s="232">
        <v>0</v>
      </c>
      <c r="T19" s="232">
        <v>3169932864</v>
      </c>
      <c r="U19" s="232">
        <v>0</v>
      </c>
      <c r="V19" s="232">
        <v>3169932864</v>
      </c>
      <c r="W19" s="232">
        <v>0</v>
      </c>
      <c r="X19" s="232">
        <v>3169932864</v>
      </c>
      <c r="Y19" s="232">
        <v>3169932864</v>
      </c>
      <c r="Z19" s="232">
        <v>3169932864</v>
      </c>
      <c r="AA19" s="232">
        <v>3169932864</v>
      </c>
    </row>
    <row r="20" spans="1:27" ht="45" hidden="1" x14ac:dyDescent="0.2">
      <c r="A20" s="229" t="s">
        <v>2298</v>
      </c>
      <c r="B20" s="230" t="s">
        <v>2299</v>
      </c>
      <c r="C20" s="231" t="s">
        <v>647</v>
      </c>
      <c r="D20" s="229" t="s">
        <v>2301</v>
      </c>
      <c r="E20" s="229" t="s">
        <v>2311</v>
      </c>
      <c r="F20" s="229" t="s">
        <v>2311</v>
      </c>
      <c r="G20" s="229" t="s">
        <v>2332</v>
      </c>
      <c r="H20" s="229" t="s">
        <v>2335</v>
      </c>
      <c r="I20" s="229"/>
      <c r="J20" s="229"/>
      <c r="K20" s="229"/>
      <c r="L20" s="229"/>
      <c r="M20" s="229" t="s">
        <v>2303</v>
      </c>
      <c r="N20" s="229" t="s">
        <v>2341</v>
      </c>
      <c r="O20" s="229" t="s">
        <v>2338</v>
      </c>
      <c r="P20" s="230" t="s">
        <v>2336</v>
      </c>
      <c r="Q20" s="232">
        <v>2948326786000</v>
      </c>
      <c r="R20" s="232">
        <v>0</v>
      </c>
      <c r="S20" s="232">
        <v>0</v>
      </c>
      <c r="T20" s="232">
        <v>2948326786000</v>
      </c>
      <c r="U20" s="232">
        <v>0</v>
      </c>
      <c r="V20" s="232">
        <v>2917214260421</v>
      </c>
      <c r="W20" s="232">
        <v>31112525579</v>
      </c>
      <c r="X20" s="232">
        <v>2913986682518</v>
      </c>
      <c r="Y20" s="232">
        <v>672796372676.87</v>
      </c>
      <c r="Z20" s="232">
        <v>622594046110.54004</v>
      </c>
      <c r="AA20" s="232">
        <v>622594046110.54004</v>
      </c>
    </row>
    <row r="21" spans="1:27" ht="33.75" hidden="1" x14ac:dyDescent="0.2">
      <c r="A21" s="229" t="s">
        <v>2298</v>
      </c>
      <c r="B21" s="230" t="s">
        <v>2299</v>
      </c>
      <c r="C21" s="231" t="s">
        <v>2342</v>
      </c>
      <c r="D21" s="229" t="s">
        <v>2301</v>
      </c>
      <c r="E21" s="229" t="s">
        <v>2311</v>
      </c>
      <c r="F21" s="229" t="s">
        <v>2311</v>
      </c>
      <c r="G21" s="229" t="s">
        <v>2343</v>
      </c>
      <c r="H21" s="229" t="s">
        <v>2344</v>
      </c>
      <c r="I21" s="229"/>
      <c r="J21" s="229"/>
      <c r="K21" s="229"/>
      <c r="L21" s="229"/>
      <c r="M21" s="229" t="s">
        <v>2303</v>
      </c>
      <c r="N21" s="229" t="s">
        <v>2304</v>
      </c>
      <c r="O21" s="229" t="s">
        <v>2305</v>
      </c>
      <c r="P21" s="230" t="s">
        <v>2345</v>
      </c>
      <c r="Q21" s="232">
        <v>12821599952544</v>
      </c>
      <c r="R21" s="232">
        <v>0</v>
      </c>
      <c r="S21" s="232">
        <v>0</v>
      </c>
      <c r="T21" s="232">
        <v>12821599952544</v>
      </c>
      <c r="U21" s="232">
        <v>0</v>
      </c>
      <c r="V21" s="232">
        <v>12821599952544</v>
      </c>
      <c r="W21" s="232">
        <v>0</v>
      </c>
      <c r="X21" s="232">
        <v>3271967940406</v>
      </c>
      <c r="Y21" s="232">
        <v>3271967940406</v>
      </c>
      <c r="Z21" s="232">
        <v>3271967940406</v>
      </c>
      <c r="AA21" s="232">
        <v>3271967940406</v>
      </c>
    </row>
    <row r="22" spans="1:27" ht="33.75" hidden="1" x14ac:dyDescent="0.2">
      <c r="A22" s="229" t="s">
        <v>2298</v>
      </c>
      <c r="B22" s="230" t="s">
        <v>2299</v>
      </c>
      <c r="C22" s="231" t="s">
        <v>2346</v>
      </c>
      <c r="D22" s="229" t="s">
        <v>2301</v>
      </c>
      <c r="E22" s="229" t="s">
        <v>2311</v>
      </c>
      <c r="F22" s="229" t="s">
        <v>2332</v>
      </c>
      <c r="G22" s="229" t="s">
        <v>2302</v>
      </c>
      <c r="H22" s="229" t="s">
        <v>2347</v>
      </c>
      <c r="I22" s="229"/>
      <c r="J22" s="229"/>
      <c r="K22" s="229"/>
      <c r="L22" s="229"/>
      <c r="M22" s="229" t="s">
        <v>2303</v>
      </c>
      <c r="N22" s="229" t="s">
        <v>2304</v>
      </c>
      <c r="O22" s="229" t="s">
        <v>2305</v>
      </c>
      <c r="P22" s="230" t="s">
        <v>2348</v>
      </c>
      <c r="Q22" s="232">
        <v>90027000</v>
      </c>
      <c r="R22" s="232">
        <v>0</v>
      </c>
      <c r="S22" s="232">
        <v>0</v>
      </c>
      <c r="T22" s="232">
        <v>90027000</v>
      </c>
      <c r="U22" s="232">
        <v>0</v>
      </c>
      <c r="V22" s="232">
        <v>90027000</v>
      </c>
      <c r="W22" s="232">
        <v>0</v>
      </c>
      <c r="X22" s="232">
        <v>90027000</v>
      </c>
      <c r="Y22" s="232">
        <v>20061002.219999999</v>
      </c>
      <c r="Z22" s="232">
        <v>20061002.219999999</v>
      </c>
      <c r="AA22" s="232">
        <v>20061002.219999999</v>
      </c>
    </row>
    <row r="23" spans="1:27" ht="33.75" hidden="1" x14ac:dyDescent="0.2">
      <c r="A23" s="229" t="s">
        <v>2298</v>
      </c>
      <c r="B23" s="230" t="s">
        <v>2299</v>
      </c>
      <c r="C23" s="231" t="s">
        <v>2349</v>
      </c>
      <c r="D23" s="229" t="s">
        <v>2301</v>
      </c>
      <c r="E23" s="229" t="s">
        <v>2311</v>
      </c>
      <c r="F23" s="229" t="s">
        <v>2332</v>
      </c>
      <c r="G23" s="229" t="s">
        <v>2302</v>
      </c>
      <c r="H23" s="229" t="s">
        <v>2350</v>
      </c>
      <c r="I23" s="229"/>
      <c r="J23" s="229"/>
      <c r="K23" s="229"/>
      <c r="L23" s="229"/>
      <c r="M23" s="229" t="s">
        <v>2303</v>
      </c>
      <c r="N23" s="229" t="s">
        <v>2304</v>
      </c>
      <c r="O23" s="229" t="s">
        <v>2305</v>
      </c>
      <c r="P23" s="230" t="s">
        <v>2351</v>
      </c>
      <c r="Q23" s="232">
        <v>1983945000</v>
      </c>
      <c r="R23" s="232">
        <v>0</v>
      </c>
      <c r="S23" s="232">
        <v>0</v>
      </c>
      <c r="T23" s="232">
        <v>1983945000</v>
      </c>
      <c r="U23" s="232">
        <v>0</v>
      </c>
      <c r="V23" s="232">
        <v>1983945000</v>
      </c>
      <c r="W23" s="232">
        <v>0</v>
      </c>
      <c r="X23" s="232">
        <v>0</v>
      </c>
      <c r="Y23" s="232">
        <v>0</v>
      </c>
      <c r="Z23" s="232">
        <v>0</v>
      </c>
      <c r="AA23" s="232">
        <v>0</v>
      </c>
    </row>
    <row r="24" spans="1:27" ht="45" hidden="1" x14ac:dyDescent="0.2">
      <c r="A24" s="229" t="s">
        <v>2298</v>
      </c>
      <c r="B24" s="230" t="s">
        <v>2299</v>
      </c>
      <c r="C24" s="231" t="s">
        <v>2352</v>
      </c>
      <c r="D24" s="229" t="s">
        <v>2301</v>
      </c>
      <c r="E24" s="229" t="s">
        <v>2311</v>
      </c>
      <c r="F24" s="229" t="s">
        <v>2332</v>
      </c>
      <c r="G24" s="229" t="s">
        <v>2302</v>
      </c>
      <c r="H24" s="229" t="s">
        <v>2353</v>
      </c>
      <c r="I24" s="229"/>
      <c r="J24" s="229"/>
      <c r="K24" s="229"/>
      <c r="L24" s="229"/>
      <c r="M24" s="229" t="s">
        <v>2303</v>
      </c>
      <c r="N24" s="229" t="s">
        <v>2304</v>
      </c>
      <c r="O24" s="229" t="s">
        <v>2305</v>
      </c>
      <c r="P24" s="230" t="s">
        <v>2354</v>
      </c>
      <c r="Q24" s="232">
        <v>2042784000</v>
      </c>
      <c r="R24" s="232">
        <v>0</v>
      </c>
      <c r="S24" s="232">
        <v>0</v>
      </c>
      <c r="T24" s="232">
        <v>2042784000</v>
      </c>
      <c r="U24" s="232">
        <v>0</v>
      </c>
      <c r="V24" s="232">
        <v>2042784000</v>
      </c>
      <c r="W24" s="232">
        <v>0</v>
      </c>
      <c r="X24" s="232">
        <v>0</v>
      </c>
      <c r="Y24" s="232">
        <v>0</v>
      </c>
      <c r="Z24" s="232">
        <v>0</v>
      </c>
      <c r="AA24" s="232">
        <v>0</v>
      </c>
    </row>
    <row r="25" spans="1:27" ht="45" hidden="1" x14ac:dyDescent="0.2">
      <c r="A25" s="229" t="s">
        <v>2298</v>
      </c>
      <c r="B25" s="230" t="s">
        <v>2299</v>
      </c>
      <c r="C25" s="231" t="s">
        <v>784</v>
      </c>
      <c r="D25" s="229" t="s">
        <v>2301</v>
      </c>
      <c r="E25" s="229" t="s">
        <v>2311</v>
      </c>
      <c r="F25" s="229" t="s">
        <v>2332</v>
      </c>
      <c r="G25" s="229" t="s">
        <v>2302</v>
      </c>
      <c r="H25" s="229" t="s">
        <v>2355</v>
      </c>
      <c r="I25" s="229"/>
      <c r="J25" s="229"/>
      <c r="K25" s="229"/>
      <c r="L25" s="229"/>
      <c r="M25" s="229" t="s">
        <v>2303</v>
      </c>
      <c r="N25" s="229" t="s">
        <v>2304</v>
      </c>
      <c r="O25" s="229" t="s">
        <v>2305</v>
      </c>
      <c r="P25" s="230" t="s">
        <v>2356</v>
      </c>
      <c r="Q25" s="232">
        <v>27902037000</v>
      </c>
      <c r="R25" s="232">
        <v>0</v>
      </c>
      <c r="S25" s="232">
        <v>0</v>
      </c>
      <c r="T25" s="232">
        <v>27902037000</v>
      </c>
      <c r="U25" s="232">
        <v>0</v>
      </c>
      <c r="V25" s="232">
        <v>27902037000</v>
      </c>
      <c r="W25" s="232">
        <v>0</v>
      </c>
      <c r="X25" s="232">
        <v>25086518000</v>
      </c>
      <c r="Y25" s="232">
        <v>25086518000</v>
      </c>
      <c r="Z25" s="232">
        <v>25086518000</v>
      </c>
      <c r="AA25" s="232">
        <v>25086518000</v>
      </c>
    </row>
    <row r="26" spans="1:27" ht="33.75" hidden="1" x14ac:dyDescent="0.2">
      <c r="A26" s="229" t="s">
        <v>2298</v>
      </c>
      <c r="B26" s="230" t="s">
        <v>2299</v>
      </c>
      <c r="C26" s="231" t="s">
        <v>2357</v>
      </c>
      <c r="D26" s="229" t="s">
        <v>2301</v>
      </c>
      <c r="E26" s="229" t="s">
        <v>2311</v>
      </c>
      <c r="F26" s="229" t="s">
        <v>2332</v>
      </c>
      <c r="G26" s="229" t="s">
        <v>2308</v>
      </c>
      <c r="H26" s="229" t="s">
        <v>2344</v>
      </c>
      <c r="I26" s="229"/>
      <c r="J26" s="229"/>
      <c r="K26" s="229"/>
      <c r="L26" s="229"/>
      <c r="M26" s="229" t="s">
        <v>2303</v>
      </c>
      <c r="N26" s="229" t="s">
        <v>2304</v>
      </c>
      <c r="O26" s="229" t="s">
        <v>2305</v>
      </c>
      <c r="P26" s="230" t="s">
        <v>2358</v>
      </c>
      <c r="Q26" s="232">
        <v>1695730300</v>
      </c>
      <c r="R26" s="232">
        <v>0</v>
      </c>
      <c r="S26" s="232">
        <v>0</v>
      </c>
      <c r="T26" s="232">
        <v>1695730300</v>
      </c>
      <c r="U26" s="232">
        <v>0</v>
      </c>
      <c r="V26" s="232">
        <v>0</v>
      </c>
      <c r="W26" s="232">
        <v>1695730300</v>
      </c>
      <c r="X26" s="232">
        <v>0</v>
      </c>
      <c r="Y26" s="232">
        <v>0</v>
      </c>
      <c r="Z26" s="232">
        <v>0</v>
      </c>
      <c r="AA26" s="232">
        <v>0</v>
      </c>
    </row>
    <row r="27" spans="1:27" ht="33.75" hidden="1" x14ac:dyDescent="0.2">
      <c r="A27" s="229" t="s">
        <v>2298</v>
      </c>
      <c r="B27" s="230" t="s">
        <v>2299</v>
      </c>
      <c r="C27" s="231" t="s">
        <v>2359</v>
      </c>
      <c r="D27" s="229" t="s">
        <v>2301</v>
      </c>
      <c r="E27" s="229" t="s">
        <v>2311</v>
      </c>
      <c r="F27" s="229" t="s">
        <v>2332</v>
      </c>
      <c r="G27" s="229" t="s">
        <v>2308</v>
      </c>
      <c r="H27" s="229" t="s">
        <v>2360</v>
      </c>
      <c r="I27" s="229"/>
      <c r="J27" s="229"/>
      <c r="K27" s="229"/>
      <c r="L27" s="229"/>
      <c r="M27" s="229" t="s">
        <v>2303</v>
      </c>
      <c r="N27" s="229" t="s">
        <v>2304</v>
      </c>
      <c r="O27" s="229" t="s">
        <v>2305</v>
      </c>
      <c r="P27" s="230" t="s">
        <v>2361</v>
      </c>
      <c r="Q27" s="232">
        <v>337398000</v>
      </c>
      <c r="R27" s="232">
        <v>0</v>
      </c>
      <c r="S27" s="232">
        <v>0</v>
      </c>
      <c r="T27" s="232">
        <v>337398000</v>
      </c>
      <c r="U27" s="232">
        <v>0</v>
      </c>
      <c r="V27" s="232">
        <v>337398000</v>
      </c>
      <c r="W27" s="232">
        <v>0</v>
      </c>
      <c r="X27" s="232">
        <v>131295459</v>
      </c>
      <c r="Y27" s="232">
        <v>75237959</v>
      </c>
      <c r="Z27" s="232">
        <v>75237959</v>
      </c>
      <c r="AA27" s="232">
        <v>75237959</v>
      </c>
    </row>
    <row r="28" spans="1:27" ht="56.25" hidden="1" x14ac:dyDescent="0.2">
      <c r="A28" s="229" t="s">
        <v>2298</v>
      </c>
      <c r="B28" s="230" t="s">
        <v>2299</v>
      </c>
      <c r="C28" s="231" t="s">
        <v>2362</v>
      </c>
      <c r="D28" s="229" t="s">
        <v>2301</v>
      </c>
      <c r="E28" s="229" t="s">
        <v>2311</v>
      </c>
      <c r="F28" s="229" t="s">
        <v>2332</v>
      </c>
      <c r="G28" s="229" t="s">
        <v>2308</v>
      </c>
      <c r="H28" s="229" t="s">
        <v>2363</v>
      </c>
      <c r="I28" s="229"/>
      <c r="J28" s="229"/>
      <c r="K28" s="229"/>
      <c r="L28" s="229"/>
      <c r="M28" s="229" t="s">
        <v>2303</v>
      </c>
      <c r="N28" s="229" t="s">
        <v>2304</v>
      </c>
      <c r="O28" s="229" t="s">
        <v>2305</v>
      </c>
      <c r="P28" s="230" t="s">
        <v>2364</v>
      </c>
      <c r="Q28" s="232">
        <v>82073878000</v>
      </c>
      <c r="R28" s="232">
        <v>0</v>
      </c>
      <c r="S28" s="232">
        <v>0</v>
      </c>
      <c r="T28" s="232">
        <v>82073878000</v>
      </c>
      <c r="U28" s="232">
        <v>0</v>
      </c>
      <c r="V28" s="232">
        <v>82073878000</v>
      </c>
      <c r="W28" s="232">
        <v>0</v>
      </c>
      <c r="X28" s="232">
        <v>20431824500</v>
      </c>
      <c r="Y28" s="232">
        <v>20431824500</v>
      </c>
      <c r="Z28" s="232">
        <v>20431824500</v>
      </c>
      <c r="AA28" s="232">
        <v>20431824500</v>
      </c>
    </row>
    <row r="29" spans="1:27" ht="45" hidden="1" x14ac:dyDescent="0.2">
      <c r="A29" s="229" t="s">
        <v>2298</v>
      </c>
      <c r="B29" s="230" t="s">
        <v>2299</v>
      </c>
      <c r="C29" s="231" t="s">
        <v>2365</v>
      </c>
      <c r="D29" s="229" t="s">
        <v>2301</v>
      </c>
      <c r="E29" s="229" t="s">
        <v>2311</v>
      </c>
      <c r="F29" s="229" t="s">
        <v>2332</v>
      </c>
      <c r="G29" s="229" t="s">
        <v>2311</v>
      </c>
      <c r="H29" s="229" t="s">
        <v>2344</v>
      </c>
      <c r="I29" s="229"/>
      <c r="J29" s="229"/>
      <c r="K29" s="229"/>
      <c r="L29" s="229"/>
      <c r="M29" s="229" t="s">
        <v>2303</v>
      </c>
      <c r="N29" s="229" t="s">
        <v>2304</v>
      </c>
      <c r="O29" s="229" t="s">
        <v>2305</v>
      </c>
      <c r="P29" s="230" t="s">
        <v>2366</v>
      </c>
      <c r="Q29" s="232">
        <v>976636000</v>
      </c>
      <c r="R29" s="232">
        <v>0</v>
      </c>
      <c r="S29" s="232">
        <v>0</v>
      </c>
      <c r="T29" s="232">
        <v>976636000</v>
      </c>
      <c r="U29" s="232">
        <v>0</v>
      </c>
      <c r="V29" s="232">
        <v>405307034</v>
      </c>
      <c r="W29" s="232">
        <v>571328966</v>
      </c>
      <c r="X29" s="232">
        <v>383678864</v>
      </c>
      <c r="Y29" s="232">
        <v>53075505</v>
      </c>
      <c r="Z29" s="232">
        <v>53075505</v>
      </c>
      <c r="AA29" s="232">
        <v>53075505</v>
      </c>
    </row>
    <row r="30" spans="1:27" ht="67.5" hidden="1" x14ac:dyDescent="0.2">
      <c r="A30" s="229" t="s">
        <v>2298</v>
      </c>
      <c r="B30" s="230" t="s">
        <v>2299</v>
      </c>
      <c r="C30" s="231" t="s">
        <v>2367</v>
      </c>
      <c r="D30" s="229" t="s">
        <v>2301</v>
      </c>
      <c r="E30" s="229" t="s">
        <v>2311</v>
      </c>
      <c r="F30" s="229" t="s">
        <v>2332</v>
      </c>
      <c r="G30" s="229" t="s">
        <v>2311</v>
      </c>
      <c r="H30" s="229" t="s">
        <v>2323</v>
      </c>
      <c r="I30" s="229"/>
      <c r="J30" s="229"/>
      <c r="K30" s="229"/>
      <c r="L30" s="229"/>
      <c r="M30" s="229" t="s">
        <v>2303</v>
      </c>
      <c r="N30" s="229" t="s">
        <v>2304</v>
      </c>
      <c r="O30" s="229" t="s">
        <v>2305</v>
      </c>
      <c r="P30" s="230" t="s">
        <v>2368</v>
      </c>
      <c r="Q30" s="232">
        <v>9155521000</v>
      </c>
      <c r="R30" s="232">
        <v>0</v>
      </c>
      <c r="S30" s="232">
        <v>0</v>
      </c>
      <c r="T30" s="232">
        <v>9155521000</v>
      </c>
      <c r="U30" s="232">
        <v>0</v>
      </c>
      <c r="V30" s="232">
        <v>0</v>
      </c>
      <c r="W30" s="232">
        <v>9155521000</v>
      </c>
      <c r="X30" s="232">
        <v>0</v>
      </c>
      <c r="Y30" s="232">
        <v>0</v>
      </c>
      <c r="Z30" s="232">
        <v>0</v>
      </c>
      <c r="AA30" s="232">
        <v>0</v>
      </c>
    </row>
    <row r="31" spans="1:27" ht="33.75" hidden="1" x14ac:dyDescent="0.2">
      <c r="A31" s="229" t="s">
        <v>2298</v>
      </c>
      <c r="B31" s="230" t="s">
        <v>2299</v>
      </c>
      <c r="C31" s="231" t="s">
        <v>2369</v>
      </c>
      <c r="D31" s="229" t="s">
        <v>2301</v>
      </c>
      <c r="E31" s="229" t="s">
        <v>2311</v>
      </c>
      <c r="F31" s="229" t="s">
        <v>2304</v>
      </c>
      <c r="G31" s="229"/>
      <c r="H31" s="229"/>
      <c r="I31" s="229"/>
      <c r="J31" s="229"/>
      <c r="K31" s="229"/>
      <c r="L31" s="229"/>
      <c r="M31" s="229" t="s">
        <v>2303</v>
      </c>
      <c r="N31" s="229" t="s">
        <v>2304</v>
      </c>
      <c r="O31" s="229" t="s">
        <v>2305</v>
      </c>
      <c r="P31" s="230" t="s">
        <v>2370</v>
      </c>
      <c r="Q31" s="232">
        <v>14907939984</v>
      </c>
      <c r="R31" s="232">
        <v>0</v>
      </c>
      <c r="S31" s="232">
        <v>0</v>
      </c>
      <c r="T31" s="232">
        <v>14907939984</v>
      </c>
      <c r="U31" s="232">
        <v>0</v>
      </c>
      <c r="V31" s="232">
        <v>5018000000</v>
      </c>
      <c r="W31" s="232">
        <v>9889939984</v>
      </c>
      <c r="X31" s="232">
        <v>5004179197.71</v>
      </c>
      <c r="Y31" s="232">
        <v>2378074872.71</v>
      </c>
      <c r="Z31" s="232">
        <v>2378074872.71</v>
      </c>
      <c r="AA31" s="232">
        <v>2378074872.71</v>
      </c>
    </row>
    <row r="32" spans="1:27" ht="33.75" hidden="1" x14ac:dyDescent="0.2">
      <c r="A32" s="229" t="s">
        <v>2298</v>
      </c>
      <c r="B32" s="230" t="s">
        <v>2299</v>
      </c>
      <c r="C32" s="231" t="s">
        <v>2371</v>
      </c>
      <c r="D32" s="229" t="s">
        <v>2301</v>
      </c>
      <c r="E32" s="229" t="s">
        <v>2311</v>
      </c>
      <c r="F32" s="229" t="s">
        <v>2337</v>
      </c>
      <c r="G32" s="229" t="s">
        <v>2302</v>
      </c>
      <c r="H32" s="229" t="s">
        <v>2347</v>
      </c>
      <c r="I32" s="229"/>
      <c r="J32" s="229"/>
      <c r="K32" s="229"/>
      <c r="L32" s="229"/>
      <c r="M32" s="229" t="s">
        <v>2303</v>
      </c>
      <c r="N32" s="229" t="s">
        <v>2304</v>
      </c>
      <c r="O32" s="229" t="s">
        <v>2305</v>
      </c>
      <c r="P32" s="230" t="s">
        <v>2372</v>
      </c>
      <c r="Q32" s="232">
        <v>12909142231</v>
      </c>
      <c r="R32" s="232">
        <v>0</v>
      </c>
      <c r="S32" s="232">
        <v>0</v>
      </c>
      <c r="T32" s="232">
        <v>12909142231</v>
      </c>
      <c r="U32" s="232">
        <v>0</v>
      </c>
      <c r="V32" s="232">
        <v>12909142231</v>
      </c>
      <c r="W32" s="232">
        <v>0</v>
      </c>
      <c r="X32" s="232">
        <v>0</v>
      </c>
      <c r="Y32" s="232">
        <v>0</v>
      </c>
      <c r="Z32" s="232">
        <v>0</v>
      </c>
      <c r="AA32" s="232">
        <v>0</v>
      </c>
    </row>
    <row r="33" spans="1:27" ht="33.75" hidden="1" x14ac:dyDescent="0.2">
      <c r="A33" s="229" t="s">
        <v>2298</v>
      </c>
      <c r="B33" s="230" t="s">
        <v>2299</v>
      </c>
      <c r="C33" s="231" t="s">
        <v>880</v>
      </c>
      <c r="D33" s="229" t="s">
        <v>2301</v>
      </c>
      <c r="E33" s="229" t="s">
        <v>2311</v>
      </c>
      <c r="F33" s="229" t="s">
        <v>2337</v>
      </c>
      <c r="G33" s="229" t="s">
        <v>2302</v>
      </c>
      <c r="H33" s="229" t="s">
        <v>2344</v>
      </c>
      <c r="I33" s="229"/>
      <c r="J33" s="229"/>
      <c r="K33" s="229"/>
      <c r="L33" s="229"/>
      <c r="M33" s="229" t="s">
        <v>2303</v>
      </c>
      <c r="N33" s="229" t="s">
        <v>2304</v>
      </c>
      <c r="O33" s="229" t="s">
        <v>2305</v>
      </c>
      <c r="P33" s="230" t="s">
        <v>2373</v>
      </c>
      <c r="Q33" s="232">
        <v>12844702020</v>
      </c>
      <c r="R33" s="232">
        <v>0</v>
      </c>
      <c r="S33" s="232">
        <v>0</v>
      </c>
      <c r="T33" s="232">
        <v>12844702020</v>
      </c>
      <c r="U33" s="232">
        <v>0</v>
      </c>
      <c r="V33" s="232">
        <v>2091366219</v>
      </c>
      <c r="W33" s="232">
        <v>10753335801</v>
      </c>
      <c r="X33" s="232">
        <v>0</v>
      </c>
      <c r="Y33" s="232">
        <v>0</v>
      </c>
      <c r="Z33" s="232">
        <v>0</v>
      </c>
      <c r="AA33" s="232">
        <v>0</v>
      </c>
    </row>
    <row r="34" spans="1:27" ht="33.75" hidden="1" x14ac:dyDescent="0.2">
      <c r="A34" s="229" t="s">
        <v>2298</v>
      </c>
      <c r="B34" s="230" t="s">
        <v>2299</v>
      </c>
      <c r="C34" s="231" t="s">
        <v>2374</v>
      </c>
      <c r="D34" s="229" t="s">
        <v>2301</v>
      </c>
      <c r="E34" s="229" t="s">
        <v>2311</v>
      </c>
      <c r="F34" s="229" t="s">
        <v>2337</v>
      </c>
      <c r="G34" s="229" t="s">
        <v>2302</v>
      </c>
      <c r="H34" s="229" t="s">
        <v>2323</v>
      </c>
      <c r="I34" s="229"/>
      <c r="J34" s="229"/>
      <c r="K34" s="229"/>
      <c r="L34" s="229"/>
      <c r="M34" s="229" t="s">
        <v>2303</v>
      </c>
      <c r="N34" s="229" t="s">
        <v>2304</v>
      </c>
      <c r="O34" s="229" t="s">
        <v>2305</v>
      </c>
      <c r="P34" s="230" t="s">
        <v>2375</v>
      </c>
      <c r="Q34" s="232">
        <v>1464856650</v>
      </c>
      <c r="R34" s="232">
        <v>0</v>
      </c>
      <c r="S34" s="232">
        <v>0</v>
      </c>
      <c r="T34" s="232">
        <v>1464856650</v>
      </c>
      <c r="U34" s="232">
        <v>0</v>
      </c>
      <c r="V34" s="232">
        <v>692251996</v>
      </c>
      <c r="W34" s="232">
        <v>772604654</v>
      </c>
      <c r="X34" s="232">
        <v>635318023</v>
      </c>
      <c r="Y34" s="232">
        <v>208023998</v>
      </c>
      <c r="Z34" s="232">
        <v>208023998</v>
      </c>
      <c r="AA34" s="232">
        <v>208023998</v>
      </c>
    </row>
    <row r="35" spans="1:27" ht="33.75" hidden="1" x14ac:dyDescent="0.2">
      <c r="A35" s="229" t="s">
        <v>2298</v>
      </c>
      <c r="B35" s="230" t="s">
        <v>2299</v>
      </c>
      <c r="C35" s="231" t="s">
        <v>2376</v>
      </c>
      <c r="D35" s="229" t="s">
        <v>2301</v>
      </c>
      <c r="E35" s="229" t="s">
        <v>2311</v>
      </c>
      <c r="F35" s="229" t="s">
        <v>2337</v>
      </c>
      <c r="G35" s="229" t="s">
        <v>2302</v>
      </c>
      <c r="H35" s="229" t="s">
        <v>2377</v>
      </c>
      <c r="I35" s="229"/>
      <c r="J35" s="229"/>
      <c r="K35" s="229"/>
      <c r="L35" s="229"/>
      <c r="M35" s="229" t="s">
        <v>2303</v>
      </c>
      <c r="N35" s="229" t="s">
        <v>2304</v>
      </c>
      <c r="O35" s="229" t="s">
        <v>2305</v>
      </c>
      <c r="P35" s="230" t="s">
        <v>2378</v>
      </c>
      <c r="Q35" s="232">
        <v>139813112000</v>
      </c>
      <c r="R35" s="232">
        <v>0</v>
      </c>
      <c r="S35" s="232">
        <v>0</v>
      </c>
      <c r="T35" s="232">
        <v>139813112000</v>
      </c>
      <c r="U35" s="232">
        <v>0</v>
      </c>
      <c r="V35" s="232">
        <v>139813112000</v>
      </c>
      <c r="W35" s="232">
        <v>0</v>
      </c>
      <c r="X35" s="232">
        <v>13025000000</v>
      </c>
      <c r="Y35" s="232">
        <v>13025000000</v>
      </c>
      <c r="Z35" s="232">
        <v>13025000000</v>
      </c>
      <c r="AA35" s="232">
        <v>13025000000</v>
      </c>
    </row>
    <row r="36" spans="1:27" ht="33.75" hidden="1" x14ac:dyDescent="0.2">
      <c r="A36" s="229" t="s">
        <v>2298</v>
      </c>
      <c r="B36" s="230" t="s">
        <v>2299</v>
      </c>
      <c r="C36" s="231" t="s">
        <v>2379</v>
      </c>
      <c r="D36" s="229" t="s">
        <v>2301</v>
      </c>
      <c r="E36" s="229" t="s">
        <v>2311</v>
      </c>
      <c r="F36" s="229" t="s">
        <v>2337</v>
      </c>
      <c r="G36" s="229" t="s">
        <v>2302</v>
      </c>
      <c r="H36" s="229" t="s">
        <v>2326</v>
      </c>
      <c r="I36" s="229"/>
      <c r="J36" s="229"/>
      <c r="K36" s="229"/>
      <c r="L36" s="229"/>
      <c r="M36" s="229" t="s">
        <v>2303</v>
      </c>
      <c r="N36" s="229" t="s">
        <v>2304</v>
      </c>
      <c r="O36" s="229" t="s">
        <v>2305</v>
      </c>
      <c r="P36" s="230" t="s">
        <v>2380</v>
      </c>
      <c r="Q36" s="232">
        <v>29811367000</v>
      </c>
      <c r="R36" s="232">
        <v>0</v>
      </c>
      <c r="S36" s="232">
        <v>0</v>
      </c>
      <c r="T36" s="232">
        <v>29811367000</v>
      </c>
      <c r="U36" s="232">
        <v>0</v>
      </c>
      <c r="V36" s="232">
        <v>29811367000</v>
      </c>
      <c r="W36" s="232">
        <v>0</v>
      </c>
      <c r="X36" s="232">
        <v>5233525264</v>
      </c>
      <c r="Y36" s="232">
        <v>5233525264</v>
      </c>
      <c r="Z36" s="232">
        <v>5233525264</v>
      </c>
      <c r="AA36" s="232">
        <v>5233525264</v>
      </c>
    </row>
    <row r="37" spans="1:27" ht="33.75" hidden="1" x14ac:dyDescent="0.2">
      <c r="A37" s="229" t="s">
        <v>2298</v>
      </c>
      <c r="B37" s="230" t="s">
        <v>2299</v>
      </c>
      <c r="C37" s="231" t="s">
        <v>2381</v>
      </c>
      <c r="D37" s="229" t="s">
        <v>2301</v>
      </c>
      <c r="E37" s="229" t="s">
        <v>2311</v>
      </c>
      <c r="F37" s="229" t="s">
        <v>2337</v>
      </c>
      <c r="G37" s="229" t="s">
        <v>2302</v>
      </c>
      <c r="H37" s="229" t="s">
        <v>2382</v>
      </c>
      <c r="I37" s="229"/>
      <c r="J37" s="229"/>
      <c r="K37" s="229"/>
      <c r="L37" s="229"/>
      <c r="M37" s="229" t="s">
        <v>2303</v>
      </c>
      <c r="N37" s="229" t="s">
        <v>2304</v>
      </c>
      <c r="O37" s="229" t="s">
        <v>2305</v>
      </c>
      <c r="P37" s="230" t="s">
        <v>2383</v>
      </c>
      <c r="Q37" s="232">
        <v>52836401000</v>
      </c>
      <c r="R37" s="232">
        <v>0</v>
      </c>
      <c r="S37" s="232">
        <v>0</v>
      </c>
      <c r="T37" s="232">
        <v>52836401000</v>
      </c>
      <c r="U37" s="232">
        <v>0</v>
      </c>
      <c r="V37" s="232">
        <v>52836401000</v>
      </c>
      <c r="W37" s="232">
        <v>0</v>
      </c>
      <c r="X37" s="232">
        <v>12685334000</v>
      </c>
      <c r="Y37" s="232">
        <v>12685334000</v>
      </c>
      <c r="Z37" s="232">
        <v>12685334000</v>
      </c>
      <c r="AA37" s="232">
        <v>12685334000</v>
      </c>
    </row>
    <row r="38" spans="1:27" ht="33.75" hidden="1" x14ac:dyDescent="0.2">
      <c r="A38" s="229" t="s">
        <v>2298</v>
      </c>
      <c r="B38" s="230" t="s">
        <v>2299</v>
      </c>
      <c r="C38" s="231" t="s">
        <v>2384</v>
      </c>
      <c r="D38" s="229" t="s">
        <v>2301</v>
      </c>
      <c r="E38" s="229" t="s">
        <v>2311</v>
      </c>
      <c r="F38" s="229" t="s">
        <v>2337</v>
      </c>
      <c r="G38" s="229" t="s">
        <v>2302</v>
      </c>
      <c r="H38" s="229" t="s">
        <v>2350</v>
      </c>
      <c r="I38" s="229"/>
      <c r="J38" s="229"/>
      <c r="K38" s="229"/>
      <c r="L38" s="229"/>
      <c r="M38" s="229" t="s">
        <v>2303</v>
      </c>
      <c r="N38" s="229" t="s">
        <v>2304</v>
      </c>
      <c r="O38" s="229" t="s">
        <v>2305</v>
      </c>
      <c r="P38" s="230" t="s">
        <v>2385</v>
      </c>
      <c r="Q38" s="232">
        <v>5510266000</v>
      </c>
      <c r="R38" s="232">
        <v>0</v>
      </c>
      <c r="S38" s="232">
        <v>0</v>
      </c>
      <c r="T38" s="232">
        <v>5510266000</v>
      </c>
      <c r="U38" s="232">
        <v>0</v>
      </c>
      <c r="V38" s="232">
        <v>5510266000</v>
      </c>
      <c r="W38" s="232">
        <v>0</v>
      </c>
      <c r="X38" s="232">
        <v>1081604614</v>
      </c>
      <c r="Y38" s="232">
        <v>1081604614</v>
      </c>
      <c r="Z38" s="232">
        <v>1081604614</v>
      </c>
      <c r="AA38" s="232">
        <v>1081604614</v>
      </c>
    </row>
    <row r="39" spans="1:27" ht="56.25" hidden="1" x14ac:dyDescent="0.2">
      <c r="A39" s="229" t="s">
        <v>2298</v>
      </c>
      <c r="B39" s="230" t="s">
        <v>2299</v>
      </c>
      <c r="C39" s="231" t="s">
        <v>2386</v>
      </c>
      <c r="D39" s="229" t="s">
        <v>2301</v>
      </c>
      <c r="E39" s="229" t="s">
        <v>2311</v>
      </c>
      <c r="F39" s="229" t="s">
        <v>2337</v>
      </c>
      <c r="G39" s="229" t="s">
        <v>2302</v>
      </c>
      <c r="H39" s="229" t="s">
        <v>2353</v>
      </c>
      <c r="I39" s="229"/>
      <c r="J39" s="229"/>
      <c r="K39" s="229"/>
      <c r="L39" s="229"/>
      <c r="M39" s="229" t="s">
        <v>2303</v>
      </c>
      <c r="N39" s="229" t="s">
        <v>2304</v>
      </c>
      <c r="O39" s="229" t="s">
        <v>2305</v>
      </c>
      <c r="P39" s="230" t="s">
        <v>2387</v>
      </c>
      <c r="Q39" s="232">
        <v>235057248000</v>
      </c>
      <c r="R39" s="232">
        <v>0</v>
      </c>
      <c r="S39" s="232">
        <v>0</v>
      </c>
      <c r="T39" s="232">
        <v>235057248000</v>
      </c>
      <c r="U39" s="232">
        <v>0</v>
      </c>
      <c r="V39" s="232">
        <v>235057248000</v>
      </c>
      <c r="W39" s="232">
        <v>0</v>
      </c>
      <c r="X39" s="232">
        <v>42368840750</v>
      </c>
      <c r="Y39" s="232">
        <v>42368840750</v>
      </c>
      <c r="Z39" s="232">
        <v>42368840750</v>
      </c>
      <c r="AA39" s="232">
        <v>42368840750</v>
      </c>
    </row>
    <row r="40" spans="1:27" ht="33.75" hidden="1" x14ac:dyDescent="0.2">
      <c r="A40" s="229" t="s">
        <v>2298</v>
      </c>
      <c r="B40" s="230" t="s">
        <v>2299</v>
      </c>
      <c r="C40" s="231" t="s">
        <v>2388</v>
      </c>
      <c r="D40" s="229" t="s">
        <v>2301</v>
      </c>
      <c r="E40" s="229" t="s">
        <v>2389</v>
      </c>
      <c r="F40" s="229" t="s">
        <v>2302</v>
      </c>
      <c r="G40" s="229"/>
      <c r="H40" s="229"/>
      <c r="I40" s="229"/>
      <c r="J40" s="229"/>
      <c r="K40" s="229"/>
      <c r="L40" s="229"/>
      <c r="M40" s="229" t="s">
        <v>2303</v>
      </c>
      <c r="N40" s="229" t="s">
        <v>2304</v>
      </c>
      <c r="O40" s="229" t="s">
        <v>2305</v>
      </c>
      <c r="P40" s="230" t="s">
        <v>2390</v>
      </c>
      <c r="Q40" s="232">
        <v>459593000</v>
      </c>
      <c r="R40" s="232">
        <v>0</v>
      </c>
      <c r="S40" s="232">
        <v>0</v>
      </c>
      <c r="T40" s="232">
        <v>459593000</v>
      </c>
      <c r="U40" s="232">
        <v>0</v>
      </c>
      <c r="V40" s="232">
        <v>0</v>
      </c>
      <c r="W40" s="232">
        <v>459593000</v>
      </c>
      <c r="X40" s="232">
        <v>0</v>
      </c>
      <c r="Y40" s="232">
        <v>0</v>
      </c>
      <c r="Z40" s="232">
        <v>0</v>
      </c>
      <c r="AA40" s="232">
        <v>0</v>
      </c>
    </row>
    <row r="41" spans="1:27" ht="33.75" hidden="1" x14ac:dyDescent="0.2">
      <c r="A41" s="229" t="s">
        <v>2298</v>
      </c>
      <c r="B41" s="230" t="s">
        <v>2299</v>
      </c>
      <c r="C41" s="231" t="s">
        <v>2391</v>
      </c>
      <c r="D41" s="229" t="s">
        <v>2301</v>
      </c>
      <c r="E41" s="229" t="s">
        <v>2389</v>
      </c>
      <c r="F41" s="229" t="s">
        <v>2332</v>
      </c>
      <c r="G41" s="229" t="s">
        <v>2302</v>
      </c>
      <c r="H41" s="229"/>
      <c r="I41" s="229"/>
      <c r="J41" s="229"/>
      <c r="K41" s="229"/>
      <c r="L41" s="229"/>
      <c r="M41" s="229" t="s">
        <v>2303</v>
      </c>
      <c r="N41" s="229" t="s">
        <v>2337</v>
      </c>
      <c r="O41" s="229" t="s">
        <v>2338</v>
      </c>
      <c r="P41" s="230" t="s">
        <v>2392</v>
      </c>
      <c r="Q41" s="232">
        <v>163000000000</v>
      </c>
      <c r="R41" s="232">
        <v>0</v>
      </c>
      <c r="S41" s="232">
        <v>0</v>
      </c>
      <c r="T41" s="232">
        <v>163000000000</v>
      </c>
      <c r="U41" s="232">
        <v>0</v>
      </c>
      <c r="V41" s="232">
        <v>163000000000</v>
      </c>
      <c r="W41" s="232">
        <v>0</v>
      </c>
      <c r="X41" s="232">
        <v>36080877710</v>
      </c>
      <c r="Y41" s="232">
        <v>36080877710</v>
      </c>
      <c r="Z41" s="232">
        <v>36080877710</v>
      </c>
      <c r="AA41" s="232">
        <v>36080877710</v>
      </c>
    </row>
    <row r="42" spans="1:27" ht="33.75" hidden="1" x14ac:dyDescent="0.2">
      <c r="A42" s="229" t="s">
        <v>2298</v>
      </c>
      <c r="B42" s="230" t="s">
        <v>2299</v>
      </c>
      <c r="C42" s="231" t="s">
        <v>2393</v>
      </c>
      <c r="D42" s="229" t="s">
        <v>2394</v>
      </c>
      <c r="E42" s="229" t="s">
        <v>2304</v>
      </c>
      <c r="F42" s="229" t="s">
        <v>2332</v>
      </c>
      <c r="G42" s="229" t="s">
        <v>2302</v>
      </c>
      <c r="H42" s="229"/>
      <c r="I42" s="229"/>
      <c r="J42" s="229"/>
      <c r="K42" s="229"/>
      <c r="L42" s="229"/>
      <c r="M42" s="229" t="s">
        <v>2303</v>
      </c>
      <c r="N42" s="229" t="s">
        <v>2337</v>
      </c>
      <c r="O42" s="229" t="s">
        <v>2305</v>
      </c>
      <c r="P42" s="230" t="s">
        <v>2395</v>
      </c>
      <c r="Q42" s="232">
        <v>7821129220</v>
      </c>
      <c r="R42" s="232">
        <v>0</v>
      </c>
      <c r="S42" s="232">
        <v>0</v>
      </c>
      <c r="T42" s="232">
        <v>7821129220</v>
      </c>
      <c r="U42" s="232">
        <v>0</v>
      </c>
      <c r="V42" s="232">
        <v>0</v>
      </c>
      <c r="W42" s="232">
        <v>7821129220</v>
      </c>
      <c r="X42" s="232">
        <v>0</v>
      </c>
      <c r="Y42" s="232">
        <v>0</v>
      </c>
      <c r="Z42" s="232">
        <v>0</v>
      </c>
      <c r="AA42" s="232">
        <v>0</v>
      </c>
    </row>
    <row r="43" spans="1:27" ht="67.5" hidden="1" x14ac:dyDescent="0.2">
      <c r="A43" s="229" t="s">
        <v>2298</v>
      </c>
      <c r="B43" s="230" t="s">
        <v>2299</v>
      </c>
      <c r="C43" s="231" t="s">
        <v>685</v>
      </c>
      <c r="D43" s="229" t="s">
        <v>2396</v>
      </c>
      <c r="E43" s="229" t="s">
        <v>2397</v>
      </c>
      <c r="F43" s="229" t="s">
        <v>2398</v>
      </c>
      <c r="G43" s="229" t="s">
        <v>2399</v>
      </c>
      <c r="H43" s="229"/>
      <c r="I43" s="229"/>
      <c r="J43" s="229"/>
      <c r="K43" s="229"/>
      <c r="L43" s="229"/>
      <c r="M43" s="229" t="s">
        <v>2303</v>
      </c>
      <c r="N43" s="229" t="s">
        <v>2304</v>
      </c>
      <c r="O43" s="229" t="s">
        <v>2305</v>
      </c>
      <c r="P43" s="230" t="s">
        <v>2400</v>
      </c>
      <c r="Q43" s="232">
        <v>53560388591</v>
      </c>
      <c r="R43" s="232">
        <v>0</v>
      </c>
      <c r="S43" s="232">
        <v>0</v>
      </c>
      <c r="T43" s="232">
        <v>53560388591</v>
      </c>
      <c r="U43" s="232">
        <v>0</v>
      </c>
      <c r="V43" s="232">
        <v>15783231051.5</v>
      </c>
      <c r="W43" s="232">
        <v>37777157539.5</v>
      </c>
      <c r="X43" s="232">
        <v>9048365396.5</v>
      </c>
      <c r="Y43" s="232">
        <v>2556187387.3099999</v>
      </c>
      <c r="Z43" s="232">
        <v>2556187387.3099999</v>
      </c>
      <c r="AA43" s="232">
        <v>2556187387.3099999</v>
      </c>
    </row>
    <row r="44" spans="1:27" ht="67.5" hidden="1" x14ac:dyDescent="0.2">
      <c r="A44" s="229" t="s">
        <v>2298</v>
      </c>
      <c r="B44" s="230" t="s">
        <v>2299</v>
      </c>
      <c r="C44" s="231" t="s">
        <v>610</v>
      </c>
      <c r="D44" s="229" t="s">
        <v>2396</v>
      </c>
      <c r="E44" s="229" t="s">
        <v>2397</v>
      </c>
      <c r="F44" s="229" t="s">
        <v>2398</v>
      </c>
      <c r="G44" s="229" t="s">
        <v>2401</v>
      </c>
      <c r="H44" s="229"/>
      <c r="I44" s="229"/>
      <c r="J44" s="229"/>
      <c r="K44" s="229"/>
      <c r="L44" s="229"/>
      <c r="M44" s="229" t="s">
        <v>2303</v>
      </c>
      <c r="N44" s="229" t="s">
        <v>2304</v>
      </c>
      <c r="O44" s="229" t="s">
        <v>2305</v>
      </c>
      <c r="P44" s="230" t="s">
        <v>2402</v>
      </c>
      <c r="Q44" s="232">
        <v>30900000000</v>
      </c>
      <c r="R44" s="232">
        <v>0</v>
      </c>
      <c r="S44" s="232">
        <v>0</v>
      </c>
      <c r="T44" s="232">
        <v>30900000000</v>
      </c>
      <c r="U44" s="232">
        <v>0</v>
      </c>
      <c r="V44" s="232">
        <v>15286697481</v>
      </c>
      <c r="W44" s="232">
        <v>15613302519</v>
      </c>
      <c r="X44" s="232">
        <v>1781380062</v>
      </c>
      <c r="Y44" s="232">
        <v>909495505</v>
      </c>
      <c r="Z44" s="232">
        <v>909495505</v>
      </c>
      <c r="AA44" s="232">
        <v>909495505</v>
      </c>
    </row>
    <row r="45" spans="1:27" ht="56.25" hidden="1" x14ac:dyDescent="0.2">
      <c r="A45" s="229" t="s">
        <v>2298</v>
      </c>
      <c r="B45" s="230" t="s">
        <v>2299</v>
      </c>
      <c r="C45" s="231" t="s">
        <v>895</v>
      </c>
      <c r="D45" s="229" t="s">
        <v>2396</v>
      </c>
      <c r="E45" s="229" t="s">
        <v>2397</v>
      </c>
      <c r="F45" s="229" t="s">
        <v>2398</v>
      </c>
      <c r="G45" s="229" t="s">
        <v>2403</v>
      </c>
      <c r="H45" s="229"/>
      <c r="I45" s="229"/>
      <c r="J45" s="229"/>
      <c r="K45" s="229"/>
      <c r="L45" s="229"/>
      <c r="M45" s="229" t="s">
        <v>2303</v>
      </c>
      <c r="N45" s="229" t="s">
        <v>2304</v>
      </c>
      <c r="O45" s="229" t="s">
        <v>2305</v>
      </c>
      <c r="P45" s="230" t="s">
        <v>2404</v>
      </c>
      <c r="Q45" s="232">
        <v>2500000000</v>
      </c>
      <c r="R45" s="232">
        <v>0</v>
      </c>
      <c r="S45" s="232">
        <v>0</v>
      </c>
      <c r="T45" s="232">
        <v>2500000000</v>
      </c>
      <c r="U45" s="232">
        <v>0</v>
      </c>
      <c r="V45" s="232">
        <v>1167000000</v>
      </c>
      <c r="W45" s="232">
        <v>1333000000</v>
      </c>
      <c r="X45" s="232">
        <v>720056918</v>
      </c>
      <c r="Y45" s="232">
        <v>52190251</v>
      </c>
      <c r="Z45" s="232">
        <v>52190251</v>
      </c>
      <c r="AA45" s="232">
        <v>52190251</v>
      </c>
    </row>
    <row r="46" spans="1:27" ht="56.25" hidden="1" x14ac:dyDescent="0.2">
      <c r="A46" s="229" t="s">
        <v>2298</v>
      </c>
      <c r="B46" s="230" t="s">
        <v>2299</v>
      </c>
      <c r="C46" s="231" t="s">
        <v>1221</v>
      </c>
      <c r="D46" s="229" t="s">
        <v>2396</v>
      </c>
      <c r="E46" s="229" t="s">
        <v>2397</v>
      </c>
      <c r="F46" s="229" t="s">
        <v>2398</v>
      </c>
      <c r="G46" s="229" t="s">
        <v>2405</v>
      </c>
      <c r="H46" s="229"/>
      <c r="I46" s="229"/>
      <c r="J46" s="229"/>
      <c r="K46" s="229"/>
      <c r="L46" s="229"/>
      <c r="M46" s="229" t="s">
        <v>2303</v>
      </c>
      <c r="N46" s="229" t="s">
        <v>2304</v>
      </c>
      <c r="O46" s="229" t="s">
        <v>2305</v>
      </c>
      <c r="P46" s="230" t="s">
        <v>2406</v>
      </c>
      <c r="Q46" s="232">
        <v>5300000000</v>
      </c>
      <c r="R46" s="232">
        <v>0</v>
      </c>
      <c r="S46" s="232">
        <v>0</v>
      </c>
      <c r="T46" s="232">
        <v>5300000000</v>
      </c>
      <c r="U46" s="232">
        <v>0</v>
      </c>
      <c r="V46" s="232">
        <v>4864420217</v>
      </c>
      <c r="W46" s="232">
        <v>435579783</v>
      </c>
      <c r="X46" s="232">
        <v>2466552958</v>
      </c>
      <c r="Y46" s="232">
        <v>491919076</v>
      </c>
      <c r="Z46" s="232">
        <v>491919076</v>
      </c>
      <c r="AA46" s="232">
        <v>491919076</v>
      </c>
    </row>
    <row r="47" spans="1:27" ht="67.5" hidden="1" x14ac:dyDescent="0.2">
      <c r="A47" s="229" t="s">
        <v>2298</v>
      </c>
      <c r="B47" s="230" t="s">
        <v>2299</v>
      </c>
      <c r="C47" s="231" t="s">
        <v>828</v>
      </c>
      <c r="D47" s="229" t="s">
        <v>2396</v>
      </c>
      <c r="E47" s="229" t="s">
        <v>2397</v>
      </c>
      <c r="F47" s="229" t="s">
        <v>2398</v>
      </c>
      <c r="G47" s="229" t="s">
        <v>2407</v>
      </c>
      <c r="H47" s="229"/>
      <c r="I47" s="229"/>
      <c r="J47" s="229"/>
      <c r="K47" s="229"/>
      <c r="L47" s="229"/>
      <c r="M47" s="229" t="s">
        <v>2303</v>
      </c>
      <c r="N47" s="229" t="s">
        <v>2304</v>
      </c>
      <c r="O47" s="229" t="s">
        <v>2305</v>
      </c>
      <c r="P47" s="230" t="s">
        <v>2408</v>
      </c>
      <c r="Q47" s="232">
        <v>33732311458</v>
      </c>
      <c r="R47" s="232">
        <v>0</v>
      </c>
      <c r="S47" s="232">
        <v>0</v>
      </c>
      <c r="T47" s="232">
        <v>33732311458</v>
      </c>
      <c r="U47" s="232">
        <v>31983000000</v>
      </c>
      <c r="V47" s="232">
        <v>798578454</v>
      </c>
      <c r="W47" s="232">
        <v>950733004</v>
      </c>
      <c r="X47" s="232">
        <v>627666826</v>
      </c>
      <c r="Y47" s="232">
        <v>37975605</v>
      </c>
      <c r="Z47" s="232">
        <v>37975605</v>
      </c>
      <c r="AA47" s="232">
        <v>37975605</v>
      </c>
    </row>
    <row r="48" spans="1:27" ht="45" hidden="1" x14ac:dyDescent="0.2">
      <c r="A48" s="229" t="s">
        <v>2298</v>
      </c>
      <c r="B48" s="230" t="s">
        <v>2299</v>
      </c>
      <c r="C48" s="231" t="s">
        <v>1067</v>
      </c>
      <c r="D48" s="229" t="s">
        <v>2396</v>
      </c>
      <c r="E48" s="229" t="s">
        <v>2397</v>
      </c>
      <c r="F48" s="229" t="s">
        <v>2398</v>
      </c>
      <c r="G48" s="229" t="s">
        <v>2409</v>
      </c>
      <c r="H48" s="229"/>
      <c r="I48" s="229"/>
      <c r="J48" s="229"/>
      <c r="K48" s="229"/>
      <c r="L48" s="229"/>
      <c r="M48" s="229" t="s">
        <v>2303</v>
      </c>
      <c r="N48" s="229" t="s">
        <v>2304</v>
      </c>
      <c r="O48" s="229" t="s">
        <v>2305</v>
      </c>
      <c r="P48" s="230" t="s">
        <v>2410</v>
      </c>
      <c r="Q48" s="232">
        <v>759957024000</v>
      </c>
      <c r="R48" s="232">
        <v>0</v>
      </c>
      <c r="S48" s="232">
        <v>0</v>
      </c>
      <c r="T48" s="232">
        <v>759957024000</v>
      </c>
      <c r="U48" s="232">
        <v>0</v>
      </c>
      <c r="V48" s="232">
        <v>504648041707.96002</v>
      </c>
      <c r="W48" s="232">
        <v>255308982292.04001</v>
      </c>
      <c r="X48" s="232">
        <v>495234434741.96002</v>
      </c>
      <c r="Y48" s="232">
        <v>280846651913.57001</v>
      </c>
      <c r="Z48" s="232">
        <v>280846651913.57001</v>
      </c>
      <c r="AA48" s="232">
        <v>280846651913.57001</v>
      </c>
    </row>
    <row r="49" spans="1:27" ht="45" hidden="1" x14ac:dyDescent="0.2">
      <c r="A49" s="229" t="s">
        <v>2298</v>
      </c>
      <c r="B49" s="230" t="s">
        <v>2299</v>
      </c>
      <c r="C49" s="231" t="s">
        <v>934</v>
      </c>
      <c r="D49" s="229" t="s">
        <v>2396</v>
      </c>
      <c r="E49" s="229" t="s">
        <v>2397</v>
      </c>
      <c r="F49" s="229" t="s">
        <v>2398</v>
      </c>
      <c r="G49" s="229" t="s">
        <v>2411</v>
      </c>
      <c r="H49" s="229"/>
      <c r="I49" s="229"/>
      <c r="J49" s="229"/>
      <c r="K49" s="229"/>
      <c r="L49" s="229"/>
      <c r="M49" s="229" t="s">
        <v>2303</v>
      </c>
      <c r="N49" s="229" t="s">
        <v>2304</v>
      </c>
      <c r="O49" s="229" t="s">
        <v>2305</v>
      </c>
      <c r="P49" s="230" t="s">
        <v>2412</v>
      </c>
      <c r="Q49" s="232">
        <v>50911830304</v>
      </c>
      <c r="R49" s="232">
        <v>0</v>
      </c>
      <c r="S49" s="232">
        <v>0</v>
      </c>
      <c r="T49" s="232">
        <v>50911830304</v>
      </c>
      <c r="U49" s="232">
        <v>0</v>
      </c>
      <c r="V49" s="232">
        <v>22949204689</v>
      </c>
      <c r="W49" s="232">
        <v>27962625615</v>
      </c>
      <c r="X49" s="232">
        <v>2622037451</v>
      </c>
      <c r="Y49" s="232">
        <v>1096768246</v>
      </c>
      <c r="Z49" s="232">
        <v>1096768246</v>
      </c>
      <c r="AA49" s="232">
        <v>1096768246</v>
      </c>
    </row>
    <row r="50" spans="1:27" ht="78.75" hidden="1" x14ac:dyDescent="0.2">
      <c r="A50" s="229" t="s">
        <v>2298</v>
      </c>
      <c r="B50" s="230" t="s">
        <v>2299</v>
      </c>
      <c r="C50" s="231" t="s">
        <v>67</v>
      </c>
      <c r="D50" s="229" t="s">
        <v>2396</v>
      </c>
      <c r="E50" s="229" t="s">
        <v>2397</v>
      </c>
      <c r="F50" s="229" t="s">
        <v>2398</v>
      </c>
      <c r="G50" s="229" t="s">
        <v>2413</v>
      </c>
      <c r="H50" s="229"/>
      <c r="I50" s="229"/>
      <c r="J50" s="229"/>
      <c r="K50" s="229"/>
      <c r="L50" s="229"/>
      <c r="M50" s="229" t="s">
        <v>2303</v>
      </c>
      <c r="N50" s="229" t="s">
        <v>2304</v>
      </c>
      <c r="O50" s="229" t="s">
        <v>2305</v>
      </c>
      <c r="P50" s="230" t="s">
        <v>2414</v>
      </c>
      <c r="Q50" s="232">
        <v>3600000000</v>
      </c>
      <c r="R50" s="232">
        <v>0</v>
      </c>
      <c r="S50" s="232">
        <v>0</v>
      </c>
      <c r="T50" s="232">
        <v>3600000000</v>
      </c>
      <c r="U50" s="232">
        <v>0</v>
      </c>
      <c r="V50" s="232">
        <v>1245480384</v>
      </c>
      <c r="W50" s="232">
        <v>2354519616</v>
      </c>
      <c r="X50" s="232">
        <v>916598245</v>
      </c>
      <c r="Y50" s="232">
        <v>152725720</v>
      </c>
      <c r="Z50" s="232">
        <v>152725720</v>
      </c>
      <c r="AA50" s="232">
        <v>152725720</v>
      </c>
    </row>
    <row r="51" spans="1:27" ht="56.25" hidden="1" x14ac:dyDescent="0.2">
      <c r="A51" s="229" t="s">
        <v>2298</v>
      </c>
      <c r="B51" s="230" t="s">
        <v>2299</v>
      </c>
      <c r="C51" s="231" t="s">
        <v>1111</v>
      </c>
      <c r="D51" s="229" t="s">
        <v>2396</v>
      </c>
      <c r="E51" s="229" t="s">
        <v>2397</v>
      </c>
      <c r="F51" s="229" t="s">
        <v>2398</v>
      </c>
      <c r="G51" s="229" t="s">
        <v>2415</v>
      </c>
      <c r="H51" s="229"/>
      <c r="I51" s="229"/>
      <c r="J51" s="229"/>
      <c r="K51" s="229"/>
      <c r="L51" s="229"/>
      <c r="M51" s="229" t="s">
        <v>2303</v>
      </c>
      <c r="N51" s="229" t="s">
        <v>2304</v>
      </c>
      <c r="O51" s="229" t="s">
        <v>2305</v>
      </c>
      <c r="P51" s="230" t="s">
        <v>2416</v>
      </c>
      <c r="Q51" s="232">
        <v>38959370833</v>
      </c>
      <c r="R51" s="232">
        <v>0</v>
      </c>
      <c r="S51" s="232">
        <v>0</v>
      </c>
      <c r="T51" s="232">
        <v>38959370833</v>
      </c>
      <c r="U51" s="232">
        <v>0</v>
      </c>
      <c r="V51" s="232">
        <v>10032599485.33</v>
      </c>
      <c r="W51" s="232">
        <v>28926771347.669998</v>
      </c>
      <c r="X51" s="232">
        <v>4031601663.3299999</v>
      </c>
      <c r="Y51" s="232">
        <v>893819407</v>
      </c>
      <c r="Z51" s="232">
        <v>893819407</v>
      </c>
      <c r="AA51" s="232">
        <v>893819407</v>
      </c>
    </row>
    <row r="52" spans="1:27" ht="33.75" hidden="1" x14ac:dyDescent="0.2">
      <c r="A52" s="229" t="s">
        <v>2298</v>
      </c>
      <c r="B52" s="230" t="s">
        <v>2299</v>
      </c>
      <c r="C52" s="231" t="s">
        <v>459</v>
      </c>
      <c r="D52" s="229" t="s">
        <v>2396</v>
      </c>
      <c r="E52" s="229" t="s">
        <v>2397</v>
      </c>
      <c r="F52" s="229" t="s">
        <v>2398</v>
      </c>
      <c r="G52" s="229" t="s">
        <v>2417</v>
      </c>
      <c r="H52" s="229"/>
      <c r="I52" s="229"/>
      <c r="J52" s="229"/>
      <c r="K52" s="229"/>
      <c r="L52" s="229"/>
      <c r="M52" s="229" t="s">
        <v>2303</v>
      </c>
      <c r="N52" s="229" t="s">
        <v>2304</v>
      </c>
      <c r="O52" s="229" t="s">
        <v>2305</v>
      </c>
      <c r="P52" s="230" t="s">
        <v>2418</v>
      </c>
      <c r="Q52" s="232">
        <v>162000000000</v>
      </c>
      <c r="R52" s="232">
        <v>0</v>
      </c>
      <c r="S52" s="232">
        <v>0</v>
      </c>
      <c r="T52" s="232">
        <v>162000000000</v>
      </c>
      <c r="U52" s="232">
        <v>0</v>
      </c>
      <c r="V52" s="232">
        <v>44048909815.019997</v>
      </c>
      <c r="W52" s="232">
        <v>117951090184.98</v>
      </c>
      <c r="X52" s="232">
        <v>26043024786.580002</v>
      </c>
      <c r="Y52" s="232">
        <v>4018446553.4699998</v>
      </c>
      <c r="Z52" s="232">
        <v>4018446553.4699998</v>
      </c>
      <c r="AA52" s="232">
        <v>4018446553.4699998</v>
      </c>
    </row>
    <row r="53" spans="1:27" ht="45" hidden="1" x14ac:dyDescent="0.2">
      <c r="A53" s="229" t="s">
        <v>2298</v>
      </c>
      <c r="B53" s="230" t="s">
        <v>2299</v>
      </c>
      <c r="C53" s="231" t="s">
        <v>1319</v>
      </c>
      <c r="D53" s="229" t="s">
        <v>2396</v>
      </c>
      <c r="E53" s="229" t="s">
        <v>2397</v>
      </c>
      <c r="F53" s="229" t="s">
        <v>2398</v>
      </c>
      <c r="G53" s="229" t="s">
        <v>2419</v>
      </c>
      <c r="H53" s="229"/>
      <c r="I53" s="229"/>
      <c r="J53" s="229"/>
      <c r="K53" s="229"/>
      <c r="L53" s="229"/>
      <c r="M53" s="229" t="s">
        <v>2303</v>
      </c>
      <c r="N53" s="229" t="s">
        <v>2304</v>
      </c>
      <c r="O53" s="229" t="s">
        <v>2305</v>
      </c>
      <c r="P53" s="230" t="s">
        <v>2420</v>
      </c>
      <c r="Q53" s="232">
        <v>5000000000</v>
      </c>
      <c r="R53" s="232">
        <v>0</v>
      </c>
      <c r="S53" s="232">
        <v>0</v>
      </c>
      <c r="T53" s="232">
        <v>5000000000</v>
      </c>
      <c r="U53" s="232">
        <v>0</v>
      </c>
      <c r="V53" s="232">
        <v>3642349268</v>
      </c>
      <c r="W53" s="232">
        <v>1357650732</v>
      </c>
      <c r="X53" s="232">
        <v>1755663869</v>
      </c>
      <c r="Y53" s="232">
        <v>683747577</v>
      </c>
      <c r="Z53" s="232">
        <v>683747577</v>
      </c>
      <c r="AA53" s="232">
        <v>683747577</v>
      </c>
    </row>
    <row r="54" spans="1:27" ht="45" hidden="1" x14ac:dyDescent="0.2">
      <c r="A54" s="229" t="s">
        <v>2298</v>
      </c>
      <c r="B54" s="230" t="s">
        <v>2299</v>
      </c>
      <c r="C54" s="231" t="s">
        <v>553</v>
      </c>
      <c r="D54" s="229" t="s">
        <v>2396</v>
      </c>
      <c r="E54" s="229" t="s">
        <v>2397</v>
      </c>
      <c r="F54" s="229" t="s">
        <v>2398</v>
      </c>
      <c r="G54" s="229" t="s">
        <v>2421</v>
      </c>
      <c r="H54" s="229"/>
      <c r="I54" s="229"/>
      <c r="J54" s="229"/>
      <c r="K54" s="229"/>
      <c r="L54" s="229"/>
      <c r="M54" s="229" t="s">
        <v>2303</v>
      </c>
      <c r="N54" s="229" t="s">
        <v>2304</v>
      </c>
      <c r="O54" s="229" t="s">
        <v>2305</v>
      </c>
      <c r="P54" s="230" t="s">
        <v>2422</v>
      </c>
      <c r="Q54" s="232">
        <v>1700000000</v>
      </c>
      <c r="R54" s="232">
        <v>0</v>
      </c>
      <c r="S54" s="232">
        <v>0</v>
      </c>
      <c r="T54" s="232">
        <v>1700000000</v>
      </c>
      <c r="U54" s="232">
        <v>0</v>
      </c>
      <c r="V54" s="232">
        <v>602000000</v>
      </c>
      <c r="W54" s="232">
        <v>1098000000</v>
      </c>
      <c r="X54" s="232">
        <v>218000000</v>
      </c>
      <c r="Y54" s="232">
        <v>104000000</v>
      </c>
      <c r="Z54" s="232">
        <v>104000000</v>
      </c>
      <c r="AA54" s="232">
        <v>104000000</v>
      </c>
    </row>
    <row r="55" spans="1:27" ht="67.5" hidden="1" x14ac:dyDescent="0.2">
      <c r="A55" s="229" t="s">
        <v>2298</v>
      </c>
      <c r="B55" s="230" t="s">
        <v>2299</v>
      </c>
      <c r="C55" s="231" t="s">
        <v>1561</v>
      </c>
      <c r="D55" s="229" t="s">
        <v>2396</v>
      </c>
      <c r="E55" s="229" t="s">
        <v>2397</v>
      </c>
      <c r="F55" s="229" t="s">
        <v>2398</v>
      </c>
      <c r="G55" s="229" t="s">
        <v>2423</v>
      </c>
      <c r="H55" s="229"/>
      <c r="I55" s="229"/>
      <c r="J55" s="229"/>
      <c r="K55" s="229"/>
      <c r="L55" s="229"/>
      <c r="M55" s="229" t="s">
        <v>2303</v>
      </c>
      <c r="N55" s="229" t="s">
        <v>2304</v>
      </c>
      <c r="O55" s="229" t="s">
        <v>2305</v>
      </c>
      <c r="P55" s="230" t="s">
        <v>2424</v>
      </c>
      <c r="Q55" s="232">
        <v>1900000000</v>
      </c>
      <c r="R55" s="232">
        <v>0</v>
      </c>
      <c r="S55" s="232">
        <v>0</v>
      </c>
      <c r="T55" s="232">
        <v>1900000000</v>
      </c>
      <c r="U55" s="232">
        <v>0</v>
      </c>
      <c r="V55" s="232">
        <v>1591611066</v>
      </c>
      <c r="W55" s="232">
        <v>308388934</v>
      </c>
      <c r="X55" s="232">
        <v>627650338</v>
      </c>
      <c r="Y55" s="232">
        <v>263933255</v>
      </c>
      <c r="Z55" s="232">
        <v>263933255</v>
      </c>
      <c r="AA55" s="232">
        <v>263933255</v>
      </c>
    </row>
    <row r="56" spans="1:27" ht="33.75" hidden="1" x14ac:dyDescent="0.2">
      <c r="A56" s="229" t="s">
        <v>2298</v>
      </c>
      <c r="B56" s="230" t="s">
        <v>2299</v>
      </c>
      <c r="C56" s="231" t="s">
        <v>664</v>
      </c>
      <c r="D56" s="229" t="s">
        <v>2396</v>
      </c>
      <c r="E56" s="229" t="s">
        <v>2397</v>
      </c>
      <c r="F56" s="229" t="s">
        <v>2398</v>
      </c>
      <c r="G56" s="229" t="s">
        <v>2425</v>
      </c>
      <c r="H56" s="229"/>
      <c r="I56" s="229"/>
      <c r="J56" s="229"/>
      <c r="K56" s="229"/>
      <c r="L56" s="229"/>
      <c r="M56" s="229" t="s">
        <v>2303</v>
      </c>
      <c r="N56" s="229" t="s">
        <v>2304</v>
      </c>
      <c r="O56" s="229" t="s">
        <v>2305</v>
      </c>
      <c r="P56" s="230" t="s">
        <v>2426</v>
      </c>
      <c r="Q56" s="232">
        <v>21681673477</v>
      </c>
      <c r="R56" s="232">
        <v>0</v>
      </c>
      <c r="S56" s="232">
        <v>0</v>
      </c>
      <c r="T56" s="232">
        <v>21681673477</v>
      </c>
      <c r="U56" s="232">
        <v>0</v>
      </c>
      <c r="V56" s="232">
        <v>21591695764</v>
      </c>
      <c r="W56" s="232">
        <v>89977713</v>
      </c>
      <c r="X56" s="232">
        <v>21167746736</v>
      </c>
      <c r="Y56" s="232">
        <v>2627073161</v>
      </c>
      <c r="Z56" s="232">
        <v>2627073161</v>
      </c>
      <c r="AA56" s="232">
        <v>2627073161</v>
      </c>
    </row>
    <row r="57" spans="1:27" ht="45" hidden="1" x14ac:dyDescent="0.2">
      <c r="A57" s="229" t="s">
        <v>2298</v>
      </c>
      <c r="B57" s="230" t="s">
        <v>2299</v>
      </c>
      <c r="C57" s="231" t="s">
        <v>1276</v>
      </c>
      <c r="D57" s="229" t="s">
        <v>2396</v>
      </c>
      <c r="E57" s="229" t="s">
        <v>2397</v>
      </c>
      <c r="F57" s="229" t="s">
        <v>2398</v>
      </c>
      <c r="G57" s="229" t="s">
        <v>2427</v>
      </c>
      <c r="H57" s="229" t="s">
        <v>2267</v>
      </c>
      <c r="I57" s="229" t="s">
        <v>2267</v>
      </c>
      <c r="J57" s="229" t="s">
        <v>2267</v>
      </c>
      <c r="K57" s="229" t="s">
        <v>2267</v>
      </c>
      <c r="L57" s="229" t="s">
        <v>2267</v>
      </c>
      <c r="M57" s="229" t="s">
        <v>2303</v>
      </c>
      <c r="N57" s="229" t="s">
        <v>2304</v>
      </c>
      <c r="O57" s="229" t="s">
        <v>2305</v>
      </c>
      <c r="P57" s="230" t="s">
        <v>2428</v>
      </c>
      <c r="Q57" s="232">
        <v>900159867913</v>
      </c>
      <c r="R57" s="232">
        <v>0</v>
      </c>
      <c r="S57" s="232">
        <v>0</v>
      </c>
      <c r="T57" s="232">
        <v>900159867913</v>
      </c>
      <c r="U57" s="232">
        <v>200000000000</v>
      </c>
      <c r="V57" s="232">
        <v>203211742006</v>
      </c>
      <c r="W57" s="232">
        <v>496948125907</v>
      </c>
      <c r="X57" s="232">
        <v>201927216266</v>
      </c>
      <c r="Y57" s="232">
        <v>275283484</v>
      </c>
      <c r="Z57" s="232">
        <v>275283484</v>
      </c>
      <c r="AA57" s="232">
        <v>275283484</v>
      </c>
    </row>
    <row r="58" spans="1:27" ht="45" x14ac:dyDescent="0.2">
      <c r="A58" s="229" t="s">
        <v>2298</v>
      </c>
      <c r="B58" s="230" t="s">
        <v>2299</v>
      </c>
      <c r="C58" s="231" t="s">
        <v>1294</v>
      </c>
      <c r="D58" s="229" t="s">
        <v>2396</v>
      </c>
      <c r="E58" s="229" t="s">
        <v>2397</v>
      </c>
      <c r="F58" s="229" t="s">
        <v>2398</v>
      </c>
      <c r="G58" s="229" t="s">
        <v>2429</v>
      </c>
      <c r="H58" s="229" t="s">
        <v>2267</v>
      </c>
      <c r="I58" s="229" t="s">
        <v>2267</v>
      </c>
      <c r="J58" s="229" t="s">
        <v>2267</v>
      </c>
      <c r="K58" s="229" t="s">
        <v>2267</v>
      </c>
      <c r="L58" s="229" t="s">
        <v>2267</v>
      </c>
      <c r="M58" s="229" t="s">
        <v>2303</v>
      </c>
      <c r="N58" s="229" t="s">
        <v>2304</v>
      </c>
      <c r="O58" s="229" t="s">
        <v>2305</v>
      </c>
      <c r="P58" s="230" t="s">
        <v>2430</v>
      </c>
      <c r="Q58" s="232">
        <v>8538350000</v>
      </c>
      <c r="R58" s="232">
        <v>0</v>
      </c>
      <c r="S58" s="232">
        <v>0</v>
      </c>
      <c r="T58" s="232">
        <v>8538350000</v>
      </c>
      <c r="U58" s="232">
        <v>0</v>
      </c>
      <c r="V58" s="232">
        <v>0</v>
      </c>
      <c r="W58" s="232">
        <v>8538350000</v>
      </c>
      <c r="X58" s="232">
        <v>0</v>
      </c>
      <c r="Y58" s="232">
        <v>0</v>
      </c>
      <c r="Z58" s="232">
        <v>0</v>
      </c>
      <c r="AA58" s="232">
        <v>0</v>
      </c>
    </row>
    <row r="59" spans="1:27" ht="78.75" hidden="1" x14ac:dyDescent="0.2">
      <c r="A59" s="229" t="s">
        <v>2298</v>
      </c>
      <c r="B59" s="230" t="s">
        <v>2299</v>
      </c>
      <c r="C59" s="231" t="s">
        <v>1966</v>
      </c>
      <c r="D59" s="229" t="s">
        <v>2396</v>
      </c>
      <c r="E59" s="229" t="s">
        <v>2431</v>
      </c>
      <c r="F59" s="229" t="s">
        <v>2398</v>
      </c>
      <c r="G59" s="229" t="s">
        <v>2432</v>
      </c>
      <c r="H59" s="229"/>
      <c r="I59" s="229"/>
      <c r="J59" s="229"/>
      <c r="K59" s="229"/>
      <c r="L59" s="229"/>
      <c r="M59" s="229" t="s">
        <v>2303</v>
      </c>
      <c r="N59" s="229" t="s">
        <v>2304</v>
      </c>
      <c r="O59" s="229" t="s">
        <v>2305</v>
      </c>
      <c r="P59" s="230" t="s">
        <v>2433</v>
      </c>
      <c r="Q59" s="232">
        <v>4100000000</v>
      </c>
      <c r="R59" s="232">
        <v>0</v>
      </c>
      <c r="S59" s="232">
        <v>0</v>
      </c>
      <c r="T59" s="232">
        <v>4100000000</v>
      </c>
      <c r="U59" s="232">
        <v>0</v>
      </c>
      <c r="V59" s="232">
        <v>3010643210</v>
      </c>
      <c r="W59" s="232">
        <v>1089356790</v>
      </c>
      <c r="X59" s="232">
        <v>1416181687</v>
      </c>
      <c r="Y59" s="232">
        <v>364364786</v>
      </c>
      <c r="Z59" s="232">
        <v>364364786</v>
      </c>
      <c r="AA59" s="232">
        <v>364364786</v>
      </c>
    </row>
    <row r="60" spans="1:27" ht="56.25" hidden="1" x14ac:dyDescent="0.2">
      <c r="A60" s="229" t="s">
        <v>2298</v>
      </c>
      <c r="B60" s="230" t="s">
        <v>2299</v>
      </c>
      <c r="C60" s="231" t="s">
        <v>1850</v>
      </c>
      <c r="D60" s="229" t="s">
        <v>2396</v>
      </c>
      <c r="E60" s="229" t="s">
        <v>2431</v>
      </c>
      <c r="F60" s="229" t="s">
        <v>2398</v>
      </c>
      <c r="G60" s="229" t="s">
        <v>2434</v>
      </c>
      <c r="H60" s="229"/>
      <c r="I60" s="229"/>
      <c r="J60" s="229"/>
      <c r="K60" s="229"/>
      <c r="L60" s="229"/>
      <c r="M60" s="229" t="s">
        <v>2303</v>
      </c>
      <c r="N60" s="229" t="s">
        <v>2304</v>
      </c>
      <c r="O60" s="229" t="s">
        <v>2305</v>
      </c>
      <c r="P60" s="230" t="s">
        <v>2435</v>
      </c>
      <c r="Q60" s="232">
        <v>1900000000</v>
      </c>
      <c r="R60" s="232">
        <v>0</v>
      </c>
      <c r="S60" s="232">
        <v>0</v>
      </c>
      <c r="T60" s="232">
        <v>1900000000</v>
      </c>
      <c r="U60" s="232">
        <v>0</v>
      </c>
      <c r="V60" s="232">
        <v>1497037321</v>
      </c>
      <c r="W60" s="232">
        <v>402962679</v>
      </c>
      <c r="X60" s="232">
        <v>655950682</v>
      </c>
      <c r="Y60" s="232">
        <v>304854300</v>
      </c>
      <c r="Z60" s="232">
        <v>304854300</v>
      </c>
      <c r="AA60" s="232">
        <v>304854300</v>
      </c>
    </row>
    <row r="61" spans="1:27" ht="45" hidden="1" x14ac:dyDescent="0.2">
      <c r="A61" s="229" t="s">
        <v>2298</v>
      </c>
      <c r="B61" s="230" t="s">
        <v>2299</v>
      </c>
      <c r="C61" s="231" t="s">
        <v>2261</v>
      </c>
      <c r="D61" s="229" t="s">
        <v>2396</v>
      </c>
      <c r="E61" s="229" t="s">
        <v>2431</v>
      </c>
      <c r="F61" s="229" t="s">
        <v>2398</v>
      </c>
      <c r="G61" s="229" t="s">
        <v>2436</v>
      </c>
      <c r="H61" s="229"/>
      <c r="I61" s="229"/>
      <c r="J61" s="229"/>
      <c r="K61" s="229"/>
      <c r="L61" s="229"/>
      <c r="M61" s="229" t="s">
        <v>2303</v>
      </c>
      <c r="N61" s="229" t="s">
        <v>2304</v>
      </c>
      <c r="O61" s="229" t="s">
        <v>2305</v>
      </c>
      <c r="P61" s="230" t="s">
        <v>2437</v>
      </c>
      <c r="Q61" s="232">
        <v>3600000000</v>
      </c>
      <c r="R61" s="232">
        <v>0</v>
      </c>
      <c r="S61" s="232">
        <v>0</v>
      </c>
      <c r="T61" s="232">
        <v>3600000000</v>
      </c>
      <c r="U61" s="232">
        <v>0</v>
      </c>
      <c r="V61" s="232">
        <v>3600000000</v>
      </c>
      <c r="W61" s="232">
        <v>0</v>
      </c>
      <c r="X61" s="232">
        <v>0</v>
      </c>
      <c r="Y61" s="232">
        <v>0</v>
      </c>
      <c r="Z61" s="232">
        <v>0</v>
      </c>
      <c r="AA61" s="232">
        <v>0</v>
      </c>
    </row>
    <row r="62" spans="1:27" ht="78.75" hidden="1" x14ac:dyDescent="0.2">
      <c r="A62" s="229" t="s">
        <v>2298</v>
      </c>
      <c r="B62" s="230" t="s">
        <v>2299</v>
      </c>
      <c r="C62" s="231" t="s">
        <v>1752</v>
      </c>
      <c r="D62" s="229" t="s">
        <v>2396</v>
      </c>
      <c r="E62" s="229" t="s">
        <v>2431</v>
      </c>
      <c r="F62" s="229" t="s">
        <v>2398</v>
      </c>
      <c r="G62" s="229" t="s">
        <v>2304</v>
      </c>
      <c r="H62" s="229"/>
      <c r="I62" s="229"/>
      <c r="J62" s="229"/>
      <c r="K62" s="229"/>
      <c r="L62" s="229"/>
      <c r="M62" s="229" t="s">
        <v>2303</v>
      </c>
      <c r="N62" s="229" t="s">
        <v>2304</v>
      </c>
      <c r="O62" s="229" t="s">
        <v>2305</v>
      </c>
      <c r="P62" s="230" t="s">
        <v>2438</v>
      </c>
      <c r="Q62" s="232">
        <v>1900000000</v>
      </c>
      <c r="R62" s="232">
        <v>0</v>
      </c>
      <c r="S62" s="232">
        <v>0</v>
      </c>
      <c r="T62" s="232">
        <v>1900000000</v>
      </c>
      <c r="U62" s="232">
        <v>0</v>
      </c>
      <c r="V62" s="232">
        <v>1743255210</v>
      </c>
      <c r="W62" s="232">
        <v>156744790</v>
      </c>
      <c r="X62" s="232">
        <v>724945243</v>
      </c>
      <c r="Y62" s="232">
        <v>186767498</v>
      </c>
      <c r="Z62" s="232">
        <v>186767498</v>
      </c>
      <c r="AA62" s="232">
        <v>186767498</v>
      </c>
    </row>
    <row r="63" spans="1:27" ht="56.25" hidden="1" x14ac:dyDescent="0.2">
      <c r="A63" s="229" t="s">
        <v>2298</v>
      </c>
      <c r="B63" s="230" t="s">
        <v>2299</v>
      </c>
      <c r="C63" s="231" t="s">
        <v>1393</v>
      </c>
      <c r="D63" s="229" t="s">
        <v>2396</v>
      </c>
      <c r="E63" s="229" t="s">
        <v>2439</v>
      </c>
      <c r="F63" s="229" t="s">
        <v>2398</v>
      </c>
      <c r="G63" s="229" t="s">
        <v>2440</v>
      </c>
      <c r="H63" s="229" t="s">
        <v>2267</v>
      </c>
      <c r="I63" s="229" t="s">
        <v>2267</v>
      </c>
      <c r="J63" s="229" t="s">
        <v>2267</v>
      </c>
      <c r="K63" s="229" t="s">
        <v>2267</v>
      </c>
      <c r="L63" s="229" t="s">
        <v>2267</v>
      </c>
      <c r="M63" s="229" t="s">
        <v>2303</v>
      </c>
      <c r="N63" s="229" t="s">
        <v>2304</v>
      </c>
      <c r="O63" s="229" t="s">
        <v>2305</v>
      </c>
      <c r="P63" s="230" t="s">
        <v>2441</v>
      </c>
      <c r="Q63" s="232">
        <v>4000000000</v>
      </c>
      <c r="R63" s="232">
        <v>0</v>
      </c>
      <c r="S63" s="232">
        <v>0</v>
      </c>
      <c r="T63" s="232">
        <v>4000000000</v>
      </c>
      <c r="U63" s="232">
        <v>0</v>
      </c>
      <c r="V63" s="232">
        <v>0</v>
      </c>
      <c r="W63" s="232">
        <v>4000000000</v>
      </c>
      <c r="X63" s="232">
        <v>0</v>
      </c>
      <c r="Y63" s="232">
        <v>0</v>
      </c>
      <c r="Z63" s="232">
        <v>0</v>
      </c>
      <c r="AA63" s="232">
        <v>0</v>
      </c>
    </row>
    <row r="64" spans="1:27" ht="45" hidden="1" x14ac:dyDescent="0.2">
      <c r="A64" s="229" t="s">
        <v>2298</v>
      </c>
      <c r="B64" s="230" t="s">
        <v>2299</v>
      </c>
      <c r="C64" s="231" t="s">
        <v>283</v>
      </c>
      <c r="D64" s="229" t="s">
        <v>2396</v>
      </c>
      <c r="E64" s="229" t="s">
        <v>2442</v>
      </c>
      <c r="F64" s="229" t="s">
        <v>2398</v>
      </c>
      <c r="G64" s="229" t="s">
        <v>2436</v>
      </c>
      <c r="H64" s="229"/>
      <c r="I64" s="229"/>
      <c r="J64" s="229"/>
      <c r="K64" s="229"/>
      <c r="L64" s="229"/>
      <c r="M64" s="229" t="s">
        <v>2303</v>
      </c>
      <c r="N64" s="229" t="s">
        <v>2304</v>
      </c>
      <c r="O64" s="229" t="s">
        <v>2305</v>
      </c>
      <c r="P64" s="230" t="s">
        <v>2443</v>
      </c>
      <c r="Q64" s="232">
        <v>800000000</v>
      </c>
      <c r="R64" s="232">
        <v>0</v>
      </c>
      <c r="S64" s="232">
        <v>0</v>
      </c>
      <c r="T64" s="232">
        <v>800000000</v>
      </c>
      <c r="U64" s="232">
        <v>0</v>
      </c>
      <c r="V64" s="232">
        <v>786742000</v>
      </c>
      <c r="W64" s="232">
        <v>13258000</v>
      </c>
      <c r="X64" s="232">
        <v>460622000</v>
      </c>
      <c r="Y64" s="232">
        <v>89527667</v>
      </c>
      <c r="Z64" s="232">
        <v>89527667</v>
      </c>
      <c r="AA64" s="232">
        <v>89527667</v>
      </c>
    </row>
    <row r="65" spans="1:27" ht="90" hidden="1" x14ac:dyDescent="0.2">
      <c r="A65" s="229" t="s">
        <v>2298</v>
      </c>
      <c r="B65" s="230" t="s">
        <v>2299</v>
      </c>
      <c r="C65" s="231" t="s">
        <v>315</v>
      </c>
      <c r="D65" s="229" t="s">
        <v>2396</v>
      </c>
      <c r="E65" s="229" t="s">
        <v>2442</v>
      </c>
      <c r="F65" s="229" t="s">
        <v>2398</v>
      </c>
      <c r="G65" s="229" t="s">
        <v>2304</v>
      </c>
      <c r="H65" s="229"/>
      <c r="I65" s="229"/>
      <c r="J65" s="229"/>
      <c r="K65" s="229"/>
      <c r="L65" s="229"/>
      <c r="M65" s="229" t="s">
        <v>2303</v>
      </c>
      <c r="N65" s="229" t="s">
        <v>2304</v>
      </c>
      <c r="O65" s="229" t="s">
        <v>2305</v>
      </c>
      <c r="P65" s="230" t="s">
        <v>2444</v>
      </c>
      <c r="Q65" s="232">
        <v>2400000000</v>
      </c>
      <c r="R65" s="232">
        <v>0</v>
      </c>
      <c r="S65" s="232">
        <v>0</v>
      </c>
      <c r="T65" s="232">
        <v>2400000000</v>
      </c>
      <c r="U65" s="232">
        <v>0</v>
      </c>
      <c r="V65" s="232">
        <v>2241392642</v>
      </c>
      <c r="W65" s="232">
        <v>158607358</v>
      </c>
      <c r="X65" s="232">
        <v>864517406</v>
      </c>
      <c r="Y65" s="232">
        <v>326048456</v>
      </c>
      <c r="Z65" s="232">
        <v>326048456</v>
      </c>
      <c r="AA65" s="232">
        <v>326048456</v>
      </c>
    </row>
    <row r="66" spans="1:27" ht="56.25" hidden="1" x14ac:dyDescent="0.2">
      <c r="A66" s="229" t="s">
        <v>2298</v>
      </c>
      <c r="B66" s="230" t="s">
        <v>2299</v>
      </c>
      <c r="C66" s="231" t="s">
        <v>2180</v>
      </c>
      <c r="D66" s="229" t="s">
        <v>2396</v>
      </c>
      <c r="E66" s="229" t="s">
        <v>2442</v>
      </c>
      <c r="F66" s="229" t="s">
        <v>2398</v>
      </c>
      <c r="G66" s="229" t="s">
        <v>2337</v>
      </c>
      <c r="H66" s="229"/>
      <c r="I66" s="229"/>
      <c r="J66" s="229"/>
      <c r="K66" s="229"/>
      <c r="L66" s="229"/>
      <c r="M66" s="229" t="s">
        <v>2303</v>
      </c>
      <c r="N66" s="229" t="s">
        <v>2304</v>
      </c>
      <c r="O66" s="229" t="s">
        <v>2305</v>
      </c>
      <c r="P66" s="230" t="s">
        <v>2445</v>
      </c>
      <c r="Q66" s="232">
        <v>750000000</v>
      </c>
      <c r="R66" s="232">
        <v>0</v>
      </c>
      <c r="S66" s="232">
        <v>0</v>
      </c>
      <c r="T66" s="232">
        <v>750000000</v>
      </c>
      <c r="U66" s="232">
        <v>0</v>
      </c>
      <c r="V66" s="232">
        <v>750000000</v>
      </c>
      <c r="W66" s="232">
        <v>0</v>
      </c>
      <c r="X66" s="232">
        <v>0</v>
      </c>
      <c r="Y66" s="232">
        <v>0</v>
      </c>
      <c r="Z66" s="232">
        <v>0</v>
      </c>
      <c r="AA66" s="232">
        <v>0</v>
      </c>
    </row>
    <row r="67" spans="1:27" ht="45" hidden="1" x14ac:dyDescent="0.2">
      <c r="A67" s="229" t="s">
        <v>2298</v>
      </c>
      <c r="B67" s="230" t="s">
        <v>2299</v>
      </c>
      <c r="C67" s="231" t="s">
        <v>120</v>
      </c>
      <c r="D67" s="229" t="s">
        <v>2396</v>
      </c>
      <c r="E67" s="229" t="s">
        <v>2442</v>
      </c>
      <c r="F67" s="229" t="s">
        <v>2398</v>
      </c>
      <c r="G67" s="229" t="s">
        <v>2446</v>
      </c>
      <c r="H67" s="229"/>
      <c r="I67" s="229"/>
      <c r="J67" s="229"/>
      <c r="K67" s="229"/>
      <c r="L67" s="229"/>
      <c r="M67" s="229" t="s">
        <v>2303</v>
      </c>
      <c r="N67" s="229" t="s">
        <v>2304</v>
      </c>
      <c r="O67" s="229" t="s">
        <v>2305</v>
      </c>
      <c r="P67" s="230" t="s">
        <v>2447</v>
      </c>
      <c r="Q67" s="232">
        <v>650000000</v>
      </c>
      <c r="R67" s="232">
        <v>0</v>
      </c>
      <c r="S67" s="232">
        <v>0</v>
      </c>
      <c r="T67" s="232">
        <v>650000000</v>
      </c>
      <c r="U67" s="232">
        <v>0</v>
      </c>
      <c r="V67" s="232">
        <v>380982190</v>
      </c>
      <c r="W67" s="232">
        <v>269017810</v>
      </c>
      <c r="X67" s="232">
        <v>174253406</v>
      </c>
      <c r="Y67" s="232">
        <v>87285856</v>
      </c>
      <c r="Z67" s="232">
        <v>87285856</v>
      </c>
      <c r="AA67" s="232">
        <v>87285856</v>
      </c>
    </row>
    <row r="68" spans="1:27" ht="45" hidden="1" x14ac:dyDescent="0.2">
      <c r="A68" s="229" t="s">
        <v>2298</v>
      </c>
      <c r="B68" s="230" t="s">
        <v>2299</v>
      </c>
      <c r="C68" s="231" t="s">
        <v>2099</v>
      </c>
      <c r="D68" s="229" t="s">
        <v>2396</v>
      </c>
      <c r="E68" s="229" t="s">
        <v>2442</v>
      </c>
      <c r="F68" s="229" t="s">
        <v>2398</v>
      </c>
      <c r="G68" s="229" t="s">
        <v>2339</v>
      </c>
      <c r="H68" s="229"/>
      <c r="I68" s="229"/>
      <c r="J68" s="229"/>
      <c r="K68" s="229"/>
      <c r="L68" s="229"/>
      <c r="M68" s="229" t="s">
        <v>2303</v>
      </c>
      <c r="N68" s="229" t="s">
        <v>2304</v>
      </c>
      <c r="O68" s="229" t="s">
        <v>2305</v>
      </c>
      <c r="P68" s="230" t="s">
        <v>2448</v>
      </c>
      <c r="Q68" s="232">
        <v>320000000</v>
      </c>
      <c r="R68" s="232">
        <v>0</v>
      </c>
      <c r="S68" s="232">
        <v>0</v>
      </c>
      <c r="T68" s="232">
        <v>320000000</v>
      </c>
      <c r="U68" s="232">
        <v>0</v>
      </c>
      <c r="V68" s="232">
        <v>257499999</v>
      </c>
      <c r="W68" s="232">
        <v>62500001</v>
      </c>
      <c r="X68" s="232">
        <v>232001180</v>
      </c>
      <c r="Y68" s="232">
        <v>30912667</v>
      </c>
      <c r="Z68" s="232">
        <v>30912667</v>
      </c>
      <c r="AA68" s="232">
        <v>30912667</v>
      </c>
    </row>
    <row r="69" spans="1:27" ht="33.75" hidden="1" x14ac:dyDescent="0.2">
      <c r="A69" s="229" t="s">
        <v>2298</v>
      </c>
      <c r="B69" s="230" t="s">
        <v>2299</v>
      </c>
      <c r="C69" s="231" t="s">
        <v>2058</v>
      </c>
      <c r="D69" s="229" t="s">
        <v>2396</v>
      </c>
      <c r="E69" s="229" t="s">
        <v>2442</v>
      </c>
      <c r="F69" s="229" t="s">
        <v>2398</v>
      </c>
      <c r="G69" s="229" t="s">
        <v>2449</v>
      </c>
      <c r="H69" s="229"/>
      <c r="I69" s="229"/>
      <c r="J69" s="229"/>
      <c r="K69" s="229"/>
      <c r="L69" s="229"/>
      <c r="M69" s="229" t="s">
        <v>2303</v>
      </c>
      <c r="N69" s="229" t="s">
        <v>2304</v>
      </c>
      <c r="O69" s="229" t="s">
        <v>2305</v>
      </c>
      <c r="P69" s="230" t="s">
        <v>2450</v>
      </c>
      <c r="Q69" s="232">
        <v>480000000</v>
      </c>
      <c r="R69" s="232">
        <v>0</v>
      </c>
      <c r="S69" s="232">
        <v>0</v>
      </c>
      <c r="T69" s="232">
        <v>480000000</v>
      </c>
      <c r="U69" s="232">
        <v>0</v>
      </c>
      <c r="V69" s="232">
        <v>329943970</v>
      </c>
      <c r="W69" s="232">
        <v>150056030</v>
      </c>
      <c r="X69" s="232">
        <v>55943970</v>
      </c>
      <c r="Y69" s="232">
        <v>2610719</v>
      </c>
      <c r="Z69" s="232">
        <v>2610719</v>
      </c>
      <c r="AA69" s="232">
        <v>2610719</v>
      </c>
    </row>
    <row r="70" spans="1:27" ht="56.25" hidden="1" x14ac:dyDescent="0.2">
      <c r="A70" s="229" t="s">
        <v>2451</v>
      </c>
      <c r="B70" s="230" t="s">
        <v>2452</v>
      </c>
      <c r="C70" s="231" t="s">
        <v>2300</v>
      </c>
      <c r="D70" s="229" t="s">
        <v>2301</v>
      </c>
      <c r="E70" s="229" t="s">
        <v>2302</v>
      </c>
      <c r="F70" s="229" t="s">
        <v>2302</v>
      </c>
      <c r="G70" s="229" t="s">
        <v>2302</v>
      </c>
      <c r="H70" s="229"/>
      <c r="I70" s="229"/>
      <c r="J70" s="229"/>
      <c r="K70" s="229"/>
      <c r="L70" s="229"/>
      <c r="M70" s="229" t="s">
        <v>2303</v>
      </c>
      <c r="N70" s="229" t="s">
        <v>2341</v>
      </c>
      <c r="O70" s="229" t="s">
        <v>2305</v>
      </c>
      <c r="P70" s="230" t="s">
        <v>2306</v>
      </c>
      <c r="Q70" s="232">
        <v>1333105000</v>
      </c>
      <c r="R70" s="232">
        <v>0</v>
      </c>
      <c r="S70" s="232">
        <v>0</v>
      </c>
      <c r="T70" s="232">
        <v>1333105000</v>
      </c>
      <c r="U70" s="232">
        <v>0</v>
      </c>
      <c r="V70" s="232">
        <v>1333105000</v>
      </c>
      <c r="W70" s="232">
        <v>0</v>
      </c>
      <c r="X70" s="232">
        <v>224688000</v>
      </c>
      <c r="Y70" s="232">
        <v>224688000</v>
      </c>
      <c r="Z70" s="232">
        <v>224688000</v>
      </c>
      <c r="AA70" s="232">
        <v>224688000</v>
      </c>
    </row>
    <row r="71" spans="1:27" ht="56.25" hidden="1" x14ac:dyDescent="0.2">
      <c r="A71" s="229" t="s">
        <v>2451</v>
      </c>
      <c r="B71" s="230" t="s">
        <v>2452</v>
      </c>
      <c r="C71" s="231" t="s">
        <v>2307</v>
      </c>
      <c r="D71" s="229" t="s">
        <v>2301</v>
      </c>
      <c r="E71" s="229" t="s">
        <v>2302</v>
      </c>
      <c r="F71" s="229" t="s">
        <v>2302</v>
      </c>
      <c r="G71" s="229" t="s">
        <v>2308</v>
      </c>
      <c r="H71" s="229"/>
      <c r="I71" s="229"/>
      <c r="J71" s="229"/>
      <c r="K71" s="229"/>
      <c r="L71" s="229"/>
      <c r="M71" s="229" t="s">
        <v>2303</v>
      </c>
      <c r="N71" s="229" t="s">
        <v>2341</v>
      </c>
      <c r="O71" s="229" t="s">
        <v>2305</v>
      </c>
      <c r="P71" s="230" t="s">
        <v>2309</v>
      </c>
      <c r="Q71" s="232">
        <v>476264000</v>
      </c>
      <c r="R71" s="232">
        <v>0</v>
      </c>
      <c r="S71" s="232">
        <v>0</v>
      </c>
      <c r="T71" s="232">
        <v>476264000</v>
      </c>
      <c r="U71" s="232">
        <v>0</v>
      </c>
      <c r="V71" s="232">
        <v>476264000</v>
      </c>
      <c r="W71" s="232">
        <v>0</v>
      </c>
      <c r="X71" s="232">
        <v>89082331</v>
      </c>
      <c r="Y71" s="232">
        <v>89082331</v>
      </c>
      <c r="Z71" s="232">
        <v>89082331</v>
      </c>
      <c r="AA71" s="232">
        <v>89082331</v>
      </c>
    </row>
    <row r="72" spans="1:27" ht="56.25" hidden="1" x14ac:dyDescent="0.2">
      <c r="A72" s="229" t="s">
        <v>2451</v>
      </c>
      <c r="B72" s="230" t="s">
        <v>2452</v>
      </c>
      <c r="C72" s="231" t="s">
        <v>2310</v>
      </c>
      <c r="D72" s="229" t="s">
        <v>2301</v>
      </c>
      <c r="E72" s="229" t="s">
        <v>2302</v>
      </c>
      <c r="F72" s="229" t="s">
        <v>2302</v>
      </c>
      <c r="G72" s="229" t="s">
        <v>2311</v>
      </c>
      <c r="H72" s="229"/>
      <c r="I72" s="229"/>
      <c r="J72" s="229"/>
      <c r="K72" s="229"/>
      <c r="L72" s="229"/>
      <c r="M72" s="229" t="s">
        <v>2303</v>
      </c>
      <c r="N72" s="229" t="s">
        <v>2341</v>
      </c>
      <c r="O72" s="229" t="s">
        <v>2305</v>
      </c>
      <c r="P72" s="230" t="s">
        <v>2312</v>
      </c>
      <c r="Q72" s="232">
        <v>95529000</v>
      </c>
      <c r="R72" s="232">
        <v>0</v>
      </c>
      <c r="S72" s="232">
        <v>0</v>
      </c>
      <c r="T72" s="232">
        <v>95529000</v>
      </c>
      <c r="U72" s="232">
        <v>0</v>
      </c>
      <c r="V72" s="232">
        <v>95529000</v>
      </c>
      <c r="W72" s="232">
        <v>0</v>
      </c>
      <c r="X72" s="232">
        <v>17951048</v>
      </c>
      <c r="Y72" s="232">
        <v>17951048</v>
      </c>
      <c r="Z72" s="232">
        <v>17951048</v>
      </c>
      <c r="AA72" s="232">
        <v>17951048</v>
      </c>
    </row>
    <row r="73" spans="1:27" ht="56.25" hidden="1" x14ac:dyDescent="0.2">
      <c r="A73" s="229" t="s">
        <v>2451</v>
      </c>
      <c r="B73" s="230" t="s">
        <v>2452</v>
      </c>
      <c r="C73" s="231" t="s">
        <v>2453</v>
      </c>
      <c r="D73" s="229" t="s">
        <v>2301</v>
      </c>
      <c r="E73" s="229" t="s">
        <v>2302</v>
      </c>
      <c r="F73" s="229" t="s">
        <v>2302</v>
      </c>
      <c r="G73" s="229" t="s">
        <v>2332</v>
      </c>
      <c r="H73" s="229"/>
      <c r="I73" s="229"/>
      <c r="J73" s="229"/>
      <c r="K73" s="229"/>
      <c r="L73" s="229"/>
      <c r="M73" s="229" t="s">
        <v>2303</v>
      </c>
      <c r="N73" s="229" t="s">
        <v>2341</v>
      </c>
      <c r="O73" s="229" t="s">
        <v>2305</v>
      </c>
      <c r="P73" s="230" t="s">
        <v>2454</v>
      </c>
      <c r="Q73" s="232">
        <v>161916000</v>
      </c>
      <c r="R73" s="232">
        <v>0</v>
      </c>
      <c r="S73" s="232">
        <v>0</v>
      </c>
      <c r="T73" s="232">
        <v>161916000</v>
      </c>
      <c r="U73" s="232">
        <v>161916000</v>
      </c>
      <c r="V73" s="232">
        <v>0</v>
      </c>
      <c r="W73" s="232">
        <v>0</v>
      </c>
      <c r="X73" s="232">
        <v>0</v>
      </c>
      <c r="Y73" s="232">
        <v>0</v>
      </c>
      <c r="Z73" s="232">
        <v>0</v>
      </c>
      <c r="AA73" s="232">
        <v>0</v>
      </c>
    </row>
    <row r="74" spans="1:27" ht="56.25" hidden="1" x14ac:dyDescent="0.2">
      <c r="A74" s="229" t="s">
        <v>2451</v>
      </c>
      <c r="B74" s="230" t="s">
        <v>2452</v>
      </c>
      <c r="C74" s="231" t="s">
        <v>2313</v>
      </c>
      <c r="D74" s="229" t="s">
        <v>2301</v>
      </c>
      <c r="E74" s="229" t="s">
        <v>2308</v>
      </c>
      <c r="F74" s="229"/>
      <c r="G74" s="229"/>
      <c r="H74" s="229"/>
      <c r="I74" s="229"/>
      <c r="J74" s="229"/>
      <c r="K74" s="229"/>
      <c r="L74" s="229"/>
      <c r="M74" s="229" t="s">
        <v>2303</v>
      </c>
      <c r="N74" s="229" t="s">
        <v>2341</v>
      </c>
      <c r="O74" s="229" t="s">
        <v>2305</v>
      </c>
      <c r="P74" s="230" t="s">
        <v>2314</v>
      </c>
      <c r="Q74" s="232">
        <v>869157000</v>
      </c>
      <c r="R74" s="232">
        <v>0</v>
      </c>
      <c r="S74" s="232">
        <v>0</v>
      </c>
      <c r="T74" s="232">
        <v>869157000</v>
      </c>
      <c r="U74" s="232">
        <v>0</v>
      </c>
      <c r="V74" s="232">
        <v>503871537.37</v>
      </c>
      <c r="W74" s="232">
        <v>365285462.63</v>
      </c>
      <c r="X74" s="232">
        <v>257682246</v>
      </c>
      <c r="Y74" s="232">
        <v>85453929.480000004</v>
      </c>
      <c r="Z74" s="232">
        <v>85453929.480000004</v>
      </c>
      <c r="AA74" s="232">
        <v>85453929.480000004</v>
      </c>
    </row>
    <row r="75" spans="1:27" ht="56.25" hidden="1" x14ac:dyDescent="0.2">
      <c r="A75" s="229" t="s">
        <v>2451</v>
      </c>
      <c r="B75" s="230" t="s">
        <v>2452</v>
      </c>
      <c r="C75" s="231" t="s">
        <v>2455</v>
      </c>
      <c r="D75" s="229" t="s">
        <v>2301</v>
      </c>
      <c r="E75" s="229" t="s">
        <v>2311</v>
      </c>
      <c r="F75" s="229" t="s">
        <v>2311</v>
      </c>
      <c r="G75" s="229" t="s">
        <v>2308</v>
      </c>
      <c r="H75" s="229" t="s">
        <v>2382</v>
      </c>
      <c r="I75" s="229"/>
      <c r="J75" s="229"/>
      <c r="K75" s="229"/>
      <c r="L75" s="229"/>
      <c r="M75" s="229" t="s">
        <v>2303</v>
      </c>
      <c r="N75" s="229" t="s">
        <v>2341</v>
      </c>
      <c r="O75" s="229" t="s">
        <v>2305</v>
      </c>
      <c r="P75" s="230" t="s">
        <v>2456</v>
      </c>
      <c r="Q75" s="232">
        <v>1425969000</v>
      </c>
      <c r="R75" s="232">
        <v>0</v>
      </c>
      <c r="S75" s="232">
        <v>0</v>
      </c>
      <c r="T75" s="232">
        <v>1425969000</v>
      </c>
      <c r="U75" s="232">
        <v>0</v>
      </c>
      <c r="V75" s="232">
        <v>1425433195</v>
      </c>
      <c r="W75" s="232">
        <v>535805</v>
      </c>
      <c r="X75" s="232">
        <v>0</v>
      </c>
      <c r="Y75" s="232">
        <v>0</v>
      </c>
      <c r="Z75" s="232">
        <v>0</v>
      </c>
      <c r="AA75" s="232">
        <v>0</v>
      </c>
    </row>
    <row r="76" spans="1:27" ht="56.25" hidden="1" x14ac:dyDescent="0.2">
      <c r="A76" s="229" t="s">
        <v>2451</v>
      </c>
      <c r="B76" s="230" t="s">
        <v>2452</v>
      </c>
      <c r="C76" s="231" t="s">
        <v>2359</v>
      </c>
      <c r="D76" s="229" t="s">
        <v>2301</v>
      </c>
      <c r="E76" s="229" t="s">
        <v>2311</v>
      </c>
      <c r="F76" s="229" t="s">
        <v>2332</v>
      </c>
      <c r="G76" s="229" t="s">
        <v>2308</v>
      </c>
      <c r="H76" s="229" t="s">
        <v>2360</v>
      </c>
      <c r="I76" s="229"/>
      <c r="J76" s="229"/>
      <c r="K76" s="229"/>
      <c r="L76" s="229"/>
      <c r="M76" s="229" t="s">
        <v>2303</v>
      </c>
      <c r="N76" s="229" t="s">
        <v>2341</v>
      </c>
      <c r="O76" s="229" t="s">
        <v>2305</v>
      </c>
      <c r="P76" s="230" t="s">
        <v>2361</v>
      </c>
      <c r="Q76" s="232">
        <v>4526000</v>
      </c>
      <c r="R76" s="232">
        <v>0</v>
      </c>
      <c r="S76" s="232">
        <v>0</v>
      </c>
      <c r="T76" s="232">
        <v>4526000</v>
      </c>
      <c r="U76" s="232">
        <v>0</v>
      </c>
      <c r="V76" s="232">
        <v>0</v>
      </c>
      <c r="W76" s="232">
        <v>4526000</v>
      </c>
      <c r="X76" s="232">
        <v>0</v>
      </c>
      <c r="Y76" s="232">
        <v>0</v>
      </c>
      <c r="Z76" s="232">
        <v>0</v>
      </c>
      <c r="AA76" s="232">
        <v>0</v>
      </c>
    </row>
    <row r="77" spans="1:27" ht="56.25" hidden="1" x14ac:dyDescent="0.2">
      <c r="A77" s="229" t="s">
        <v>2451</v>
      </c>
      <c r="B77" s="230" t="s">
        <v>2452</v>
      </c>
      <c r="C77" s="231" t="s">
        <v>2369</v>
      </c>
      <c r="D77" s="229" t="s">
        <v>2301</v>
      </c>
      <c r="E77" s="229" t="s">
        <v>2311</v>
      </c>
      <c r="F77" s="229" t="s">
        <v>2304</v>
      </c>
      <c r="G77" s="229"/>
      <c r="H77" s="229"/>
      <c r="I77" s="229"/>
      <c r="J77" s="229"/>
      <c r="K77" s="229"/>
      <c r="L77" s="229"/>
      <c r="M77" s="229" t="s">
        <v>2303</v>
      </c>
      <c r="N77" s="229" t="s">
        <v>2341</v>
      </c>
      <c r="O77" s="229" t="s">
        <v>2305</v>
      </c>
      <c r="P77" s="230" t="s">
        <v>2370</v>
      </c>
      <c r="Q77" s="232">
        <v>38393000</v>
      </c>
      <c r="R77" s="232">
        <v>0</v>
      </c>
      <c r="S77" s="232">
        <v>0</v>
      </c>
      <c r="T77" s="232">
        <v>38393000</v>
      </c>
      <c r="U77" s="232">
        <v>0</v>
      </c>
      <c r="V77" s="232">
        <v>0</v>
      </c>
      <c r="W77" s="232">
        <v>38393000</v>
      </c>
      <c r="X77" s="232">
        <v>0</v>
      </c>
      <c r="Y77" s="232">
        <v>0</v>
      </c>
      <c r="Z77" s="232">
        <v>0</v>
      </c>
      <c r="AA77" s="232">
        <v>0</v>
      </c>
    </row>
    <row r="78" spans="1:27" ht="56.25" hidden="1" x14ac:dyDescent="0.2">
      <c r="A78" s="229" t="s">
        <v>2451</v>
      </c>
      <c r="B78" s="230" t="s">
        <v>2452</v>
      </c>
      <c r="C78" s="231" t="s">
        <v>2457</v>
      </c>
      <c r="D78" s="229" t="s">
        <v>2301</v>
      </c>
      <c r="E78" s="229" t="s">
        <v>2343</v>
      </c>
      <c r="F78" s="229"/>
      <c r="G78" s="229"/>
      <c r="H78" s="229"/>
      <c r="I78" s="229"/>
      <c r="J78" s="229"/>
      <c r="K78" s="229"/>
      <c r="L78" s="229"/>
      <c r="M78" s="229" t="s">
        <v>2303</v>
      </c>
      <c r="N78" s="229" t="s">
        <v>2341</v>
      </c>
      <c r="O78" s="229" t="s">
        <v>2305</v>
      </c>
      <c r="P78" s="230" t="s">
        <v>2458</v>
      </c>
      <c r="Q78" s="232">
        <v>24999263000</v>
      </c>
      <c r="R78" s="232">
        <v>0</v>
      </c>
      <c r="S78" s="232">
        <v>0</v>
      </c>
      <c r="T78" s="232">
        <v>24999263000</v>
      </c>
      <c r="U78" s="232">
        <v>0</v>
      </c>
      <c r="V78" s="232">
        <v>17816905413.689999</v>
      </c>
      <c r="W78" s="232">
        <v>7182357586.3100004</v>
      </c>
      <c r="X78" s="232">
        <v>9040493973.2600002</v>
      </c>
      <c r="Y78" s="232">
        <v>1031714153.22</v>
      </c>
      <c r="Z78" s="232">
        <v>1031714153.22</v>
      </c>
      <c r="AA78" s="232">
        <v>1031714153.22</v>
      </c>
    </row>
    <row r="79" spans="1:27" ht="56.25" hidden="1" x14ac:dyDescent="0.2">
      <c r="A79" s="229" t="s">
        <v>2451</v>
      </c>
      <c r="B79" s="230" t="s">
        <v>2452</v>
      </c>
      <c r="C79" s="231" t="s">
        <v>2388</v>
      </c>
      <c r="D79" s="229" t="s">
        <v>2301</v>
      </c>
      <c r="E79" s="229" t="s">
        <v>2389</v>
      </c>
      <c r="F79" s="229" t="s">
        <v>2302</v>
      </c>
      <c r="G79" s="229"/>
      <c r="H79" s="229"/>
      <c r="I79" s="229"/>
      <c r="J79" s="229"/>
      <c r="K79" s="229"/>
      <c r="L79" s="229"/>
      <c r="M79" s="229" t="s">
        <v>2303</v>
      </c>
      <c r="N79" s="229" t="s">
        <v>2341</v>
      </c>
      <c r="O79" s="229" t="s">
        <v>2305</v>
      </c>
      <c r="P79" s="230" t="s">
        <v>2390</v>
      </c>
      <c r="Q79" s="232">
        <v>58108000</v>
      </c>
      <c r="R79" s="232">
        <v>0</v>
      </c>
      <c r="S79" s="232">
        <v>0</v>
      </c>
      <c r="T79" s="232">
        <v>58108000</v>
      </c>
      <c r="U79" s="232">
        <v>0</v>
      </c>
      <c r="V79" s="232">
        <v>0</v>
      </c>
      <c r="W79" s="232">
        <v>58108000</v>
      </c>
      <c r="X79" s="232">
        <v>0</v>
      </c>
      <c r="Y79" s="232">
        <v>0</v>
      </c>
      <c r="Z79" s="232">
        <v>0</v>
      </c>
      <c r="AA79" s="232">
        <v>0</v>
      </c>
    </row>
    <row r="80" spans="1:27" ht="56.25" hidden="1" x14ac:dyDescent="0.2">
      <c r="A80" s="229" t="s">
        <v>2451</v>
      </c>
      <c r="B80" s="230" t="s">
        <v>2452</v>
      </c>
      <c r="C80" s="231" t="s">
        <v>2391</v>
      </c>
      <c r="D80" s="229" t="s">
        <v>2301</v>
      </c>
      <c r="E80" s="229" t="s">
        <v>2389</v>
      </c>
      <c r="F80" s="229" t="s">
        <v>2332</v>
      </c>
      <c r="G80" s="229" t="s">
        <v>2302</v>
      </c>
      <c r="H80" s="229"/>
      <c r="I80" s="229"/>
      <c r="J80" s="229"/>
      <c r="K80" s="229"/>
      <c r="L80" s="229"/>
      <c r="M80" s="229" t="s">
        <v>2303</v>
      </c>
      <c r="N80" s="229" t="s">
        <v>2341</v>
      </c>
      <c r="O80" s="229" t="s">
        <v>2338</v>
      </c>
      <c r="P80" s="230" t="s">
        <v>2392</v>
      </c>
      <c r="Q80" s="232">
        <v>101203000</v>
      </c>
      <c r="R80" s="232">
        <v>0</v>
      </c>
      <c r="S80" s="232">
        <v>0</v>
      </c>
      <c r="T80" s="232">
        <v>101203000</v>
      </c>
      <c r="U80" s="232">
        <v>0</v>
      </c>
      <c r="V80" s="232">
        <v>0</v>
      </c>
      <c r="W80" s="232">
        <v>101203000</v>
      </c>
      <c r="X80" s="232">
        <v>0</v>
      </c>
      <c r="Y80" s="232">
        <v>0</v>
      </c>
      <c r="Z80" s="232">
        <v>0</v>
      </c>
      <c r="AA80" s="232">
        <v>0</v>
      </c>
    </row>
    <row r="81" spans="1:27" ht="67.5" hidden="1" x14ac:dyDescent="0.2">
      <c r="A81" s="229" t="s">
        <v>2451</v>
      </c>
      <c r="B81" s="230" t="s">
        <v>2452</v>
      </c>
      <c r="C81" s="231" t="s">
        <v>1526</v>
      </c>
      <c r="D81" s="229" t="s">
        <v>2396</v>
      </c>
      <c r="E81" s="229" t="s">
        <v>2397</v>
      </c>
      <c r="F81" s="229" t="s">
        <v>2398</v>
      </c>
      <c r="G81" s="229" t="s">
        <v>2440</v>
      </c>
      <c r="H81" s="229" t="s">
        <v>2267</v>
      </c>
      <c r="I81" s="229" t="s">
        <v>2267</v>
      </c>
      <c r="J81" s="229" t="s">
        <v>2267</v>
      </c>
      <c r="K81" s="229" t="s">
        <v>2267</v>
      </c>
      <c r="L81" s="229" t="s">
        <v>2267</v>
      </c>
      <c r="M81" s="229" t="s">
        <v>2303</v>
      </c>
      <c r="N81" s="229" t="s">
        <v>2304</v>
      </c>
      <c r="O81" s="229" t="s">
        <v>2305</v>
      </c>
      <c r="P81" s="230" t="s">
        <v>2459</v>
      </c>
      <c r="Q81" s="232">
        <v>983753168</v>
      </c>
      <c r="R81" s="232">
        <v>0</v>
      </c>
      <c r="S81" s="232">
        <v>0</v>
      </c>
      <c r="T81" s="232">
        <v>983753168</v>
      </c>
      <c r="U81" s="232">
        <v>0</v>
      </c>
      <c r="V81" s="232">
        <v>778922493</v>
      </c>
      <c r="W81" s="232">
        <v>204830675</v>
      </c>
      <c r="X81" s="232">
        <v>713166565</v>
      </c>
      <c r="Y81" s="232">
        <v>82458608</v>
      </c>
      <c r="Z81" s="232">
        <v>69069497</v>
      </c>
      <c r="AA81" s="232">
        <v>69069497</v>
      </c>
    </row>
    <row r="82" spans="1:27" ht="56.25" hidden="1" x14ac:dyDescent="0.2">
      <c r="A82" s="229" t="s">
        <v>2451</v>
      </c>
      <c r="B82" s="230" t="s">
        <v>2452</v>
      </c>
      <c r="C82" s="231" t="s">
        <v>1446</v>
      </c>
      <c r="D82" s="229" t="s">
        <v>2396</v>
      </c>
      <c r="E82" s="229" t="s">
        <v>2460</v>
      </c>
      <c r="F82" s="229" t="s">
        <v>2398</v>
      </c>
      <c r="G82" s="229" t="s">
        <v>2440</v>
      </c>
      <c r="H82" s="229" t="s">
        <v>2267</v>
      </c>
      <c r="I82" s="229" t="s">
        <v>2267</v>
      </c>
      <c r="J82" s="229" t="s">
        <v>2267</v>
      </c>
      <c r="K82" s="229" t="s">
        <v>2267</v>
      </c>
      <c r="L82" s="229" t="s">
        <v>2267</v>
      </c>
      <c r="M82" s="229" t="s">
        <v>2303</v>
      </c>
      <c r="N82" s="229" t="s">
        <v>2304</v>
      </c>
      <c r="O82" s="229" t="s">
        <v>2305</v>
      </c>
      <c r="P82" s="230" t="s">
        <v>2461</v>
      </c>
      <c r="Q82" s="232">
        <v>1568568045</v>
      </c>
      <c r="R82" s="232">
        <v>0</v>
      </c>
      <c r="S82" s="232">
        <v>0</v>
      </c>
      <c r="T82" s="232">
        <v>1568568045</v>
      </c>
      <c r="U82" s="232">
        <v>0</v>
      </c>
      <c r="V82" s="232">
        <v>1530948250</v>
      </c>
      <c r="W82" s="232">
        <v>37619795</v>
      </c>
      <c r="X82" s="232">
        <v>1459176173</v>
      </c>
      <c r="Y82" s="232">
        <v>151786010</v>
      </c>
      <c r="Z82" s="232">
        <v>143747673</v>
      </c>
      <c r="AA82" s="232">
        <v>143747673</v>
      </c>
    </row>
    <row r="83" spans="1:27" ht="56.25" hidden="1" x14ac:dyDescent="0.2">
      <c r="A83" s="229" t="s">
        <v>2451</v>
      </c>
      <c r="B83" s="230" t="s">
        <v>2452</v>
      </c>
      <c r="C83" s="231" t="s">
        <v>1479</v>
      </c>
      <c r="D83" s="229" t="s">
        <v>2396</v>
      </c>
      <c r="E83" s="229" t="s">
        <v>2442</v>
      </c>
      <c r="F83" s="229" t="s">
        <v>2398</v>
      </c>
      <c r="G83" s="229" t="s">
        <v>2440</v>
      </c>
      <c r="H83" s="229" t="s">
        <v>2267</v>
      </c>
      <c r="I83" s="229" t="s">
        <v>2267</v>
      </c>
      <c r="J83" s="229" t="s">
        <v>2267</v>
      </c>
      <c r="K83" s="229" t="s">
        <v>2267</v>
      </c>
      <c r="L83" s="229" t="s">
        <v>2267</v>
      </c>
      <c r="M83" s="229" t="s">
        <v>2303</v>
      </c>
      <c r="N83" s="229" t="s">
        <v>2304</v>
      </c>
      <c r="O83" s="229" t="s">
        <v>2305</v>
      </c>
      <c r="P83" s="230" t="s">
        <v>2462</v>
      </c>
      <c r="Q83" s="232">
        <v>2198193287</v>
      </c>
      <c r="R83" s="232">
        <v>0</v>
      </c>
      <c r="S83" s="232">
        <v>0</v>
      </c>
      <c r="T83" s="232">
        <v>2198193287</v>
      </c>
      <c r="U83" s="232">
        <v>0</v>
      </c>
      <c r="V83" s="232">
        <v>1183998392</v>
      </c>
      <c r="W83" s="232">
        <v>1014194895</v>
      </c>
      <c r="X83" s="232">
        <v>1167807307</v>
      </c>
      <c r="Y83" s="232">
        <v>188500617</v>
      </c>
      <c r="Z83" s="232">
        <v>102256317</v>
      </c>
      <c r="AA83" s="232">
        <v>102256317</v>
      </c>
    </row>
    <row r="84" spans="1:27" ht="22.5" hidden="1" x14ac:dyDescent="0.2">
      <c r="A84" s="229" t="s">
        <v>2463</v>
      </c>
      <c r="B84" s="230" t="s">
        <v>2464</v>
      </c>
      <c r="C84" s="231" t="s">
        <v>2300</v>
      </c>
      <c r="D84" s="229" t="s">
        <v>2301</v>
      </c>
      <c r="E84" s="229" t="s">
        <v>2302</v>
      </c>
      <c r="F84" s="229" t="s">
        <v>2302</v>
      </c>
      <c r="G84" s="229" t="s">
        <v>2302</v>
      </c>
      <c r="H84" s="229"/>
      <c r="I84" s="229"/>
      <c r="J84" s="229"/>
      <c r="K84" s="229"/>
      <c r="L84" s="229"/>
      <c r="M84" s="229" t="s">
        <v>2303</v>
      </c>
      <c r="N84" s="229" t="s">
        <v>2304</v>
      </c>
      <c r="O84" s="229" t="s">
        <v>2305</v>
      </c>
      <c r="P84" s="230" t="s">
        <v>2306</v>
      </c>
      <c r="Q84" s="232">
        <v>26519202000</v>
      </c>
      <c r="R84" s="232">
        <v>0</v>
      </c>
      <c r="S84" s="232">
        <v>0</v>
      </c>
      <c r="T84" s="232">
        <v>26519202000</v>
      </c>
      <c r="U84" s="232">
        <v>0</v>
      </c>
      <c r="V84" s="232">
        <v>26519202000</v>
      </c>
      <c r="W84" s="232">
        <v>0</v>
      </c>
      <c r="X84" s="232">
        <v>4825727894</v>
      </c>
      <c r="Y84" s="232">
        <v>4825727894</v>
      </c>
      <c r="Z84" s="232">
        <v>4825727894</v>
      </c>
      <c r="AA84" s="232">
        <v>4825727894</v>
      </c>
    </row>
    <row r="85" spans="1:27" ht="22.5" hidden="1" x14ac:dyDescent="0.2">
      <c r="A85" s="229" t="s">
        <v>2463</v>
      </c>
      <c r="B85" s="230" t="s">
        <v>2464</v>
      </c>
      <c r="C85" s="231" t="s">
        <v>2307</v>
      </c>
      <c r="D85" s="229" t="s">
        <v>2301</v>
      </c>
      <c r="E85" s="229" t="s">
        <v>2302</v>
      </c>
      <c r="F85" s="229" t="s">
        <v>2302</v>
      </c>
      <c r="G85" s="229" t="s">
        <v>2308</v>
      </c>
      <c r="H85" s="229"/>
      <c r="I85" s="229"/>
      <c r="J85" s="229"/>
      <c r="K85" s="229"/>
      <c r="L85" s="229"/>
      <c r="M85" s="229" t="s">
        <v>2303</v>
      </c>
      <c r="N85" s="229" t="s">
        <v>2304</v>
      </c>
      <c r="O85" s="229" t="s">
        <v>2305</v>
      </c>
      <c r="P85" s="230" t="s">
        <v>2309</v>
      </c>
      <c r="Q85" s="232">
        <v>9559845000</v>
      </c>
      <c r="R85" s="232">
        <v>0</v>
      </c>
      <c r="S85" s="232">
        <v>0</v>
      </c>
      <c r="T85" s="232">
        <v>9559845000</v>
      </c>
      <c r="U85" s="232">
        <v>0</v>
      </c>
      <c r="V85" s="232">
        <v>9559845000</v>
      </c>
      <c r="W85" s="232">
        <v>0</v>
      </c>
      <c r="X85" s="232">
        <v>2000001286</v>
      </c>
      <c r="Y85" s="232">
        <v>2000001286</v>
      </c>
      <c r="Z85" s="232">
        <v>2000001286</v>
      </c>
      <c r="AA85" s="232">
        <v>2000001286</v>
      </c>
    </row>
    <row r="86" spans="1:27" ht="33.75" hidden="1" x14ac:dyDescent="0.2">
      <c r="A86" s="229" t="s">
        <v>2463</v>
      </c>
      <c r="B86" s="230" t="s">
        <v>2464</v>
      </c>
      <c r="C86" s="231" t="s">
        <v>2310</v>
      </c>
      <c r="D86" s="229" t="s">
        <v>2301</v>
      </c>
      <c r="E86" s="229" t="s">
        <v>2302</v>
      </c>
      <c r="F86" s="229" t="s">
        <v>2302</v>
      </c>
      <c r="G86" s="229" t="s">
        <v>2311</v>
      </c>
      <c r="H86" s="229"/>
      <c r="I86" s="229"/>
      <c r="J86" s="229"/>
      <c r="K86" s="229"/>
      <c r="L86" s="229"/>
      <c r="M86" s="229" t="s">
        <v>2303</v>
      </c>
      <c r="N86" s="229" t="s">
        <v>2304</v>
      </c>
      <c r="O86" s="229" t="s">
        <v>2305</v>
      </c>
      <c r="P86" s="230" t="s">
        <v>2312</v>
      </c>
      <c r="Q86" s="232">
        <v>3274798000</v>
      </c>
      <c r="R86" s="232">
        <v>0</v>
      </c>
      <c r="S86" s="232">
        <v>0</v>
      </c>
      <c r="T86" s="232">
        <v>3274798000</v>
      </c>
      <c r="U86" s="232">
        <v>0</v>
      </c>
      <c r="V86" s="232">
        <v>3274798000</v>
      </c>
      <c r="W86" s="232">
        <v>0</v>
      </c>
      <c r="X86" s="232">
        <v>374718744</v>
      </c>
      <c r="Y86" s="232">
        <v>374718744</v>
      </c>
      <c r="Z86" s="232">
        <v>374718744</v>
      </c>
      <c r="AA86" s="232">
        <v>374718744</v>
      </c>
    </row>
    <row r="87" spans="1:27" ht="22.5" hidden="1" x14ac:dyDescent="0.2">
      <c r="A87" s="229" t="s">
        <v>2463</v>
      </c>
      <c r="B87" s="230" t="s">
        <v>2464</v>
      </c>
      <c r="C87" s="231" t="s">
        <v>2313</v>
      </c>
      <c r="D87" s="229" t="s">
        <v>2301</v>
      </c>
      <c r="E87" s="229" t="s">
        <v>2308</v>
      </c>
      <c r="F87" s="229"/>
      <c r="G87" s="229"/>
      <c r="H87" s="229"/>
      <c r="I87" s="229"/>
      <c r="J87" s="229"/>
      <c r="K87" s="229"/>
      <c r="L87" s="229"/>
      <c r="M87" s="229" t="s">
        <v>2303</v>
      </c>
      <c r="N87" s="229" t="s">
        <v>2304</v>
      </c>
      <c r="O87" s="229" t="s">
        <v>2305</v>
      </c>
      <c r="P87" s="230" t="s">
        <v>2314</v>
      </c>
      <c r="Q87" s="232">
        <v>1199266000</v>
      </c>
      <c r="R87" s="232">
        <v>0</v>
      </c>
      <c r="S87" s="232">
        <v>0</v>
      </c>
      <c r="T87" s="232">
        <v>1199266000</v>
      </c>
      <c r="U87" s="232">
        <v>0</v>
      </c>
      <c r="V87" s="232">
        <v>759889467.99000001</v>
      </c>
      <c r="W87" s="232">
        <v>439376532.00999999</v>
      </c>
      <c r="X87" s="232">
        <v>582464687.99000001</v>
      </c>
      <c r="Y87" s="232">
        <v>67758810.310000002</v>
      </c>
      <c r="Z87" s="232">
        <v>67758810.310000002</v>
      </c>
      <c r="AA87" s="232">
        <v>67758810.310000002</v>
      </c>
    </row>
    <row r="88" spans="1:27" ht="22.5" hidden="1" x14ac:dyDescent="0.2">
      <c r="A88" s="229" t="s">
        <v>2463</v>
      </c>
      <c r="B88" s="230" t="s">
        <v>2464</v>
      </c>
      <c r="C88" s="231" t="s">
        <v>2313</v>
      </c>
      <c r="D88" s="229" t="s">
        <v>2301</v>
      </c>
      <c r="E88" s="229" t="s">
        <v>2308</v>
      </c>
      <c r="F88" s="229"/>
      <c r="G88" s="229"/>
      <c r="H88" s="229"/>
      <c r="I88" s="229"/>
      <c r="J88" s="229"/>
      <c r="K88" s="229"/>
      <c r="L88" s="229"/>
      <c r="M88" s="229" t="s">
        <v>2465</v>
      </c>
      <c r="N88" s="229" t="s">
        <v>2466</v>
      </c>
      <c r="O88" s="229" t="s">
        <v>2305</v>
      </c>
      <c r="P88" s="230" t="s">
        <v>2314</v>
      </c>
      <c r="Q88" s="232">
        <v>1757430000</v>
      </c>
      <c r="R88" s="232">
        <v>0</v>
      </c>
      <c r="S88" s="232">
        <v>0</v>
      </c>
      <c r="T88" s="232">
        <v>1757430000</v>
      </c>
      <c r="U88" s="232">
        <v>0</v>
      </c>
      <c r="V88" s="232">
        <v>1646095142</v>
      </c>
      <c r="W88" s="232">
        <v>111334858</v>
      </c>
      <c r="X88" s="232">
        <v>1560095142</v>
      </c>
      <c r="Y88" s="232">
        <v>101010645.91</v>
      </c>
      <c r="Z88" s="232">
        <v>101010645.91</v>
      </c>
      <c r="AA88" s="232">
        <v>101010645.91</v>
      </c>
    </row>
    <row r="89" spans="1:27" ht="33.75" hidden="1" x14ac:dyDescent="0.2">
      <c r="A89" s="229" t="s">
        <v>2463</v>
      </c>
      <c r="B89" s="230" t="s">
        <v>2464</v>
      </c>
      <c r="C89" s="231" t="s">
        <v>2320</v>
      </c>
      <c r="D89" s="229" t="s">
        <v>2301</v>
      </c>
      <c r="E89" s="229" t="s">
        <v>2311</v>
      </c>
      <c r="F89" s="229" t="s">
        <v>2311</v>
      </c>
      <c r="G89" s="229" t="s">
        <v>2302</v>
      </c>
      <c r="H89" s="229" t="s">
        <v>2321</v>
      </c>
      <c r="I89" s="229"/>
      <c r="J89" s="229"/>
      <c r="K89" s="229"/>
      <c r="L89" s="229"/>
      <c r="M89" s="229" t="s">
        <v>2303</v>
      </c>
      <c r="N89" s="229" t="s">
        <v>2304</v>
      </c>
      <c r="O89" s="229" t="s">
        <v>2305</v>
      </c>
      <c r="P89" s="230" t="s">
        <v>2322</v>
      </c>
      <c r="Q89" s="232">
        <v>3385731000</v>
      </c>
      <c r="R89" s="232">
        <v>0</v>
      </c>
      <c r="S89" s="232">
        <v>0</v>
      </c>
      <c r="T89" s="232">
        <v>3385731000</v>
      </c>
      <c r="U89" s="232">
        <v>2568627500</v>
      </c>
      <c r="V89" s="232">
        <v>0</v>
      </c>
      <c r="W89" s="232">
        <v>817103500</v>
      </c>
      <c r="X89" s="232">
        <v>0</v>
      </c>
      <c r="Y89" s="232">
        <v>0</v>
      </c>
      <c r="Z89" s="232">
        <v>0</v>
      </c>
      <c r="AA89" s="232">
        <v>0</v>
      </c>
    </row>
    <row r="90" spans="1:27" ht="33.75" hidden="1" x14ac:dyDescent="0.2">
      <c r="A90" s="229" t="s">
        <v>2463</v>
      </c>
      <c r="B90" s="230" t="s">
        <v>2464</v>
      </c>
      <c r="C90" s="231" t="s">
        <v>2359</v>
      </c>
      <c r="D90" s="229" t="s">
        <v>2301</v>
      </c>
      <c r="E90" s="229" t="s">
        <v>2311</v>
      </c>
      <c r="F90" s="229" t="s">
        <v>2332</v>
      </c>
      <c r="G90" s="229" t="s">
        <v>2308</v>
      </c>
      <c r="H90" s="229" t="s">
        <v>2360</v>
      </c>
      <c r="I90" s="229"/>
      <c r="J90" s="229"/>
      <c r="K90" s="229"/>
      <c r="L90" s="229"/>
      <c r="M90" s="229" t="s">
        <v>2303</v>
      </c>
      <c r="N90" s="229" t="s">
        <v>2304</v>
      </c>
      <c r="O90" s="229" t="s">
        <v>2305</v>
      </c>
      <c r="P90" s="230" t="s">
        <v>2361</v>
      </c>
      <c r="Q90" s="232">
        <v>101220000</v>
      </c>
      <c r="R90" s="232">
        <v>0</v>
      </c>
      <c r="S90" s="232">
        <v>0</v>
      </c>
      <c r="T90" s="232">
        <v>101220000</v>
      </c>
      <c r="U90" s="232">
        <v>0</v>
      </c>
      <c r="V90" s="232">
        <v>101220000</v>
      </c>
      <c r="W90" s="232">
        <v>0</v>
      </c>
      <c r="X90" s="232">
        <v>36633970</v>
      </c>
      <c r="Y90" s="232">
        <v>36633970</v>
      </c>
      <c r="Z90" s="232">
        <v>36633970</v>
      </c>
      <c r="AA90" s="232">
        <v>36633970</v>
      </c>
    </row>
    <row r="91" spans="1:27" ht="22.5" hidden="1" x14ac:dyDescent="0.2">
      <c r="A91" s="229" t="s">
        <v>2463</v>
      </c>
      <c r="B91" s="230" t="s">
        <v>2464</v>
      </c>
      <c r="C91" s="231" t="s">
        <v>2369</v>
      </c>
      <c r="D91" s="229" t="s">
        <v>2301</v>
      </c>
      <c r="E91" s="229" t="s">
        <v>2311</v>
      </c>
      <c r="F91" s="229" t="s">
        <v>2304</v>
      </c>
      <c r="G91" s="229"/>
      <c r="H91" s="229"/>
      <c r="I91" s="229"/>
      <c r="J91" s="229"/>
      <c r="K91" s="229"/>
      <c r="L91" s="229"/>
      <c r="M91" s="229" t="s">
        <v>2465</v>
      </c>
      <c r="N91" s="229" t="s">
        <v>2466</v>
      </c>
      <c r="O91" s="229" t="s">
        <v>2305</v>
      </c>
      <c r="P91" s="230" t="s">
        <v>2370</v>
      </c>
      <c r="Q91" s="232">
        <v>831566000</v>
      </c>
      <c r="R91" s="232">
        <v>0</v>
      </c>
      <c r="S91" s="232">
        <v>0</v>
      </c>
      <c r="T91" s="232">
        <v>831566000</v>
      </c>
      <c r="U91" s="232">
        <v>0</v>
      </c>
      <c r="V91" s="232">
        <v>0</v>
      </c>
      <c r="W91" s="232">
        <v>831566000</v>
      </c>
      <c r="X91" s="232">
        <v>0</v>
      </c>
      <c r="Y91" s="232">
        <v>0</v>
      </c>
      <c r="Z91" s="232">
        <v>0</v>
      </c>
      <c r="AA91" s="232">
        <v>0</v>
      </c>
    </row>
    <row r="92" spans="1:27" ht="22.5" hidden="1" x14ac:dyDescent="0.2">
      <c r="A92" s="229" t="s">
        <v>2463</v>
      </c>
      <c r="B92" s="230" t="s">
        <v>2464</v>
      </c>
      <c r="C92" s="231" t="s">
        <v>2388</v>
      </c>
      <c r="D92" s="229" t="s">
        <v>2301</v>
      </c>
      <c r="E92" s="229" t="s">
        <v>2389</v>
      </c>
      <c r="F92" s="229" t="s">
        <v>2302</v>
      </c>
      <c r="G92" s="229"/>
      <c r="H92" s="229"/>
      <c r="I92" s="229"/>
      <c r="J92" s="229"/>
      <c r="K92" s="229"/>
      <c r="L92" s="229"/>
      <c r="M92" s="229" t="s">
        <v>2303</v>
      </c>
      <c r="N92" s="229" t="s">
        <v>2304</v>
      </c>
      <c r="O92" s="229" t="s">
        <v>2305</v>
      </c>
      <c r="P92" s="230" t="s">
        <v>2390</v>
      </c>
      <c r="Q92" s="232">
        <v>590000000</v>
      </c>
      <c r="R92" s="232">
        <v>0</v>
      </c>
      <c r="S92" s="232">
        <v>0</v>
      </c>
      <c r="T92" s="232">
        <v>590000000</v>
      </c>
      <c r="U92" s="232">
        <v>0</v>
      </c>
      <c r="V92" s="232">
        <v>46996000</v>
      </c>
      <c r="W92" s="232">
        <v>543004000</v>
      </c>
      <c r="X92" s="232">
        <v>46996000</v>
      </c>
      <c r="Y92" s="232">
        <v>46996000</v>
      </c>
      <c r="Z92" s="232">
        <v>46996000</v>
      </c>
      <c r="AA92" s="232">
        <v>46996000</v>
      </c>
    </row>
    <row r="93" spans="1:27" ht="22.5" hidden="1" x14ac:dyDescent="0.2">
      <c r="A93" s="229" t="s">
        <v>2463</v>
      </c>
      <c r="B93" s="230" t="s">
        <v>2464</v>
      </c>
      <c r="C93" s="231" t="s">
        <v>2467</v>
      </c>
      <c r="D93" s="229" t="s">
        <v>2301</v>
      </c>
      <c r="E93" s="229" t="s">
        <v>2389</v>
      </c>
      <c r="F93" s="229" t="s">
        <v>2311</v>
      </c>
      <c r="G93" s="229"/>
      <c r="H93" s="229"/>
      <c r="I93" s="229"/>
      <c r="J93" s="229"/>
      <c r="K93" s="229"/>
      <c r="L93" s="229"/>
      <c r="M93" s="229" t="s">
        <v>2303</v>
      </c>
      <c r="N93" s="229" t="s">
        <v>2304</v>
      </c>
      <c r="O93" s="229" t="s">
        <v>2305</v>
      </c>
      <c r="P93" s="230" t="s">
        <v>2468</v>
      </c>
      <c r="Q93" s="232">
        <v>4000000</v>
      </c>
      <c r="R93" s="232">
        <v>0</v>
      </c>
      <c r="S93" s="232">
        <v>0</v>
      </c>
      <c r="T93" s="232">
        <v>4000000</v>
      </c>
      <c r="U93" s="232">
        <v>0</v>
      </c>
      <c r="V93" s="232">
        <v>2029259</v>
      </c>
      <c r="W93" s="232">
        <v>1970741</v>
      </c>
      <c r="X93" s="232">
        <v>2029259</v>
      </c>
      <c r="Y93" s="232">
        <v>2029259</v>
      </c>
      <c r="Z93" s="232">
        <v>2029259</v>
      </c>
      <c r="AA93" s="232">
        <v>2029259</v>
      </c>
    </row>
    <row r="94" spans="1:27" ht="22.5" hidden="1" x14ac:dyDescent="0.2">
      <c r="A94" s="229" t="s">
        <v>2463</v>
      </c>
      <c r="B94" s="230" t="s">
        <v>2464</v>
      </c>
      <c r="C94" s="231" t="s">
        <v>2391</v>
      </c>
      <c r="D94" s="229" t="s">
        <v>2301</v>
      </c>
      <c r="E94" s="229" t="s">
        <v>2389</v>
      </c>
      <c r="F94" s="229" t="s">
        <v>2332</v>
      </c>
      <c r="G94" s="229" t="s">
        <v>2302</v>
      </c>
      <c r="H94" s="229"/>
      <c r="I94" s="229"/>
      <c r="J94" s="229"/>
      <c r="K94" s="229"/>
      <c r="L94" s="229"/>
      <c r="M94" s="229" t="s">
        <v>2303</v>
      </c>
      <c r="N94" s="229" t="s">
        <v>2337</v>
      </c>
      <c r="O94" s="229" t="s">
        <v>2338</v>
      </c>
      <c r="P94" s="230" t="s">
        <v>2392</v>
      </c>
      <c r="Q94" s="232">
        <v>126325000</v>
      </c>
      <c r="R94" s="232">
        <v>0</v>
      </c>
      <c r="S94" s="232">
        <v>0</v>
      </c>
      <c r="T94" s="232">
        <v>126325000</v>
      </c>
      <c r="U94" s="232">
        <v>0</v>
      </c>
      <c r="V94" s="232">
        <v>0</v>
      </c>
      <c r="W94" s="232">
        <v>126325000</v>
      </c>
      <c r="X94" s="232">
        <v>0</v>
      </c>
      <c r="Y94" s="232">
        <v>0</v>
      </c>
      <c r="Z94" s="232">
        <v>0</v>
      </c>
      <c r="AA94" s="232">
        <v>0</v>
      </c>
    </row>
    <row r="95" spans="1:27" ht="22.5" hidden="1" x14ac:dyDescent="0.2">
      <c r="A95" s="229" t="s">
        <v>2463</v>
      </c>
      <c r="B95" s="230" t="s">
        <v>2464</v>
      </c>
      <c r="C95" s="231" t="s">
        <v>2391</v>
      </c>
      <c r="D95" s="229" t="s">
        <v>2301</v>
      </c>
      <c r="E95" s="229" t="s">
        <v>2389</v>
      </c>
      <c r="F95" s="229" t="s">
        <v>2332</v>
      </c>
      <c r="G95" s="229" t="s">
        <v>2302</v>
      </c>
      <c r="H95" s="229"/>
      <c r="I95" s="229"/>
      <c r="J95" s="229"/>
      <c r="K95" s="229"/>
      <c r="L95" s="229"/>
      <c r="M95" s="229" t="s">
        <v>2465</v>
      </c>
      <c r="N95" s="229" t="s">
        <v>2466</v>
      </c>
      <c r="O95" s="229" t="s">
        <v>2305</v>
      </c>
      <c r="P95" s="230" t="s">
        <v>2392</v>
      </c>
      <c r="Q95" s="232">
        <v>190775000</v>
      </c>
      <c r="R95" s="232">
        <v>0</v>
      </c>
      <c r="S95" s="232">
        <v>0</v>
      </c>
      <c r="T95" s="232">
        <v>190775000</v>
      </c>
      <c r="U95" s="232">
        <v>0</v>
      </c>
      <c r="V95" s="232">
        <v>0</v>
      </c>
      <c r="W95" s="232">
        <v>190775000</v>
      </c>
      <c r="X95" s="232">
        <v>0</v>
      </c>
      <c r="Y95" s="232">
        <v>0</v>
      </c>
      <c r="Z95" s="232">
        <v>0</v>
      </c>
      <c r="AA95" s="232">
        <v>0</v>
      </c>
    </row>
    <row r="96" spans="1:27" ht="22.5" hidden="1" x14ac:dyDescent="0.2">
      <c r="A96" s="229" t="s">
        <v>2463</v>
      </c>
      <c r="B96" s="230" t="s">
        <v>2464</v>
      </c>
      <c r="C96" s="231" t="s">
        <v>2393</v>
      </c>
      <c r="D96" s="229" t="s">
        <v>2394</v>
      </c>
      <c r="E96" s="229" t="s">
        <v>2304</v>
      </c>
      <c r="F96" s="229" t="s">
        <v>2332</v>
      </c>
      <c r="G96" s="229" t="s">
        <v>2302</v>
      </c>
      <c r="H96" s="229"/>
      <c r="I96" s="229"/>
      <c r="J96" s="229"/>
      <c r="K96" s="229"/>
      <c r="L96" s="229"/>
      <c r="M96" s="229" t="s">
        <v>2303</v>
      </c>
      <c r="N96" s="229" t="s">
        <v>2337</v>
      </c>
      <c r="O96" s="229" t="s">
        <v>2305</v>
      </c>
      <c r="P96" s="230" t="s">
        <v>2395</v>
      </c>
      <c r="Q96" s="232">
        <v>52134638</v>
      </c>
      <c r="R96" s="232">
        <v>0</v>
      </c>
      <c r="S96" s="232">
        <v>0</v>
      </c>
      <c r="T96" s="232">
        <v>52134638</v>
      </c>
      <c r="U96" s="232">
        <v>0</v>
      </c>
      <c r="V96" s="232">
        <v>0</v>
      </c>
      <c r="W96" s="232">
        <v>52134638</v>
      </c>
      <c r="X96" s="232">
        <v>0</v>
      </c>
      <c r="Y96" s="232">
        <v>0</v>
      </c>
      <c r="Z96" s="232">
        <v>0</v>
      </c>
      <c r="AA96" s="232">
        <v>0</v>
      </c>
    </row>
    <row r="97" spans="1:27" ht="67.5" hidden="1" x14ac:dyDescent="0.2">
      <c r="A97" s="229" t="s">
        <v>2463</v>
      </c>
      <c r="B97" s="230" t="s">
        <v>2464</v>
      </c>
      <c r="C97" s="231" t="s">
        <v>2469</v>
      </c>
      <c r="D97" s="229" t="s">
        <v>2396</v>
      </c>
      <c r="E97" s="229" t="s">
        <v>2397</v>
      </c>
      <c r="F97" s="229" t="s">
        <v>2398</v>
      </c>
      <c r="G97" s="229" t="s">
        <v>2304</v>
      </c>
      <c r="H97" s="229"/>
      <c r="I97" s="229"/>
      <c r="J97" s="229"/>
      <c r="K97" s="229"/>
      <c r="L97" s="229"/>
      <c r="M97" s="229" t="s">
        <v>2303</v>
      </c>
      <c r="N97" s="229" t="s">
        <v>2304</v>
      </c>
      <c r="O97" s="229" t="s">
        <v>2305</v>
      </c>
      <c r="P97" s="230" t="s">
        <v>2470</v>
      </c>
      <c r="Q97" s="232">
        <v>8500000000</v>
      </c>
      <c r="R97" s="232">
        <v>0</v>
      </c>
      <c r="S97" s="232">
        <v>0</v>
      </c>
      <c r="T97" s="232">
        <v>8500000000</v>
      </c>
      <c r="U97" s="232">
        <v>0</v>
      </c>
      <c r="V97" s="232">
        <v>5512398061.3299999</v>
      </c>
      <c r="W97" s="232">
        <v>2987601938.6700001</v>
      </c>
      <c r="X97" s="232">
        <v>4828822649.3299999</v>
      </c>
      <c r="Y97" s="232">
        <v>1247375096.3299999</v>
      </c>
      <c r="Z97" s="232">
        <v>1230006946.3299999</v>
      </c>
      <c r="AA97" s="232">
        <v>1230006946.3299999</v>
      </c>
    </row>
    <row r="98" spans="1:27" ht="56.25" hidden="1" x14ac:dyDescent="0.2">
      <c r="A98" s="229" t="s">
        <v>2463</v>
      </c>
      <c r="B98" s="230" t="s">
        <v>2464</v>
      </c>
      <c r="C98" s="231" t="s">
        <v>2471</v>
      </c>
      <c r="D98" s="229" t="s">
        <v>2396</v>
      </c>
      <c r="E98" s="229" t="s">
        <v>2397</v>
      </c>
      <c r="F98" s="229" t="s">
        <v>2398</v>
      </c>
      <c r="G98" s="229" t="s">
        <v>2337</v>
      </c>
      <c r="H98" s="229"/>
      <c r="I98" s="229"/>
      <c r="J98" s="229"/>
      <c r="K98" s="229"/>
      <c r="L98" s="229"/>
      <c r="M98" s="229" t="s">
        <v>2303</v>
      </c>
      <c r="N98" s="229" t="s">
        <v>2304</v>
      </c>
      <c r="O98" s="229" t="s">
        <v>2305</v>
      </c>
      <c r="P98" s="230" t="s">
        <v>2472</v>
      </c>
      <c r="Q98" s="232">
        <v>10007747000</v>
      </c>
      <c r="R98" s="232">
        <v>0</v>
      </c>
      <c r="S98" s="232">
        <v>0</v>
      </c>
      <c r="T98" s="232">
        <v>10007747000</v>
      </c>
      <c r="U98" s="232">
        <v>0</v>
      </c>
      <c r="V98" s="232">
        <v>6095377809</v>
      </c>
      <c r="W98" s="232">
        <v>3912369191</v>
      </c>
      <c r="X98" s="232">
        <v>1474478370</v>
      </c>
      <c r="Y98" s="232">
        <v>372450109</v>
      </c>
      <c r="Z98" s="232">
        <v>356761529</v>
      </c>
      <c r="AA98" s="232">
        <v>356761529</v>
      </c>
    </row>
    <row r="99" spans="1:27" ht="56.25" hidden="1" x14ac:dyDescent="0.2">
      <c r="A99" s="229" t="s">
        <v>2463</v>
      </c>
      <c r="B99" s="230" t="s">
        <v>2464</v>
      </c>
      <c r="C99" s="231" t="s">
        <v>2471</v>
      </c>
      <c r="D99" s="229" t="s">
        <v>2396</v>
      </c>
      <c r="E99" s="229" t="s">
        <v>2397</v>
      </c>
      <c r="F99" s="229" t="s">
        <v>2398</v>
      </c>
      <c r="G99" s="229" t="s">
        <v>2337</v>
      </c>
      <c r="H99" s="229"/>
      <c r="I99" s="229"/>
      <c r="J99" s="229"/>
      <c r="K99" s="229"/>
      <c r="L99" s="229"/>
      <c r="M99" s="229" t="s">
        <v>2465</v>
      </c>
      <c r="N99" s="229" t="s">
        <v>2466</v>
      </c>
      <c r="O99" s="229" t="s">
        <v>2305</v>
      </c>
      <c r="P99" s="230" t="s">
        <v>2472</v>
      </c>
      <c r="Q99" s="232">
        <v>514286500</v>
      </c>
      <c r="R99" s="232">
        <v>0</v>
      </c>
      <c r="S99" s="232">
        <v>0</v>
      </c>
      <c r="T99" s="232">
        <v>514286500</v>
      </c>
      <c r="U99" s="232">
        <v>0</v>
      </c>
      <c r="V99" s="232">
        <v>514286500</v>
      </c>
      <c r="W99" s="232">
        <v>0</v>
      </c>
      <c r="X99" s="232">
        <v>0</v>
      </c>
      <c r="Y99" s="232">
        <v>0</v>
      </c>
      <c r="Z99" s="232">
        <v>0</v>
      </c>
      <c r="AA99" s="232">
        <v>0</v>
      </c>
    </row>
    <row r="100" spans="1:27" ht="33.75" hidden="1" x14ac:dyDescent="0.2">
      <c r="A100" s="229" t="s">
        <v>2463</v>
      </c>
      <c r="B100" s="230" t="s">
        <v>2464</v>
      </c>
      <c r="C100" s="231" t="s">
        <v>2473</v>
      </c>
      <c r="D100" s="229" t="s">
        <v>2396</v>
      </c>
      <c r="E100" s="229" t="s">
        <v>2397</v>
      </c>
      <c r="F100" s="229" t="s">
        <v>2398</v>
      </c>
      <c r="G100" s="229" t="s">
        <v>2446</v>
      </c>
      <c r="H100" s="229"/>
      <c r="I100" s="229"/>
      <c r="J100" s="229"/>
      <c r="K100" s="229"/>
      <c r="L100" s="229"/>
      <c r="M100" s="229" t="s">
        <v>2303</v>
      </c>
      <c r="N100" s="229" t="s">
        <v>2304</v>
      </c>
      <c r="O100" s="229" t="s">
        <v>2305</v>
      </c>
      <c r="P100" s="230" t="s">
        <v>2474</v>
      </c>
      <c r="Q100" s="232">
        <v>10315531988</v>
      </c>
      <c r="R100" s="232">
        <v>0</v>
      </c>
      <c r="S100" s="232">
        <v>0</v>
      </c>
      <c r="T100" s="232">
        <v>10315531988</v>
      </c>
      <c r="U100" s="232">
        <v>0</v>
      </c>
      <c r="V100" s="232">
        <v>2503722420</v>
      </c>
      <c r="W100" s="232">
        <v>7811809568</v>
      </c>
      <c r="X100" s="232">
        <v>1976562444</v>
      </c>
      <c r="Y100" s="232">
        <v>265110200</v>
      </c>
      <c r="Z100" s="232">
        <v>265110200</v>
      </c>
      <c r="AA100" s="232">
        <v>265110200</v>
      </c>
    </row>
    <row r="101" spans="1:27" ht="67.5" hidden="1" x14ac:dyDescent="0.2">
      <c r="A101" s="229" t="s">
        <v>2463</v>
      </c>
      <c r="B101" s="230" t="s">
        <v>2464</v>
      </c>
      <c r="C101" s="231" t="s">
        <v>2475</v>
      </c>
      <c r="D101" s="229" t="s">
        <v>2396</v>
      </c>
      <c r="E101" s="229" t="s">
        <v>2397</v>
      </c>
      <c r="F101" s="229" t="s">
        <v>2398</v>
      </c>
      <c r="G101" s="229" t="s">
        <v>2339</v>
      </c>
      <c r="H101" s="229"/>
      <c r="I101" s="229"/>
      <c r="J101" s="229"/>
      <c r="K101" s="229"/>
      <c r="L101" s="229"/>
      <c r="M101" s="229" t="s">
        <v>2303</v>
      </c>
      <c r="N101" s="229" t="s">
        <v>2304</v>
      </c>
      <c r="O101" s="229" t="s">
        <v>2305</v>
      </c>
      <c r="P101" s="230" t="s">
        <v>2476</v>
      </c>
      <c r="Q101" s="232">
        <v>9000000000</v>
      </c>
      <c r="R101" s="232">
        <v>0</v>
      </c>
      <c r="S101" s="232">
        <v>0</v>
      </c>
      <c r="T101" s="232">
        <v>9000000000</v>
      </c>
      <c r="U101" s="232">
        <v>0</v>
      </c>
      <c r="V101" s="232">
        <v>3226804788</v>
      </c>
      <c r="W101" s="232">
        <v>5773195212</v>
      </c>
      <c r="X101" s="232">
        <v>2056390174.8800001</v>
      </c>
      <c r="Y101" s="232">
        <v>358891715.49000001</v>
      </c>
      <c r="Z101" s="232">
        <v>327865886</v>
      </c>
      <c r="AA101" s="232">
        <v>327865886</v>
      </c>
    </row>
    <row r="102" spans="1:27" ht="67.5" hidden="1" x14ac:dyDescent="0.2">
      <c r="A102" s="229" t="s">
        <v>2463</v>
      </c>
      <c r="B102" s="230" t="s">
        <v>2464</v>
      </c>
      <c r="C102" s="231" t="s">
        <v>2475</v>
      </c>
      <c r="D102" s="229" t="s">
        <v>2396</v>
      </c>
      <c r="E102" s="229" t="s">
        <v>2397</v>
      </c>
      <c r="F102" s="229" t="s">
        <v>2398</v>
      </c>
      <c r="G102" s="229" t="s">
        <v>2339</v>
      </c>
      <c r="H102" s="229"/>
      <c r="I102" s="229"/>
      <c r="J102" s="229"/>
      <c r="K102" s="229"/>
      <c r="L102" s="229"/>
      <c r="M102" s="229" t="s">
        <v>2465</v>
      </c>
      <c r="N102" s="229" t="s">
        <v>2466</v>
      </c>
      <c r="O102" s="229" t="s">
        <v>2305</v>
      </c>
      <c r="P102" s="230" t="s">
        <v>2476</v>
      </c>
      <c r="Q102" s="232">
        <v>2000000000</v>
      </c>
      <c r="R102" s="232">
        <v>0</v>
      </c>
      <c r="S102" s="232">
        <v>0</v>
      </c>
      <c r="T102" s="232">
        <v>2000000000</v>
      </c>
      <c r="U102" s="232">
        <v>0</v>
      </c>
      <c r="V102" s="232">
        <v>0</v>
      </c>
      <c r="W102" s="232">
        <v>2000000000</v>
      </c>
      <c r="X102" s="232">
        <v>0</v>
      </c>
      <c r="Y102" s="232">
        <v>0</v>
      </c>
      <c r="Z102" s="232">
        <v>0</v>
      </c>
      <c r="AA102" s="232">
        <v>0</v>
      </c>
    </row>
    <row r="103" spans="1:27" ht="33.75" hidden="1" x14ac:dyDescent="0.2">
      <c r="A103" s="229" t="s">
        <v>2463</v>
      </c>
      <c r="B103" s="230" t="s">
        <v>2464</v>
      </c>
      <c r="C103" s="231" t="s">
        <v>2477</v>
      </c>
      <c r="D103" s="229" t="s">
        <v>2396</v>
      </c>
      <c r="E103" s="229" t="s">
        <v>2397</v>
      </c>
      <c r="F103" s="229" t="s">
        <v>2398</v>
      </c>
      <c r="G103" s="229" t="s">
        <v>2449</v>
      </c>
      <c r="H103" s="229"/>
      <c r="I103" s="229"/>
      <c r="J103" s="229"/>
      <c r="K103" s="229"/>
      <c r="L103" s="229"/>
      <c r="M103" s="229" t="s">
        <v>2303</v>
      </c>
      <c r="N103" s="229" t="s">
        <v>2304</v>
      </c>
      <c r="O103" s="229" t="s">
        <v>2305</v>
      </c>
      <c r="P103" s="230" t="s">
        <v>2478</v>
      </c>
      <c r="Q103" s="232">
        <v>700000000</v>
      </c>
      <c r="R103" s="232">
        <v>0</v>
      </c>
      <c r="S103" s="232">
        <v>0</v>
      </c>
      <c r="T103" s="232">
        <v>700000000</v>
      </c>
      <c r="U103" s="232">
        <v>0</v>
      </c>
      <c r="V103" s="232">
        <v>369808328</v>
      </c>
      <c r="W103" s="232">
        <v>330191672</v>
      </c>
      <c r="X103" s="232">
        <v>71693549</v>
      </c>
      <c r="Y103" s="232">
        <v>21587303</v>
      </c>
      <c r="Z103" s="232">
        <v>21587303</v>
      </c>
      <c r="AA103" s="232">
        <v>21587303</v>
      </c>
    </row>
    <row r="104" spans="1:27" ht="56.25" hidden="1" x14ac:dyDescent="0.2">
      <c r="A104" s="229" t="s">
        <v>2463</v>
      </c>
      <c r="B104" s="230" t="s">
        <v>2464</v>
      </c>
      <c r="C104" s="231" t="s">
        <v>2479</v>
      </c>
      <c r="D104" s="229" t="s">
        <v>2396</v>
      </c>
      <c r="E104" s="229" t="s">
        <v>2397</v>
      </c>
      <c r="F104" s="229" t="s">
        <v>2398</v>
      </c>
      <c r="G104" s="229" t="s">
        <v>2340</v>
      </c>
      <c r="H104" s="229"/>
      <c r="I104" s="229"/>
      <c r="J104" s="229"/>
      <c r="K104" s="229"/>
      <c r="L104" s="229"/>
      <c r="M104" s="229" t="s">
        <v>2303</v>
      </c>
      <c r="N104" s="229" t="s">
        <v>2304</v>
      </c>
      <c r="O104" s="229" t="s">
        <v>2305</v>
      </c>
      <c r="P104" s="230" t="s">
        <v>2480</v>
      </c>
      <c r="Q104" s="232">
        <v>950000000</v>
      </c>
      <c r="R104" s="232">
        <v>0</v>
      </c>
      <c r="S104" s="232">
        <v>0</v>
      </c>
      <c r="T104" s="232">
        <v>950000000</v>
      </c>
      <c r="U104" s="232">
        <v>0</v>
      </c>
      <c r="V104" s="232">
        <v>450357752</v>
      </c>
      <c r="W104" s="232">
        <v>499642248</v>
      </c>
      <c r="X104" s="232">
        <v>376777752</v>
      </c>
      <c r="Y104" s="232">
        <v>69314438</v>
      </c>
      <c r="Z104" s="232">
        <v>69314438</v>
      </c>
      <c r="AA104" s="232">
        <v>69314438</v>
      </c>
    </row>
    <row r="105" spans="1:27" ht="56.25" hidden="1" x14ac:dyDescent="0.2">
      <c r="A105" s="229" t="s">
        <v>2463</v>
      </c>
      <c r="B105" s="230" t="s">
        <v>2464</v>
      </c>
      <c r="C105" s="231" t="s">
        <v>2481</v>
      </c>
      <c r="D105" s="229" t="s">
        <v>2396</v>
      </c>
      <c r="E105" s="229" t="s">
        <v>2397</v>
      </c>
      <c r="F105" s="229" t="s">
        <v>2398</v>
      </c>
      <c r="G105" s="229" t="s">
        <v>2341</v>
      </c>
      <c r="H105" s="229"/>
      <c r="I105" s="229"/>
      <c r="J105" s="229"/>
      <c r="K105" s="229"/>
      <c r="L105" s="229"/>
      <c r="M105" s="229" t="s">
        <v>2303</v>
      </c>
      <c r="N105" s="229" t="s">
        <v>2304</v>
      </c>
      <c r="O105" s="229" t="s">
        <v>2305</v>
      </c>
      <c r="P105" s="230" t="s">
        <v>2482</v>
      </c>
      <c r="Q105" s="232">
        <v>1800000000</v>
      </c>
      <c r="R105" s="232">
        <v>0</v>
      </c>
      <c r="S105" s="232">
        <v>0</v>
      </c>
      <c r="T105" s="232">
        <v>1800000000</v>
      </c>
      <c r="U105" s="232">
        <v>0</v>
      </c>
      <c r="V105" s="232">
        <v>632384520</v>
      </c>
      <c r="W105" s="232">
        <v>1167615480</v>
      </c>
      <c r="X105" s="232">
        <v>470685984</v>
      </c>
      <c r="Y105" s="232">
        <v>88046200</v>
      </c>
      <c r="Z105" s="232">
        <v>88046200</v>
      </c>
      <c r="AA105" s="232">
        <v>88046200</v>
      </c>
    </row>
    <row r="106" spans="1:27" ht="56.25" hidden="1" x14ac:dyDescent="0.2">
      <c r="A106" s="229" t="s">
        <v>2463</v>
      </c>
      <c r="B106" s="230" t="s">
        <v>2464</v>
      </c>
      <c r="C106" s="231" t="s">
        <v>2481</v>
      </c>
      <c r="D106" s="229" t="s">
        <v>2396</v>
      </c>
      <c r="E106" s="229" t="s">
        <v>2397</v>
      </c>
      <c r="F106" s="229" t="s">
        <v>2398</v>
      </c>
      <c r="G106" s="229" t="s">
        <v>2341</v>
      </c>
      <c r="H106" s="229"/>
      <c r="I106" s="229"/>
      <c r="J106" s="229"/>
      <c r="K106" s="229"/>
      <c r="L106" s="229"/>
      <c r="M106" s="229" t="s">
        <v>2465</v>
      </c>
      <c r="N106" s="229" t="s">
        <v>2466</v>
      </c>
      <c r="O106" s="229" t="s">
        <v>2305</v>
      </c>
      <c r="P106" s="230" t="s">
        <v>2482</v>
      </c>
      <c r="Q106" s="232">
        <v>572913140</v>
      </c>
      <c r="R106" s="232">
        <v>0</v>
      </c>
      <c r="S106" s="232">
        <v>0</v>
      </c>
      <c r="T106" s="232">
        <v>572913140</v>
      </c>
      <c r="U106" s="232">
        <v>0</v>
      </c>
      <c r="V106" s="232">
        <v>0</v>
      </c>
      <c r="W106" s="232">
        <v>572913140</v>
      </c>
      <c r="X106" s="232">
        <v>0</v>
      </c>
      <c r="Y106" s="232">
        <v>0</v>
      </c>
      <c r="Z106" s="232">
        <v>0</v>
      </c>
      <c r="AA106" s="232">
        <v>0</v>
      </c>
    </row>
    <row r="107" spans="1:27" ht="33.75" hidden="1" x14ac:dyDescent="0.2">
      <c r="A107" s="229" t="s">
        <v>2463</v>
      </c>
      <c r="B107" s="230" t="s">
        <v>2464</v>
      </c>
      <c r="C107" s="231" t="s">
        <v>2483</v>
      </c>
      <c r="D107" s="229" t="s">
        <v>2396</v>
      </c>
      <c r="E107" s="229" t="s">
        <v>2397</v>
      </c>
      <c r="F107" s="229" t="s">
        <v>2398</v>
      </c>
      <c r="G107" s="229" t="s">
        <v>2484</v>
      </c>
      <c r="H107" s="229"/>
      <c r="I107" s="229"/>
      <c r="J107" s="229"/>
      <c r="K107" s="229"/>
      <c r="L107" s="229"/>
      <c r="M107" s="229" t="s">
        <v>2303</v>
      </c>
      <c r="N107" s="229" t="s">
        <v>2304</v>
      </c>
      <c r="O107" s="229" t="s">
        <v>2305</v>
      </c>
      <c r="P107" s="230" t="s">
        <v>2485</v>
      </c>
      <c r="Q107" s="232">
        <v>4000000000</v>
      </c>
      <c r="R107" s="232">
        <v>0</v>
      </c>
      <c r="S107" s="232">
        <v>0</v>
      </c>
      <c r="T107" s="232">
        <v>4000000000</v>
      </c>
      <c r="U107" s="232">
        <v>0</v>
      </c>
      <c r="V107" s="232">
        <v>2020400729</v>
      </c>
      <c r="W107" s="232">
        <v>1979599271</v>
      </c>
      <c r="X107" s="232">
        <v>1373305393</v>
      </c>
      <c r="Y107" s="232">
        <v>268793910</v>
      </c>
      <c r="Z107" s="232">
        <v>259230226</v>
      </c>
      <c r="AA107" s="232">
        <v>259230226</v>
      </c>
    </row>
    <row r="108" spans="1:27" ht="67.5" hidden="1" x14ac:dyDescent="0.2">
      <c r="A108" s="229" t="s">
        <v>2463</v>
      </c>
      <c r="B108" s="230" t="s">
        <v>2464</v>
      </c>
      <c r="C108" s="231" t="s">
        <v>2486</v>
      </c>
      <c r="D108" s="229" t="s">
        <v>2396</v>
      </c>
      <c r="E108" s="229" t="s">
        <v>2442</v>
      </c>
      <c r="F108" s="229" t="s">
        <v>2398</v>
      </c>
      <c r="G108" s="229" t="s">
        <v>2487</v>
      </c>
      <c r="H108" s="229"/>
      <c r="I108" s="229"/>
      <c r="J108" s="229"/>
      <c r="K108" s="229"/>
      <c r="L108" s="229"/>
      <c r="M108" s="229" t="s">
        <v>2303</v>
      </c>
      <c r="N108" s="229" t="s">
        <v>2304</v>
      </c>
      <c r="O108" s="229" t="s">
        <v>2305</v>
      </c>
      <c r="P108" s="230" t="s">
        <v>2488</v>
      </c>
      <c r="Q108" s="232">
        <v>4370000000</v>
      </c>
      <c r="R108" s="232">
        <v>0</v>
      </c>
      <c r="S108" s="232">
        <v>0</v>
      </c>
      <c r="T108" s="232">
        <v>4370000000</v>
      </c>
      <c r="U108" s="232">
        <v>0</v>
      </c>
      <c r="V108" s="232">
        <v>3524411974</v>
      </c>
      <c r="W108" s="232">
        <v>845588026</v>
      </c>
      <c r="X108" s="232">
        <v>409764701</v>
      </c>
      <c r="Y108" s="232">
        <v>255705701</v>
      </c>
      <c r="Z108" s="232">
        <v>255705701</v>
      </c>
      <c r="AA108" s="232">
        <v>255705701</v>
      </c>
    </row>
    <row r="109" spans="1:27" ht="67.5" hidden="1" x14ac:dyDescent="0.2">
      <c r="A109" s="229" t="s">
        <v>2463</v>
      </c>
      <c r="B109" s="230" t="s">
        <v>2464</v>
      </c>
      <c r="C109" s="231" t="s">
        <v>2486</v>
      </c>
      <c r="D109" s="229" t="s">
        <v>2396</v>
      </c>
      <c r="E109" s="229" t="s">
        <v>2442</v>
      </c>
      <c r="F109" s="229" t="s">
        <v>2398</v>
      </c>
      <c r="G109" s="229" t="s">
        <v>2487</v>
      </c>
      <c r="H109" s="229"/>
      <c r="I109" s="229"/>
      <c r="J109" s="229"/>
      <c r="K109" s="229"/>
      <c r="L109" s="229"/>
      <c r="M109" s="229" t="s">
        <v>2465</v>
      </c>
      <c r="N109" s="229" t="s">
        <v>2466</v>
      </c>
      <c r="O109" s="229" t="s">
        <v>2305</v>
      </c>
      <c r="P109" s="230" t="s">
        <v>2488</v>
      </c>
      <c r="Q109" s="232">
        <v>500000000</v>
      </c>
      <c r="R109" s="232">
        <v>0</v>
      </c>
      <c r="S109" s="232">
        <v>0</v>
      </c>
      <c r="T109" s="232">
        <v>500000000</v>
      </c>
      <c r="U109" s="232">
        <v>0</v>
      </c>
      <c r="V109" s="232">
        <v>0</v>
      </c>
      <c r="W109" s="232">
        <v>500000000</v>
      </c>
      <c r="X109" s="232">
        <v>0</v>
      </c>
      <c r="Y109" s="232">
        <v>0</v>
      </c>
      <c r="Z109" s="232">
        <v>0</v>
      </c>
      <c r="AA109" s="232">
        <v>0</v>
      </c>
    </row>
    <row r="110" spans="1:27" ht="45" hidden="1" x14ac:dyDescent="0.2">
      <c r="A110" s="229" t="s">
        <v>2463</v>
      </c>
      <c r="B110" s="230" t="s">
        <v>2464</v>
      </c>
      <c r="C110" s="231" t="s">
        <v>2489</v>
      </c>
      <c r="D110" s="229" t="s">
        <v>2396</v>
      </c>
      <c r="E110" s="229" t="s">
        <v>2442</v>
      </c>
      <c r="F110" s="229" t="s">
        <v>2398</v>
      </c>
      <c r="G110" s="229" t="s">
        <v>2490</v>
      </c>
      <c r="H110" s="229"/>
      <c r="I110" s="229"/>
      <c r="J110" s="229"/>
      <c r="K110" s="229"/>
      <c r="L110" s="229"/>
      <c r="M110" s="229" t="s">
        <v>2303</v>
      </c>
      <c r="N110" s="229" t="s">
        <v>2304</v>
      </c>
      <c r="O110" s="229" t="s">
        <v>2305</v>
      </c>
      <c r="P110" s="230" t="s">
        <v>2491</v>
      </c>
      <c r="Q110" s="232">
        <v>6000000000</v>
      </c>
      <c r="R110" s="232">
        <v>0</v>
      </c>
      <c r="S110" s="232">
        <v>0</v>
      </c>
      <c r="T110" s="232">
        <v>6000000000</v>
      </c>
      <c r="U110" s="232">
        <v>0</v>
      </c>
      <c r="V110" s="232">
        <v>1731768077</v>
      </c>
      <c r="W110" s="232">
        <v>4268231923</v>
      </c>
      <c r="X110" s="232">
        <v>1430004355.3599999</v>
      </c>
      <c r="Y110" s="232">
        <v>221580804.36000001</v>
      </c>
      <c r="Z110" s="232">
        <v>221580804.36000001</v>
      </c>
      <c r="AA110" s="232">
        <v>221580804.36000001</v>
      </c>
    </row>
    <row r="111" spans="1:27" ht="45" hidden="1" x14ac:dyDescent="0.2">
      <c r="A111" s="229" t="s">
        <v>2463</v>
      </c>
      <c r="B111" s="230" t="s">
        <v>2464</v>
      </c>
      <c r="C111" s="231" t="s">
        <v>2489</v>
      </c>
      <c r="D111" s="229" t="s">
        <v>2396</v>
      </c>
      <c r="E111" s="229" t="s">
        <v>2442</v>
      </c>
      <c r="F111" s="229" t="s">
        <v>2398</v>
      </c>
      <c r="G111" s="229" t="s">
        <v>2490</v>
      </c>
      <c r="H111" s="229"/>
      <c r="I111" s="229"/>
      <c r="J111" s="229"/>
      <c r="K111" s="229"/>
      <c r="L111" s="229"/>
      <c r="M111" s="229" t="s">
        <v>2465</v>
      </c>
      <c r="N111" s="229" t="s">
        <v>2466</v>
      </c>
      <c r="O111" s="229" t="s">
        <v>2305</v>
      </c>
      <c r="P111" s="230" t="s">
        <v>2491</v>
      </c>
      <c r="Q111" s="232">
        <v>22594360</v>
      </c>
      <c r="R111" s="232">
        <v>0</v>
      </c>
      <c r="S111" s="232">
        <v>0</v>
      </c>
      <c r="T111" s="232">
        <v>22594360</v>
      </c>
      <c r="U111" s="232">
        <v>0</v>
      </c>
      <c r="V111" s="232">
        <v>0</v>
      </c>
      <c r="W111" s="232">
        <v>22594360</v>
      </c>
      <c r="X111" s="232">
        <v>0</v>
      </c>
      <c r="Y111" s="232">
        <v>0</v>
      </c>
      <c r="Z111" s="232">
        <v>0</v>
      </c>
      <c r="AA111" s="232">
        <v>0</v>
      </c>
    </row>
    <row r="112" spans="1:27" ht="56.25" hidden="1" x14ac:dyDescent="0.2">
      <c r="A112" s="229" t="s">
        <v>2463</v>
      </c>
      <c r="B112" s="230" t="s">
        <v>2464</v>
      </c>
      <c r="C112" s="231" t="s">
        <v>2492</v>
      </c>
      <c r="D112" s="229" t="s">
        <v>2396</v>
      </c>
      <c r="E112" s="229" t="s">
        <v>2442</v>
      </c>
      <c r="F112" s="229" t="s">
        <v>2398</v>
      </c>
      <c r="G112" s="229" t="s">
        <v>2493</v>
      </c>
      <c r="H112" s="229"/>
      <c r="I112" s="229"/>
      <c r="J112" s="229"/>
      <c r="K112" s="229"/>
      <c r="L112" s="229"/>
      <c r="M112" s="229" t="s">
        <v>2303</v>
      </c>
      <c r="N112" s="229" t="s">
        <v>2304</v>
      </c>
      <c r="O112" s="229" t="s">
        <v>2305</v>
      </c>
      <c r="P112" s="230" t="s">
        <v>2494</v>
      </c>
      <c r="Q112" s="232">
        <v>1290000000</v>
      </c>
      <c r="R112" s="232">
        <v>0</v>
      </c>
      <c r="S112" s="232">
        <v>0</v>
      </c>
      <c r="T112" s="232">
        <v>1290000000</v>
      </c>
      <c r="U112" s="232">
        <v>0</v>
      </c>
      <c r="V112" s="232">
        <v>1094824000</v>
      </c>
      <c r="W112" s="232">
        <v>195176000</v>
      </c>
      <c r="X112" s="232">
        <v>173824000</v>
      </c>
      <c r="Y112" s="232">
        <v>23456000</v>
      </c>
      <c r="Z112" s="232">
        <v>23456000</v>
      </c>
      <c r="AA112" s="232">
        <v>23456000</v>
      </c>
    </row>
    <row r="113" spans="1:27" ht="22.5" hidden="1" x14ac:dyDescent="0.2">
      <c r="A113" s="229" t="s">
        <v>2495</v>
      </c>
      <c r="B113" s="230" t="s">
        <v>2496</v>
      </c>
      <c r="C113" s="231" t="s">
        <v>2300</v>
      </c>
      <c r="D113" s="229" t="s">
        <v>2301</v>
      </c>
      <c r="E113" s="229" t="s">
        <v>2302</v>
      </c>
      <c r="F113" s="229" t="s">
        <v>2302</v>
      </c>
      <c r="G113" s="229" t="s">
        <v>2302</v>
      </c>
      <c r="H113" s="229"/>
      <c r="I113" s="229"/>
      <c r="J113" s="229"/>
      <c r="K113" s="229"/>
      <c r="L113" s="229"/>
      <c r="M113" s="229" t="s">
        <v>2465</v>
      </c>
      <c r="N113" s="229" t="s">
        <v>2466</v>
      </c>
      <c r="O113" s="229" t="s">
        <v>2305</v>
      </c>
      <c r="P113" s="230" t="s">
        <v>2306</v>
      </c>
      <c r="Q113" s="232">
        <v>89437775000</v>
      </c>
      <c r="R113" s="232">
        <v>0</v>
      </c>
      <c r="S113" s="232">
        <v>0</v>
      </c>
      <c r="T113" s="232">
        <v>89437775000</v>
      </c>
      <c r="U113" s="232">
        <v>0</v>
      </c>
      <c r="V113" s="232">
        <v>89437775000</v>
      </c>
      <c r="W113" s="232">
        <v>0</v>
      </c>
      <c r="X113" s="232">
        <v>19295968614</v>
      </c>
      <c r="Y113" s="232">
        <v>19284133563.720001</v>
      </c>
      <c r="Z113" s="232">
        <v>19283594233.5</v>
      </c>
      <c r="AA113" s="232">
        <v>19283594233.5</v>
      </c>
    </row>
    <row r="114" spans="1:27" ht="22.5" hidden="1" x14ac:dyDescent="0.2">
      <c r="A114" s="229" t="s">
        <v>2495</v>
      </c>
      <c r="B114" s="230" t="s">
        <v>2496</v>
      </c>
      <c r="C114" s="231" t="s">
        <v>2307</v>
      </c>
      <c r="D114" s="229" t="s">
        <v>2301</v>
      </c>
      <c r="E114" s="229" t="s">
        <v>2302</v>
      </c>
      <c r="F114" s="229" t="s">
        <v>2302</v>
      </c>
      <c r="G114" s="229" t="s">
        <v>2308</v>
      </c>
      <c r="H114" s="229"/>
      <c r="I114" s="229"/>
      <c r="J114" s="229"/>
      <c r="K114" s="229"/>
      <c r="L114" s="229"/>
      <c r="M114" s="229" t="s">
        <v>2465</v>
      </c>
      <c r="N114" s="229" t="s">
        <v>2466</v>
      </c>
      <c r="O114" s="229" t="s">
        <v>2305</v>
      </c>
      <c r="P114" s="230" t="s">
        <v>2309</v>
      </c>
      <c r="Q114" s="232">
        <v>32350332000</v>
      </c>
      <c r="R114" s="232">
        <v>0</v>
      </c>
      <c r="S114" s="232">
        <v>0</v>
      </c>
      <c r="T114" s="232">
        <v>32350332000</v>
      </c>
      <c r="U114" s="232">
        <v>0</v>
      </c>
      <c r="V114" s="232">
        <v>32243550475.509998</v>
      </c>
      <c r="W114" s="232">
        <v>106781524.48999999</v>
      </c>
      <c r="X114" s="232">
        <v>5815856319.5100002</v>
      </c>
      <c r="Y114" s="232">
        <v>5813166984.3999996</v>
      </c>
      <c r="Z114" s="232">
        <v>5813166984.3999996</v>
      </c>
      <c r="AA114" s="232">
        <v>5813166984.3999996</v>
      </c>
    </row>
    <row r="115" spans="1:27" ht="33.75" hidden="1" x14ac:dyDescent="0.2">
      <c r="A115" s="229" t="s">
        <v>2495</v>
      </c>
      <c r="B115" s="230" t="s">
        <v>2496</v>
      </c>
      <c r="C115" s="231" t="s">
        <v>2310</v>
      </c>
      <c r="D115" s="229" t="s">
        <v>2301</v>
      </c>
      <c r="E115" s="229" t="s">
        <v>2302</v>
      </c>
      <c r="F115" s="229" t="s">
        <v>2302</v>
      </c>
      <c r="G115" s="229" t="s">
        <v>2311</v>
      </c>
      <c r="H115" s="229"/>
      <c r="I115" s="229"/>
      <c r="J115" s="229"/>
      <c r="K115" s="229"/>
      <c r="L115" s="229"/>
      <c r="M115" s="229" t="s">
        <v>2465</v>
      </c>
      <c r="N115" s="229" t="s">
        <v>2466</v>
      </c>
      <c r="O115" s="229" t="s">
        <v>2305</v>
      </c>
      <c r="P115" s="230" t="s">
        <v>2312</v>
      </c>
      <c r="Q115" s="232">
        <v>6977824000</v>
      </c>
      <c r="R115" s="232">
        <v>0</v>
      </c>
      <c r="S115" s="232">
        <v>0</v>
      </c>
      <c r="T115" s="232">
        <v>6977824000</v>
      </c>
      <c r="U115" s="232">
        <v>0</v>
      </c>
      <c r="V115" s="232">
        <v>6977824000</v>
      </c>
      <c r="W115" s="232">
        <v>0</v>
      </c>
      <c r="X115" s="232">
        <v>1389957649</v>
      </c>
      <c r="Y115" s="232">
        <v>1389957649</v>
      </c>
      <c r="Z115" s="232">
        <v>1389957649</v>
      </c>
      <c r="AA115" s="232">
        <v>1389957649</v>
      </c>
    </row>
    <row r="116" spans="1:27" ht="33.75" hidden="1" x14ac:dyDescent="0.2">
      <c r="A116" s="229" t="s">
        <v>2495</v>
      </c>
      <c r="B116" s="230" t="s">
        <v>2496</v>
      </c>
      <c r="C116" s="231" t="s">
        <v>2453</v>
      </c>
      <c r="D116" s="229" t="s">
        <v>2301</v>
      </c>
      <c r="E116" s="229" t="s">
        <v>2302</v>
      </c>
      <c r="F116" s="229" t="s">
        <v>2302</v>
      </c>
      <c r="G116" s="229" t="s">
        <v>2332</v>
      </c>
      <c r="H116" s="229"/>
      <c r="I116" s="229"/>
      <c r="J116" s="229"/>
      <c r="K116" s="229"/>
      <c r="L116" s="229"/>
      <c r="M116" s="229" t="s">
        <v>2465</v>
      </c>
      <c r="N116" s="229" t="s">
        <v>2466</v>
      </c>
      <c r="O116" s="229" t="s">
        <v>2305</v>
      </c>
      <c r="P116" s="230" t="s">
        <v>2454</v>
      </c>
      <c r="Q116" s="232">
        <v>10945104000</v>
      </c>
      <c r="R116" s="232">
        <v>0</v>
      </c>
      <c r="S116" s="232">
        <v>0</v>
      </c>
      <c r="T116" s="232">
        <v>10945104000</v>
      </c>
      <c r="U116" s="232">
        <v>10945104000</v>
      </c>
      <c r="V116" s="232">
        <v>0</v>
      </c>
      <c r="W116" s="232">
        <v>0</v>
      </c>
      <c r="X116" s="232">
        <v>0</v>
      </c>
      <c r="Y116" s="232">
        <v>0</v>
      </c>
      <c r="Z116" s="232">
        <v>0</v>
      </c>
      <c r="AA116" s="232">
        <v>0</v>
      </c>
    </row>
    <row r="117" spans="1:27" ht="22.5" hidden="1" x14ac:dyDescent="0.2">
      <c r="A117" s="229" t="s">
        <v>2495</v>
      </c>
      <c r="B117" s="230" t="s">
        <v>2496</v>
      </c>
      <c r="C117" s="231" t="s">
        <v>2313</v>
      </c>
      <c r="D117" s="229" t="s">
        <v>2301</v>
      </c>
      <c r="E117" s="229" t="s">
        <v>2308</v>
      </c>
      <c r="F117" s="229"/>
      <c r="G117" s="229"/>
      <c r="H117" s="229"/>
      <c r="I117" s="229"/>
      <c r="J117" s="229"/>
      <c r="K117" s="229"/>
      <c r="L117" s="229"/>
      <c r="M117" s="229" t="s">
        <v>2465</v>
      </c>
      <c r="N117" s="229" t="s">
        <v>2466</v>
      </c>
      <c r="O117" s="229" t="s">
        <v>2305</v>
      </c>
      <c r="P117" s="230" t="s">
        <v>2314</v>
      </c>
      <c r="Q117" s="232">
        <v>29520526000</v>
      </c>
      <c r="R117" s="232">
        <v>0</v>
      </c>
      <c r="S117" s="232">
        <v>0</v>
      </c>
      <c r="T117" s="232">
        <v>29520526000</v>
      </c>
      <c r="U117" s="232">
        <v>0</v>
      </c>
      <c r="V117" s="232">
        <v>22672987681.18</v>
      </c>
      <c r="W117" s="232">
        <v>6847538318.8199997</v>
      </c>
      <c r="X117" s="232">
        <v>21411018373.330002</v>
      </c>
      <c r="Y117" s="232">
        <v>4470641232.1400003</v>
      </c>
      <c r="Z117" s="232">
        <v>4463870059.1099997</v>
      </c>
      <c r="AA117" s="232">
        <v>4463870059.1099997</v>
      </c>
    </row>
    <row r="118" spans="1:27" ht="33.75" hidden="1" x14ac:dyDescent="0.2">
      <c r="A118" s="229" t="s">
        <v>2495</v>
      </c>
      <c r="B118" s="230" t="s">
        <v>2496</v>
      </c>
      <c r="C118" s="231" t="s">
        <v>2320</v>
      </c>
      <c r="D118" s="229" t="s">
        <v>2301</v>
      </c>
      <c r="E118" s="229" t="s">
        <v>2311</v>
      </c>
      <c r="F118" s="229" t="s">
        <v>2311</v>
      </c>
      <c r="G118" s="229" t="s">
        <v>2302</v>
      </c>
      <c r="H118" s="229" t="s">
        <v>2321</v>
      </c>
      <c r="I118" s="229"/>
      <c r="J118" s="229"/>
      <c r="K118" s="229"/>
      <c r="L118" s="229"/>
      <c r="M118" s="229" t="s">
        <v>2465</v>
      </c>
      <c r="N118" s="229" t="s">
        <v>2466</v>
      </c>
      <c r="O118" s="229" t="s">
        <v>2305</v>
      </c>
      <c r="P118" s="230" t="s">
        <v>2322</v>
      </c>
      <c r="Q118" s="232">
        <v>21924998000</v>
      </c>
      <c r="R118" s="232">
        <v>0</v>
      </c>
      <c r="S118" s="232">
        <v>0</v>
      </c>
      <c r="T118" s="232">
        <v>21924998000</v>
      </c>
      <c r="U118" s="232">
        <v>21924998000</v>
      </c>
      <c r="V118" s="232">
        <v>0</v>
      </c>
      <c r="W118" s="232">
        <v>0</v>
      </c>
      <c r="X118" s="232">
        <v>0</v>
      </c>
      <c r="Y118" s="232">
        <v>0</v>
      </c>
      <c r="Z118" s="232">
        <v>0</v>
      </c>
      <c r="AA118" s="232">
        <v>0</v>
      </c>
    </row>
    <row r="119" spans="1:27" ht="33.75" hidden="1" x14ac:dyDescent="0.2">
      <c r="A119" s="229" t="s">
        <v>2495</v>
      </c>
      <c r="B119" s="230" t="s">
        <v>2496</v>
      </c>
      <c r="C119" s="231" t="s">
        <v>2359</v>
      </c>
      <c r="D119" s="229" t="s">
        <v>2301</v>
      </c>
      <c r="E119" s="229" t="s">
        <v>2311</v>
      </c>
      <c r="F119" s="229" t="s">
        <v>2332</v>
      </c>
      <c r="G119" s="229" t="s">
        <v>2308</v>
      </c>
      <c r="H119" s="229" t="s">
        <v>2360</v>
      </c>
      <c r="I119" s="229"/>
      <c r="J119" s="229"/>
      <c r="K119" s="229"/>
      <c r="L119" s="229"/>
      <c r="M119" s="229" t="s">
        <v>2465</v>
      </c>
      <c r="N119" s="229" t="s">
        <v>2466</v>
      </c>
      <c r="O119" s="229" t="s">
        <v>2305</v>
      </c>
      <c r="P119" s="230" t="s">
        <v>2361</v>
      </c>
      <c r="Q119" s="232">
        <v>639884000</v>
      </c>
      <c r="R119" s="232">
        <v>0</v>
      </c>
      <c r="S119" s="232">
        <v>0</v>
      </c>
      <c r="T119" s="232">
        <v>639884000</v>
      </c>
      <c r="U119" s="232">
        <v>0</v>
      </c>
      <c r="V119" s="232">
        <v>639884000</v>
      </c>
      <c r="W119" s="232">
        <v>0</v>
      </c>
      <c r="X119" s="232">
        <v>170135865</v>
      </c>
      <c r="Y119" s="232">
        <v>119578401</v>
      </c>
      <c r="Z119" s="232">
        <v>119578401</v>
      </c>
      <c r="AA119" s="232">
        <v>119578401</v>
      </c>
    </row>
    <row r="120" spans="1:27" ht="22.5" hidden="1" x14ac:dyDescent="0.2">
      <c r="A120" s="229" t="s">
        <v>2495</v>
      </c>
      <c r="B120" s="230" t="s">
        <v>2496</v>
      </c>
      <c r="C120" s="231" t="s">
        <v>2369</v>
      </c>
      <c r="D120" s="229" t="s">
        <v>2301</v>
      </c>
      <c r="E120" s="229" t="s">
        <v>2311</v>
      </c>
      <c r="F120" s="229" t="s">
        <v>2304</v>
      </c>
      <c r="G120" s="229"/>
      <c r="H120" s="229"/>
      <c r="I120" s="229"/>
      <c r="J120" s="229"/>
      <c r="K120" s="229"/>
      <c r="L120" s="229"/>
      <c r="M120" s="229" t="s">
        <v>2465</v>
      </c>
      <c r="N120" s="229" t="s">
        <v>2466</v>
      </c>
      <c r="O120" s="229" t="s">
        <v>2305</v>
      </c>
      <c r="P120" s="230" t="s">
        <v>2370</v>
      </c>
      <c r="Q120" s="232">
        <v>1493144000</v>
      </c>
      <c r="R120" s="232">
        <v>0</v>
      </c>
      <c r="S120" s="232">
        <v>0</v>
      </c>
      <c r="T120" s="232">
        <v>1493144000</v>
      </c>
      <c r="U120" s="232">
        <v>0</v>
      </c>
      <c r="V120" s="232">
        <v>64922584.640000001</v>
      </c>
      <c r="W120" s="232">
        <v>1428221415.3599999</v>
      </c>
      <c r="X120" s="232">
        <v>59638978.640000001</v>
      </c>
      <c r="Y120" s="232">
        <v>58814849.280000001</v>
      </c>
      <c r="Z120" s="232">
        <v>58814849.280000001</v>
      </c>
      <c r="AA120" s="232">
        <v>58814849.280000001</v>
      </c>
    </row>
    <row r="121" spans="1:27" ht="22.5" hidden="1" x14ac:dyDescent="0.2">
      <c r="A121" s="229" t="s">
        <v>2495</v>
      </c>
      <c r="B121" s="230" t="s">
        <v>2496</v>
      </c>
      <c r="C121" s="231" t="s">
        <v>2388</v>
      </c>
      <c r="D121" s="229" t="s">
        <v>2301</v>
      </c>
      <c r="E121" s="229" t="s">
        <v>2389</v>
      </c>
      <c r="F121" s="229" t="s">
        <v>2302</v>
      </c>
      <c r="G121" s="229"/>
      <c r="H121" s="229"/>
      <c r="I121" s="229"/>
      <c r="J121" s="229"/>
      <c r="K121" s="229"/>
      <c r="L121" s="229"/>
      <c r="M121" s="229" t="s">
        <v>2465</v>
      </c>
      <c r="N121" s="229" t="s">
        <v>2466</v>
      </c>
      <c r="O121" s="229" t="s">
        <v>2305</v>
      </c>
      <c r="P121" s="230" t="s">
        <v>2390</v>
      </c>
      <c r="Q121" s="232">
        <v>3376000</v>
      </c>
      <c r="R121" s="232">
        <v>0</v>
      </c>
      <c r="S121" s="232">
        <v>0</v>
      </c>
      <c r="T121" s="232">
        <v>3376000</v>
      </c>
      <c r="U121" s="232">
        <v>0</v>
      </c>
      <c r="V121" s="232">
        <v>1863.55</v>
      </c>
      <c r="W121" s="232">
        <v>3374136.45</v>
      </c>
      <c r="X121" s="232">
        <v>1863.55</v>
      </c>
      <c r="Y121" s="232">
        <v>0</v>
      </c>
      <c r="Z121" s="232">
        <v>0</v>
      </c>
      <c r="AA121" s="232">
        <v>0</v>
      </c>
    </row>
    <row r="122" spans="1:27" ht="22.5" hidden="1" x14ac:dyDescent="0.2">
      <c r="A122" s="229" t="s">
        <v>2495</v>
      </c>
      <c r="B122" s="230" t="s">
        <v>2496</v>
      </c>
      <c r="C122" s="231" t="s">
        <v>2467</v>
      </c>
      <c r="D122" s="229" t="s">
        <v>2301</v>
      </c>
      <c r="E122" s="229" t="s">
        <v>2389</v>
      </c>
      <c r="F122" s="229" t="s">
        <v>2311</v>
      </c>
      <c r="G122" s="229"/>
      <c r="H122" s="229"/>
      <c r="I122" s="229"/>
      <c r="J122" s="229"/>
      <c r="K122" s="229"/>
      <c r="L122" s="229"/>
      <c r="M122" s="229" t="s">
        <v>2465</v>
      </c>
      <c r="N122" s="229" t="s">
        <v>2466</v>
      </c>
      <c r="O122" s="229" t="s">
        <v>2305</v>
      </c>
      <c r="P122" s="230" t="s">
        <v>2468</v>
      </c>
      <c r="Q122" s="232">
        <v>3376000</v>
      </c>
      <c r="R122" s="232">
        <v>0</v>
      </c>
      <c r="S122" s="232">
        <v>0</v>
      </c>
      <c r="T122" s="232">
        <v>3376000</v>
      </c>
      <c r="U122" s="232">
        <v>0</v>
      </c>
      <c r="V122" s="232">
        <v>1863.55</v>
      </c>
      <c r="W122" s="232">
        <v>3374136.45</v>
      </c>
      <c r="X122" s="232">
        <v>1863.55</v>
      </c>
      <c r="Y122" s="232">
        <v>0</v>
      </c>
      <c r="Z122" s="232">
        <v>0</v>
      </c>
      <c r="AA122" s="232">
        <v>0</v>
      </c>
    </row>
    <row r="123" spans="1:27" ht="22.5" hidden="1" x14ac:dyDescent="0.2">
      <c r="A123" s="229" t="s">
        <v>2495</v>
      </c>
      <c r="B123" s="230" t="s">
        <v>2496</v>
      </c>
      <c r="C123" s="231" t="s">
        <v>2391</v>
      </c>
      <c r="D123" s="229" t="s">
        <v>2301</v>
      </c>
      <c r="E123" s="229" t="s">
        <v>2389</v>
      </c>
      <c r="F123" s="229" t="s">
        <v>2332</v>
      </c>
      <c r="G123" s="229" t="s">
        <v>2302</v>
      </c>
      <c r="H123" s="229"/>
      <c r="I123" s="229"/>
      <c r="J123" s="229"/>
      <c r="K123" s="229"/>
      <c r="L123" s="229"/>
      <c r="M123" s="229" t="s">
        <v>2465</v>
      </c>
      <c r="N123" s="229" t="s">
        <v>2466</v>
      </c>
      <c r="O123" s="229" t="s">
        <v>2305</v>
      </c>
      <c r="P123" s="230" t="s">
        <v>2392</v>
      </c>
      <c r="Q123" s="232">
        <v>557097000</v>
      </c>
      <c r="R123" s="232">
        <v>0</v>
      </c>
      <c r="S123" s="232">
        <v>0</v>
      </c>
      <c r="T123" s="232">
        <v>557097000</v>
      </c>
      <c r="U123" s="232">
        <v>0</v>
      </c>
      <c r="V123" s="232">
        <v>4258079.1399999997</v>
      </c>
      <c r="W123" s="232">
        <v>552838920.86000001</v>
      </c>
      <c r="X123" s="232">
        <v>4258079.1399999997</v>
      </c>
      <c r="Y123" s="232">
        <v>0</v>
      </c>
      <c r="Z123" s="232">
        <v>0</v>
      </c>
      <c r="AA123" s="232">
        <v>0</v>
      </c>
    </row>
    <row r="124" spans="1:27" ht="22.5" hidden="1" x14ac:dyDescent="0.2">
      <c r="A124" s="229" t="s">
        <v>2495</v>
      </c>
      <c r="B124" s="230" t="s">
        <v>2496</v>
      </c>
      <c r="C124" s="231" t="s">
        <v>2393</v>
      </c>
      <c r="D124" s="229" t="s">
        <v>2394</v>
      </c>
      <c r="E124" s="229" t="s">
        <v>2304</v>
      </c>
      <c r="F124" s="229" t="s">
        <v>2332</v>
      </c>
      <c r="G124" s="229" t="s">
        <v>2302</v>
      </c>
      <c r="H124" s="229"/>
      <c r="I124" s="229"/>
      <c r="J124" s="229"/>
      <c r="K124" s="229"/>
      <c r="L124" s="229"/>
      <c r="M124" s="229" t="s">
        <v>2465</v>
      </c>
      <c r="N124" s="229" t="s">
        <v>2497</v>
      </c>
      <c r="O124" s="229" t="s">
        <v>2305</v>
      </c>
      <c r="P124" s="230" t="s">
        <v>2395</v>
      </c>
      <c r="Q124" s="232">
        <v>7713911491</v>
      </c>
      <c r="R124" s="232">
        <v>0</v>
      </c>
      <c r="S124" s="232">
        <v>0</v>
      </c>
      <c r="T124" s="232">
        <v>7713911491</v>
      </c>
      <c r="U124" s="232">
        <v>0</v>
      </c>
      <c r="V124" s="232">
        <v>0</v>
      </c>
      <c r="W124" s="232">
        <v>7713911491</v>
      </c>
      <c r="X124" s="232">
        <v>0</v>
      </c>
      <c r="Y124" s="232">
        <v>0</v>
      </c>
      <c r="Z124" s="232">
        <v>0</v>
      </c>
      <c r="AA124" s="232">
        <v>0</v>
      </c>
    </row>
    <row r="125" spans="1:27" ht="90" hidden="1" x14ac:dyDescent="0.2">
      <c r="A125" s="229" t="s">
        <v>2495</v>
      </c>
      <c r="B125" s="230" t="s">
        <v>2496</v>
      </c>
      <c r="C125" s="231" t="s">
        <v>2498</v>
      </c>
      <c r="D125" s="229" t="s">
        <v>2396</v>
      </c>
      <c r="E125" s="229" t="s">
        <v>2431</v>
      </c>
      <c r="F125" s="229" t="s">
        <v>2398</v>
      </c>
      <c r="G125" s="229" t="s">
        <v>2487</v>
      </c>
      <c r="H125" s="229"/>
      <c r="I125" s="229"/>
      <c r="J125" s="229"/>
      <c r="K125" s="229"/>
      <c r="L125" s="229"/>
      <c r="M125" s="229" t="s">
        <v>2465</v>
      </c>
      <c r="N125" s="229" t="s">
        <v>2497</v>
      </c>
      <c r="O125" s="229" t="s">
        <v>2305</v>
      </c>
      <c r="P125" s="230" t="s">
        <v>2499</v>
      </c>
      <c r="Q125" s="232">
        <v>1294522744</v>
      </c>
      <c r="R125" s="232">
        <v>0</v>
      </c>
      <c r="S125" s="232">
        <v>0</v>
      </c>
      <c r="T125" s="232">
        <v>1294522744</v>
      </c>
      <c r="U125" s="232">
        <v>0</v>
      </c>
      <c r="V125" s="232">
        <v>746382951.83000004</v>
      </c>
      <c r="W125" s="232">
        <v>548139792.16999996</v>
      </c>
      <c r="X125" s="232">
        <v>259479643.83000001</v>
      </c>
      <c r="Y125" s="232">
        <v>75418860</v>
      </c>
      <c r="Z125" s="232">
        <v>75418860</v>
      </c>
      <c r="AA125" s="232">
        <v>63067533</v>
      </c>
    </row>
    <row r="126" spans="1:27" ht="78.75" hidden="1" x14ac:dyDescent="0.2">
      <c r="A126" s="229" t="s">
        <v>2495</v>
      </c>
      <c r="B126" s="230" t="s">
        <v>2496</v>
      </c>
      <c r="C126" s="231" t="s">
        <v>2500</v>
      </c>
      <c r="D126" s="229" t="s">
        <v>2396</v>
      </c>
      <c r="E126" s="229" t="s">
        <v>2460</v>
      </c>
      <c r="F126" s="229" t="s">
        <v>2398</v>
      </c>
      <c r="G126" s="229" t="s">
        <v>2487</v>
      </c>
      <c r="H126" s="229"/>
      <c r="I126" s="229"/>
      <c r="J126" s="229"/>
      <c r="K126" s="229"/>
      <c r="L126" s="229"/>
      <c r="M126" s="229" t="s">
        <v>2465</v>
      </c>
      <c r="N126" s="229" t="s">
        <v>2497</v>
      </c>
      <c r="O126" s="229" t="s">
        <v>2305</v>
      </c>
      <c r="P126" s="230" t="s">
        <v>2501</v>
      </c>
      <c r="Q126" s="232">
        <v>12039883904</v>
      </c>
      <c r="R126" s="232">
        <v>0</v>
      </c>
      <c r="S126" s="232">
        <v>0</v>
      </c>
      <c r="T126" s="232">
        <v>12039883904</v>
      </c>
      <c r="U126" s="232">
        <v>0</v>
      </c>
      <c r="V126" s="232">
        <v>10060018778.18</v>
      </c>
      <c r="W126" s="232">
        <v>1979865125.8199999</v>
      </c>
      <c r="X126" s="232">
        <v>4119968084.2600002</v>
      </c>
      <c r="Y126" s="232">
        <v>695852913.02999997</v>
      </c>
      <c r="Z126" s="232">
        <v>695852913.02999997</v>
      </c>
      <c r="AA126" s="232">
        <v>689507013.02999997</v>
      </c>
    </row>
    <row r="127" spans="1:27" ht="67.5" hidden="1" x14ac:dyDescent="0.2">
      <c r="A127" s="229" t="s">
        <v>2495</v>
      </c>
      <c r="B127" s="230" t="s">
        <v>2496</v>
      </c>
      <c r="C127" s="231" t="s">
        <v>2502</v>
      </c>
      <c r="D127" s="229" t="s">
        <v>2396</v>
      </c>
      <c r="E127" s="229" t="s">
        <v>2460</v>
      </c>
      <c r="F127" s="229" t="s">
        <v>2398</v>
      </c>
      <c r="G127" s="229" t="s">
        <v>2490</v>
      </c>
      <c r="H127" s="229"/>
      <c r="I127" s="229"/>
      <c r="J127" s="229"/>
      <c r="K127" s="229"/>
      <c r="L127" s="229"/>
      <c r="M127" s="229" t="s">
        <v>2465</v>
      </c>
      <c r="N127" s="229" t="s">
        <v>2497</v>
      </c>
      <c r="O127" s="229" t="s">
        <v>2305</v>
      </c>
      <c r="P127" s="230" t="s">
        <v>2503</v>
      </c>
      <c r="Q127" s="232">
        <v>3731360922</v>
      </c>
      <c r="R127" s="232">
        <v>0</v>
      </c>
      <c r="S127" s="232">
        <v>0</v>
      </c>
      <c r="T127" s="232">
        <v>3731360922</v>
      </c>
      <c r="U127" s="232">
        <v>0</v>
      </c>
      <c r="V127" s="232">
        <v>3458376408.2199998</v>
      </c>
      <c r="W127" s="232">
        <v>272984513.77999997</v>
      </c>
      <c r="X127" s="232">
        <v>3221542528.2199998</v>
      </c>
      <c r="Y127" s="232">
        <v>68384032.019999996</v>
      </c>
      <c r="Z127" s="232">
        <v>68384032.019999996</v>
      </c>
      <c r="AA127" s="232">
        <v>68384032.019999996</v>
      </c>
    </row>
    <row r="128" spans="1:27" ht="78.75" hidden="1" x14ac:dyDescent="0.2">
      <c r="A128" s="229" t="s">
        <v>2495</v>
      </c>
      <c r="B128" s="230" t="s">
        <v>2496</v>
      </c>
      <c r="C128" s="231" t="s">
        <v>2504</v>
      </c>
      <c r="D128" s="229" t="s">
        <v>2396</v>
      </c>
      <c r="E128" s="229" t="s">
        <v>2460</v>
      </c>
      <c r="F128" s="229" t="s">
        <v>2398</v>
      </c>
      <c r="G128" s="229" t="s">
        <v>2493</v>
      </c>
      <c r="H128" s="229"/>
      <c r="I128" s="229"/>
      <c r="J128" s="229"/>
      <c r="K128" s="229"/>
      <c r="L128" s="229"/>
      <c r="M128" s="229" t="s">
        <v>2465</v>
      </c>
      <c r="N128" s="229" t="s">
        <v>2497</v>
      </c>
      <c r="O128" s="229" t="s">
        <v>2305</v>
      </c>
      <c r="P128" s="230" t="s">
        <v>2505</v>
      </c>
      <c r="Q128" s="232">
        <v>24175687432</v>
      </c>
      <c r="R128" s="232">
        <v>0</v>
      </c>
      <c r="S128" s="232">
        <v>0</v>
      </c>
      <c r="T128" s="232">
        <v>24175687432</v>
      </c>
      <c r="U128" s="232">
        <v>0</v>
      </c>
      <c r="V128" s="232">
        <v>22349957516.459999</v>
      </c>
      <c r="W128" s="232">
        <v>1825729915.54</v>
      </c>
      <c r="X128" s="232">
        <v>20224990673.459999</v>
      </c>
      <c r="Y128" s="232">
        <v>3181728903.2800002</v>
      </c>
      <c r="Z128" s="232">
        <v>3181728903.2800002</v>
      </c>
      <c r="AA128" s="232">
        <v>3175214556.2800002</v>
      </c>
    </row>
    <row r="129" spans="1:27" ht="90" hidden="1" x14ac:dyDescent="0.2">
      <c r="A129" s="229" t="s">
        <v>2495</v>
      </c>
      <c r="B129" s="230" t="s">
        <v>2496</v>
      </c>
      <c r="C129" s="231" t="s">
        <v>283</v>
      </c>
      <c r="D129" s="229" t="s">
        <v>2396</v>
      </c>
      <c r="E129" s="229" t="s">
        <v>2442</v>
      </c>
      <c r="F129" s="229" t="s">
        <v>2398</v>
      </c>
      <c r="G129" s="229" t="s">
        <v>2436</v>
      </c>
      <c r="H129" s="229"/>
      <c r="I129" s="229"/>
      <c r="J129" s="229"/>
      <c r="K129" s="229"/>
      <c r="L129" s="229"/>
      <c r="M129" s="229" t="s">
        <v>2465</v>
      </c>
      <c r="N129" s="229" t="s">
        <v>2497</v>
      </c>
      <c r="O129" s="229" t="s">
        <v>2305</v>
      </c>
      <c r="P129" s="230" t="s">
        <v>2506</v>
      </c>
      <c r="Q129" s="232">
        <v>23105600705</v>
      </c>
      <c r="R129" s="232">
        <v>0</v>
      </c>
      <c r="S129" s="232">
        <v>0</v>
      </c>
      <c r="T129" s="232">
        <v>23105600705</v>
      </c>
      <c r="U129" s="232">
        <v>0</v>
      </c>
      <c r="V129" s="232">
        <v>3587856860.02</v>
      </c>
      <c r="W129" s="232">
        <v>19517743844.98</v>
      </c>
      <c r="X129" s="232">
        <v>3518414440.27</v>
      </c>
      <c r="Y129" s="232">
        <v>358447797.77999997</v>
      </c>
      <c r="Z129" s="232">
        <v>193528862.43000001</v>
      </c>
      <c r="AA129" s="232">
        <v>193528862.43000001</v>
      </c>
    </row>
    <row r="130" spans="1:27" ht="67.5" hidden="1" x14ac:dyDescent="0.2">
      <c r="A130" s="229" t="s">
        <v>2495</v>
      </c>
      <c r="B130" s="230" t="s">
        <v>2496</v>
      </c>
      <c r="C130" s="231" t="s">
        <v>315</v>
      </c>
      <c r="D130" s="229" t="s">
        <v>2396</v>
      </c>
      <c r="E130" s="229" t="s">
        <v>2442</v>
      </c>
      <c r="F130" s="229" t="s">
        <v>2398</v>
      </c>
      <c r="G130" s="229" t="s">
        <v>2304</v>
      </c>
      <c r="H130" s="229"/>
      <c r="I130" s="229"/>
      <c r="J130" s="229"/>
      <c r="K130" s="229"/>
      <c r="L130" s="229"/>
      <c r="M130" s="229" t="s">
        <v>2465</v>
      </c>
      <c r="N130" s="229" t="s">
        <v>2497</v>
      </c>
      <c r="O130" s="229" t="s">
        <v>2305</v>
      </c>
      <c r="P130" s="230" t="s">
        <v>2507</v>
      </c>
      <c r="Q130" s="232">
        <v>395412480</v>
      </c>
      <c r="R130" s="232">
        <v>0</v>
      </c>
      <c r="S130" s="232">
        <v>0</v>
      </c>
      <c r="T130" s="232">
        <v>395412480</v>
      </c>
      <c r="U130" s="232">
        <v>0</v>
      </c>
      <c r="V130" s="232">
        <v>265157547.68000001</v>
      </c>
      <c r="W130" s="232">
        <v>130254932.31999999</v>
      </c>
      <c r="X130" s="232">
        <v>233737638.68000001</v>
      </c>
      <c r="Y130" s="232">
        <v>9760.5</v>
      </c>
      <c r="Z130" s="232">
        <v>9760.5</v>
      </c>
      <c r="AA130" s="232">
        <v>9760.5</v>
      </c>
    </row>
    <row r="131" spans="1:27" ht="45" hidden="1" x14ac:dyDescent="0.2">
      <c r="A131" s="229" t="s">
        <v>2495</v>
      </c>
      <c r="B131" s="230" t="s">
        <v>2496</v>
      </c>
      <c r="C131" s="231" t="s">
        <v>2180</v>
      </c>
      <c r="D131" s="229" t="s">
        <v>2396</v>
      </c>
      <c r="E131" s="229" t="s">
        <v>2442</v>
      </c>
      <c r="F131" s="229" t="s">
        <v>2398</v>
      </c>
      <c r="G131" s="229" t="s">
        <v>2337</v>
      </c>
      <c r="H131" s="229"/>
      <c r="I131" s="229"/>
      <c r="J131" s="229"/>
      <c r="K131" s="229"/>
      <c r="L131" s="229"/>
      <c r="M131" s="229" t="s">
        <v>2465</v>
      </c>
      <c r="N131" s="229" t="s">
        <v>2497</v>
      </c>
      <c r="O131" s="229" t="s">
        <v>2305</v>
      </c>
      <c r="P131" s="230" t="s">
        <v>2508</v>
      </c>
      <c r="Q131" s="232">
        <v>358622407</v>
      </c>
      <c r="R131" s="232">
        <v>0</v>
      </c>
      <c r="S131" s="232">
        <v>0</v>
      </c>
      <c r="T131" s="232">
        <v>358622407</v>
      </c>
      <c r="U131" s="232">
        <v>0</v>
      </c>
      <c r="V131" s="232">
        <v>183735238.56</v>
      </c>
      <c r="W131" s="232">
        <v>174887168.44</v>
      </c>
      <c r="X131" s="232">
        <v>33139533.559999999</v>
      </c>
      <c r="Y131" s="232">
        <v>0</v>
      </c>
      <c r="Z131" s="232">
        <v>0</v>
      </c>
      <c r="AA131" s="232">
        <v>0</v>
      </c>
    </row>
    <row r="132" spans="1:27" ht="45" hidden="1" x14ac:dyDescent="0.2">
      <c r="A132" s="229" t="s">
        <v>2495</v>
      </c>
      <c r="B132" s="230" t="s">
        <v>2496</v>
      </c>
      <c r="C132" s="231" t="s">
        <v>120</v>
      </c>
      <c r="D132" s="229" t="s">
        <v>2396</v>
      </c>
      <c r="E132" s="229" t="s">
        <v>2442</v>
      </c>
      <c r="F132" s="229" t="s">
        <v>2398</v>
      </c>
      <c r="G132" s="229" t="s">
        <v>2446</v>
      </c>
      <c r="H132" s="229"/>
      <c r="I132" s="229"/>
      <c r="J132" s="229"/>
      <c r="K132" s="229"/>
      <c r="L132" s="229"/>
      <c r="M132" s="229" t="s">
        <v>2465</v>
      </c>
      <c r="N132" s="229" t="s">
        <v>2497</v>
      </c>
      <c r="O132" s="229" t="s">
        <v>2305</v>
      </c>
      <c r="P132" s="230" t="s">
        <v>2509</v>
      </c>
      <c r="Q132" s="232">
        <v>2575000000</v>
      </c>
      <c r="R132" s="232">
        <v>0</v>
      </c>
      <c r="S132" s="232">
        <v>0</v>
      </c>
      <c r="T132" s="232">
        <v>2575000000</v>
      </c>
      <c r="U132" s="232">
        <v>0</v>
      </c>
      <c r="V132" s="232">
        <v>1730836719</v>
      </c>
      <c r="W132" s="232">
        <v>844163281</v>
      </c>
      <c r="X132" s="232">
        <v>1563666742</v>
      </c>
      <c r="Y132" s="232">
        <v>1693000</v>
      </c>
      <c r="Z132" s="232">
        <v>1693000</v>
      </c>
      <c r="AA132" s="232">
        <v>1693000</v>
      </c>
    </row>
    <row r="133" spans="1:27" ht="45" hidden="1" x14ac:dyDescent="0.2">
      <c r="A133" s="229" t="s">
        <v>2495</v>
      </c>
      <c r="B133" s="230" t="s">
        <v>2496</v>
      </c>
      <c r="C133" s="231" t="s">
        <v>2058</v>
      </c>
      <c r="D133" s="229" t="s">
        <v>2396</v>
      </c>
      <c r="E133" s="229" t="s">
        <v>2442</v>
      </c>
      <c r="F133" s="229" t="s">
        <v>2398</v>
      </c>
      <c r="G133" s="229" t="s">
        <v>2449</v>
      </c>
      <c r="H133" s="229"/>
      <c r="I133" s="229"/>
      <c r="J133" s="229"/>
      <c r="K133" s="229"/>
      <c r="L133" s="229"/>
      <c r="M133" s="229" t="s">
        <v>2465</v>
      </c>
      <c r="N133" s="229" t="s">
        <v>2497</v>
      </c>
      <c r="O133" s="229" t="s">
        <v>2305</v>
      </c>
      <c r="P133" s="230" t="s">
        <v>2510</v>
      </c>
      <c r="Q133" s="232">
        <v>8533331406</v>
      </c>
      <c r="R133" s="232">
        <v>0</v>
      </c>
      <c r="S133" s="232">
        <v>0</v>
      </c>
      <c r="T133" s="232">
        <v>8533331406</v>
      </c>
      <c r="U133" s="232">
        <v>0</v>
      </c>
      <c r="V133" s="232">
        <v>1483849149.25</v>
      </c>
      <c r="W133" s="232">
        <v>7049482256.75</v>
      </c>
      <c r="X133" s="232">
        <v>1262983361.03</v>
      </c>
      <c r="Y133" s="232">
        <v>254729577.58000001</v>
      </c>
      <c r="Z133" s="232">
        <v>254729577.58000001</v>
      </c>
      <c r="AA133" s="232">
        <v>254729577.58000001</v>
      </c>
    </row>
    <row r="134" spans="1:27" ht="33.75" hidden="1" x14ac:dyDescent="0.2">
      <c r="A134" s="229" t="s">
        <v>2511</v>
      </c>
      <c r="B134" s="230" t="s">
        <v>2512</v>
      </c>
      <c r="C134" s="231" t="s">
        <v>2300</v>
      </c>
      <c r="D134" s="229" t="s">
        <v>2301</v>
      </c>
      <c r="E134" s="229" t="s">
        <v>2302</v>
      </c>
      <c r="F134" s="229" t="s">
        <v>2302</v>
      </c>
      <c r="G134" s="229" t="s">
        <v>2302</v>
      </c>
      <c r="H134" s="229"/>
      <c r="I134" s="229"/>
      <c r="J134" s="229"/>
      <c r="K134" s="229"/>
      <c r="L134" s="229"/>
      <c r="M134" s="229" t="s">
        <v>2465</v>
      </c>
      <c r="N134" s="229" t="s">
        <v>2466</v>
      </c>
      <c r="O134" s="229" t="s">
        <v>2305</v>
      </c>
      <c r="P134" s="230" t="s">
        <v>2306</v>
      </c>
      <c r="Q134" s="232">
        <v>75298502000</v>
      </c>
      <c r="R134" s="232">
        <v>0</v>
      </c>
      <c r="S134" s="232">
        <v>0</v>
      </c>
      <c r="T134" s="232">
        <v>75298502000</v>
      </c>
      <c r="U134" s="232">
        <v>0</v>
      </c>
      <c r="V134" s="232">
        <v>75298502000</v>
      </c>
      <c r="W134" s="232">
        <v>0</v>
      </c>
      <c r="X134" s="232">
        <v>14153637144</v>
      </c>
      <c r="Y134" s="232">
        <v>14148814856.16</v>
      </c>
      <c r="Z134" s="232">
        <v>14101711694.16</v>
      </c>
      <c r="AA134" s="232">
        <v>14101711694.16</v>
      </c>
    </row>
    <row r="135" spans="1:27" ht="33.75" hidden="1" x14ac:dyDescent="0.2">
      <c r="A135" s="229" t="s">
        <v>2511</v>
      </c>
      <c r="B135" s="230" t="s">
        <v>2512</v>
      </c>
      <c r="C135" s="231" t="s">
        <v>2307</v>
      </c>
      <c r="D135" s="229" t="s">
        <v>2301</v>
      </c>
      <c r="E135" s="229" t="s">
        <v>2302</v>
      </c>
      <c r="F135" s="229" t="s">
        <v>2302</v>
      </c>
      <c r="G135" s="229" t="s">
        <v>2308</v>
      </c>
      <c r="H135" s="229"/>
      <c r="I135" s="229"/>
      <c r="J135" s="229"/>
      <c r="K135" s="229"/>
      <c r="L135" s="229"/>
      <c r="M135" s="229" t="s">
        <v>2465</v>
      </c>
      <c r="N135" s="229" t="s">
        <v>2466</v>
      </c>
      <c r="O135" s="229" t="s">
        <v>2305</v>
      </c>
      <c r="P135" s="230" t="s">
        <v>2309</v>
      </c>
      <c r="Q135" s="232">
        <v>29112030000</v>
      </c>
      <c r="R135" s="232">
        <v>0</v>
      </c>
      <c r="S135" s="232">
        <v>0</v>
      </c>
      <c r="T135" s="232">
        <v>29112030000</v>
      </c>
      <c r="U135" s="232">
        <v>0</v>
      </c>
      <c r="V135" s="232">
        <v>29112030000</v>
      </c>
      <c r="W135" s="232">
        <v>0</v>
      </c>
      <c r="X135" s="232">
        <v>6115672279</v>
      </c>
      <c r="Y135" s="232">
        <v>6115672279</v>
      </c>
      <c r="Z135" s="232">
        <v>6115672279</v>
      </c>
      <c r="AA135" s="232">
        <v>6115672279</v>
      </c>
    </row>
    <row r="136" spans="1:27" ht="33.75" hidden="1" x14ac:dyDescent="0.2">
      <c r="A136" s="229" t="s">
        <v>2511</v>
      </c>
      <c r="B136" s="230" t="s">
        <v>2512</v>
      </c>
      <c r="C136" s="231" t="s">
        <v>2310</v>
      </c>
      <c r="D136" s="229" t="s">
        <v>2301</v>
      </c>
      <c r="E136" s="229" t="s">
        <v>2302</v>
      </c>
      <c r="F136" s="229" t="s">
        <v>2302</v>
      </c>
      <c r="G136" s="229" t="s">
        <v>2311</v>
      </c>
      <c r="H136" s="229"/>
      <c r="I136" s="229"/>
      <c r="J136" s="229"/>
      <c r="K136" s="229"/>
      <c r="L136" s="229"/>
      <c r="M136" s="229" t="s">
        <v>2465</v>
      </c>
      <c r="N136" s="229" t="s">
        <v>2466</v>
      </c>
      <c r="O136" s="229" t="s">
        <v>2305</v>
      </c>
      <c r="P136" s="230" t="s">
        <v>2312</v>
      </c>
      <c r="Q136" s="232">
        <v>6180212000</v>
      </c>
      <c r="R136" s="232">
        <v>0</v>
      </c>
      <c r="S136" s="232">
        <v>0</v>
      </c>
      <c r="T136" s="232">
        <v>6180212000</v>
      </c>
      <c r="U136" s="232">
        <v>0</v>
      </c>
      <c r="V136" s="232">
        <v>6180212000</v>
      </c>
      <c r="W136" s="232">
        <v>0</v>
      </c>
      <c r="X136" s="232">
        <v>721842523</v>
      </c>
      <c r="Y136" s="232">
        <v>721842523</v>
      </c>
      <c r="Z136" s="232">
        <v>692457208</v>
      </c>
      <c r="AA136" s="232">
        <v>692457208</v>
      </c>
    </row>
    <row r="137" spans="1:27" ht="33.75" hidden="1" x14ac:dyDescent="0.2">
      <c r="A137" s="229" t="s">
        <v>2511</v>
      </c>
      <c r="B137" s="230" t="s">
        <v>2512</v>
      </c>
      <c r="C137" s="231" t="s">
        <v>2453</v>
      </c>
      <c r="D137" s="229" t="s">
        <v>2301</v>
      </c>
      <c r="E137" s="229" t="s">
        <v>2302</v>
      </c>
      <c r="F137" s="229" t="s">
        <v>2302</v>
      </c>
      <c r="G137" s="229" t="s">
        <v>2332</v>
      </c>
      <c r="H137" s="229"/>
      <c r="I137" s="229"/>
      <c r="J137" s="229"/>
      <c r="K137" s="229"/>
      <c r="L137" s="229"/>
      <c r="M137" s="229" t="s">
        <v>2465</v>
      </c>
      <c r="N137" s="229" t="s">
        <v>2466</v>
      </c>
      <c r="O137" s="229" t="s">
        <v>2305</v>
      </c>
      <c r="P137" s="230" t="s">
        <v>2454</v>
      </c>
      <c r="Q137" s="232">
        <v>9400213000</v>
      </c>
      <c r="R137" s="232">
        <v>0</v>
      </c>
      <c r="S137" s="232">
        <v>0</v>
      </c>
      <c r="T137" s="232">
        <v>9400213000</v>
      </c>
      <c r="U137" s="232">
        <v>9400213000</v>
      </c>
      <c r="V137" s="232">
        <v>0</v>
      </c>
      <c r="W137" s="232">
        <v>0</v>
      </c>
      <c r="X137" s="232">
        <v>0</v>
      </c>
      <c r="Y137" s="232">
        <v>0</v>
      </c>
      <c r="Z137" s="232">
        <v>0</v>
      </c>
      <c r="AA137" s="232">
        <v>0</v>
      </c>
    </row>
    <row r="138" spans="1:27" ht="33.75" hidden="1" x14ac:dyDescent="0.2">
      <c r="A138" s="229" t="s">
        <v>2511</v>
      </c>
      <c r="B138" s="230" t="s">
        <v>2512</v>
      </c>
      <c r="C138" s="231" t="s">
        <v>2313</v>
      </c>
      <c r="D138" s="229" t="s">
        <v>2301</v>
      </c>
      <c r="E138" s="229" t="s">
        <v>2308</v>
      </c>
      <c r="F138" s="229"/>
      <c r="G138" s="229"/>
      <c r="H138" s="229"/>
      <c r="I138" s="229"/>
      <c r="J138" s="229"/>
      <c r="K138" s="229"/>
      <c r="L138" s="229"/>
      <c r="M138" s="229" t="s">
        <v>2465</v>
      </c>
      <c r="N138" s="229" t="s">
        <v>2466</v>
      </c>
      <c r="O138" s="229" t="s">
        <v>2305</v>
      </c>
      <c r="P138" s="230" t="s">
        <v>2314</v>
      </c>
      <c r="Q138" s="232">
        <v>24714404000</v>
      </c>
      <c r="R138" s="232">
        <v>0</v>
      </c>
      <c r="S138" s="232">
        <v>56988967</v>
      </c>
      <c r="T138" s="232">
        <v>24657415033</v>
      </c>
      <c r="U138" s="232">
        <v>0</v>
      </c>
      <c r="V138" s="232">
        <v>17601767603.810001</v>
      </c>
      <c r="W138" s="232">
        <v>7055647429.1899996</v>
      </c>
      <c r="X138" s="232">
        <v>8794812832.3299999</v>
      </c>
      <c r="Y138" s="232">
        <v>3396508965.7199998</v>
      </c>
      <c r="Z138" s="232">
        <v>3360965173.73</v>
      </c>
      <c r="AA138" s="232">
        <v>3353085097.73</v>
      </c>
    </row>
    <row r="139" spans="1:27" ht="33.75" hidden="1" x14ac:dyDescent="0.2">
      <c r="A139" s="229" t="s">
        <v>2511</v>
      </c>
      <c r="B139" s="230" t="s">
        <v>2512</v>
      </c>
      <c r="C139" s="231" t="s">
        <v>2359</v>
      </c>
      <c r="D139" s="229" t="s">
        <v>2301</v>
      </c>
      <c r="E139" s="229" t="s">
        <v>2311</v>
      </c>
      <c r="F139" s="229" t="s">
        <v>2332</v>
      </c>
      <c r="G139" s="229" t="s">
        <v>2308</v>
      </c>
      <c r="H139" s="229" t="s">
        <v>2360</v>
      </c>
      <c r="I139" s="229"/>
      <c r="J139" s="229"/>
      <c r="K139" s="229"/>
      <c r="L139" s="229"/>
      <c r="M139" s="229" t="s">
        <v>2465</v>
      </c>
      <c r="N139" s="229" t="s">
        <v>2466</v>
      </c>
      <c r="O139" s="229" t="s">
        <v>2305</v>
      </c>
      <c r="P139" s="230" t="s">
        <v>2361</v>
      </c>
      <c r="Q139" s="232">
        <v>567332000</v>
      </c>
      <c r="R139" s="232">
        <v>0</v>
      </c>
      <c r="S139" s="232">
        <v>0</v>
      </c>
      <c r="T139" s="232">
        <v>567332000</v>
      </c>
      <c r="U139" s="232">
        <v>0</v>
      </c>
      <c r="V139" s="232">
        <v>567332000</v>
      </c>
      <c r="W139" s="232">
        <v>0</v>
      </c>
      <c r="X139" s="232">
        <v>151609023</v>
      </c>
      <c r="Y139" s="232">
        <v>151609023</v>
      </c>
      <c r="Z139" s="232">
        <v>151609023</v>
      </c>
      <c r="AA139" s="232">
        <v>151609023</v>
      </c>
    </row>
    <row r="140" spans="1:27" ht="33.75" hidden="1" x14ac:dyDescent="0.2">
      <c r="A140" s="229" t="s">
        <v>2511</v>
      </c>
      <c r="B140" s="230" t="s">
        <v>2512</v>
      </c>
      <c r="C140" s="231" t="s">
        <v>2369</v>
      </c>
      <c r="D140" s="229" t="s">
        <v>2301</v>
      </c>
      <c r="E140" s="229" t="s">
        <v>2311</v>
      </c>
      <c r="F140" s="229" t="s">
        <v>2304</v>
      </c>
      <c r="G140" s="229"/>
      <c r="H140" s="229"/>
      <c r="I140" s="229"/>
      <c r="J140" s="229"/>
      <c r="K140" s="229"/>
      <c r="L140" s="229"/>
      <c r="M140" s="229" t="s">
        <v>2465</v>
      </c>
      <c r="N140" s="229" t="s">
        <v>2466</v>
      </c>
      <c r="O140" s="229" t="s">
        <v>2305</v>
      </c>
      <c r="P140" s="230" t="s">
        <v>2370</v>
      </c>
      <c r="Q140" s="232">
        <v>421158000</v>
      </c>
      <c r="R140" s="232">
        <v>0</v>
      </c>
      <c r="S140" s="232">
        <v>0</v>
      </c>
      <c r="T140" s="232">
        <v>421158000</v>
      </c>
      <c r="U140" s="232">
        <v>0</v>
      </c>
      <c r="V140" s="232">
        <v>79031184.049999997</v>
      </c>
      <c r="W140" s="232">
        <v>342126815.94999999</v>
      </c>
      <c r="X140" s="232">
        <v>79031184.049999997</v>
      </c>
      <c r="Y140" s="232">
        <v>78981184.049999997</v>
      </c>
      <c r="Z140" s="232">
        <v>78981184.049999997</v>
      </c>
      <c r="AA140" s="232">
        <v>78981184.049999997</v>
      </c>
    </row>
    <row r="141" spans="1:27" ht="33.75" hidden="1" x14ac:dyDescent="0.2">
      <c r="A141" s="229" t="s">
        <v>2511</v>
      </c>
      <c r="B141" s="230" t="s">
        <v>2512</v>
      </c>
      <c r="C141" s="231" t="s">
        <v>2388</v>
      </c>
      <c r="D141" s="229" t="s">
        <v>2301</v>
      </c>
      <c r="E141" s="229" t="s">
        <v>2389</v>
      </c>
      <c r="F141" s="229" t="s">
        <v>2302</v>
      </c>
      <c r="G141" s="229"/>
      <c r="H141" s="229"/>
      <c r="I141" s="229"/>
      <c r="J141" s="229"/>
      <c r="K141" s="229"/>
      <c r="L141" s="229"/>
      <c r="M141" s="229" t="s">
        <v>2465</v>
      </c>
      <c r="N141" s="229" t="s">
        <v>2466</v>
      </c>
      <c r="O141" s="229" t="s">
        <v>2305</v>
      </c>
      <c r="P141" s="230" t="s">
        <v>2390</v>
      </c>
      <c r="Q141" s="232">
        <v>278369000</v>
      </c>
      <c r="R141" s="232">
        <v>56988967</v>
      </c>
      <c r="S141" s="232">
        <v>0</v>
      </c>
      <c r="T141" s="232">
        <v>335357967</v>
      </c>
      <c r="U141" s="232">
        <v>0</v>
      </c>
      <c r="V141" s="232">
        <v>182074334</v>
      </c>
      <c r="W141" s="232">
        <v>153283633</v>
      </c>
      <c r="X141" s="232">
        <v>182074334</v>
      </c>
      <c r="Y141" s="232">
        <v>181421135.90000001</v>
      </c>
      <c r="Z141" s="232">
        <v>181421135.90000001</v>
      </c>
      <c r="AA141" s="232">
        <v>181421135.90000001</v>
      </c>
    </row>
    <row r="142" spans="1:27" ht="33.75" hidden="1" x14ac:dyDescent="0.2">
      <c r="A142" s="229" t="s">
        <v>2511</v>
      </c>
      <c r="B142" s="230" t="s">
        <v>2512</v>
      </c>
      <c r="C142" s="231" t="s">
        <v>2467</v>
      </c>
      <c r="D142" s="229" t="s">
        <v>2301</v>
      </c>
      <c r="E142" s="229" t="s">
        <v>2389</v>
      </c>
      <c r="F142" s="229" t="s">
        <v>2311</v>
      </c>
      <c r="G142" s="229"/>
      <c r="H142" s="229"/>
      <c r="I142" s="229"/>
      <c r="J142" s="229"/>
      <c r="K142" s="229"/>
      <c r="L142" s="229"/>
      <c r="M142" s="229" t="s">
        <v>2465</v>
      </c>
      <c r="N142" s="229" t="s">
        <v>2466</v>
      </c>
      <c r="O142" s="229" t="s">
        <v>2305</v>
      </c>
      <c r="P142" s="230" t="s">
        <v>2468</v>
      </c>
      <c r="Q142" s="232">
        <v>40265000</v>
      </c>
      <c r="R142" s="232">
        <v>0</v>
      </c>
      <c r="S142" s="232">
        <v>0</v>
      </c>
      <c r="T142" s="232">
        <v>40265000</v>
      </c>
      <c r="U142" s="232">
        <v>0</v>
      </c>
      <c r="V142" s="232">
        <v>15000000</v>
      </c>
      <c r="W142" s="232">
        <v>25265000</v>
      </c>
      <c r="X142" s="232">
        <v>15000000</v>
      </c>
      <c r="Y142" s="232">
        <v>2423630.08</v>
      </c>
      <c r="Z142" s="232">
        <v>2423630.08</v>
      </c>
      <c r="AA142" s="232">
        <v>2423630.08</v>
      </c>
    </row>
    <row r="143" spans="1:27" ht="33.75" hidden="1" x14ac:dyDescent="0.2">
      <c r="A143" s="229" t="s">
        <v>2511</v>
      </c>
      <c r="B143" s="230" t="s">
        <v>2512</v>
      </c>
      <c r="C143" s="231" t="s">
        <v>2391</v>
      </c>
      <c r="D143" s="229" t="s">
        <v>2301</v>
      </c>
      <c r="E143" s="229" t="s">
        <v>2389</v>
      </c>
      <c r="F143" s="229" t="s">
        <v>2332</v>
      </c>
      <c r="G143" s="229" t="s">
        <v>2302</v>
      </c>
      <c r="H143" s="229"/>
      <c r="I143" s="229"/>
      <c r="J143" s="229"/>
      <c r="K143" s="229"/>
      <c r="L143" s="229"/>
      <c r="M143" s="229" t="s">
        <v>2465</v>
      </c>
      <c r="N143" s="229" t="s">
        <v>2466</v>
      </c>
      <c r="O143" s="229" t="s">
        <v>2305</v>
      </c>
      <c r="P143" s="230" t="s">
        <v>2392</v>
      </c>
      <c r="Q143" s="232">
        <v>599745000</v>
      </c>
      <c r="R143" s="232">
        <v>0</v>
      </c>
      <c r="S143" s="232">
        <v>0</v>
      </c>
      <c r="T143" s="232">
        <v>599745000</v>
      </c>
      <c r="U143" s="232">
        <v>0</v>
      </c>
      <c r="V143" s="232">
        <v>0</v>
      </c>
      <c r="W143" s="232">
        <v>599745000</v>
      </c>
      <c r="X143" s="232">
        <v>0</v>
      </c>
      <c r="Y143" s="232">
        <v>0</v>
      </c>
      <c r="Z143" s="232">
        <v>0</v>
      </c>
      <c r="AA143" s="232">
        <v>0</v>
      </c>
    </row>
    <row r="144" spans="1:27" ht="33.75" hidden="1" x14ac:dyDescent="0.2">
      <c r="A144" s="229" t="s">
        <v>2511</v>
      </c>
      <c r="B144" s="230" t="s">
        <v>2512</v>
      </c>
      <c r="C144" s="231" t="s">
        <v>2393</v>
      </c>
      <c r="D144" s="229" t="s">
        <v>2394</v>
      </c>
      <c r="E144" s="229" t="s">
        <v>2304</v>
      </c>
      <c r="F144" s="229" t="s">
        <v>2332</v>
      </c>
      <c r="G144" s="229" t="s">
        <v>2302</v>
      </c>
      <c r="H144" s="229"/>
      <c r="I144" s="229"/>
      <c r="J144" s="229"/>
      <c r="K144" s="229"/>
      <c r="L144" s="229"/>
      <c r="M144" s="229" t="s">
        <v>2465</v>
      </c>
      <c r="N144" s="229" t="s">
        <v>2466</v>
      </c>
      <c r="O144" s="229" t="s">
        <v>2305</v>
      </c>
      <c r="P144" s="230" t="s">
        <v>2395</v>
      </c>
      <c r="Q144" s="232">
        <v>2131110013</v>
      </c>
      <c r="R144" s="232">
        <v>0</v>
      </c>
      <c r="S144" s="232">
        <v>0</v>
      </c>
      <c r="T144" s="232">
        <v>2131110013</v>
      </c>
      <c r="U144" s="232">
        <v>0</v>
      </c>
      <c r="V144" s="232">
        <v>0</v>
      </c>
      <c r="W144" s="232">
        <v>2131110013</v>
      </c>
      <c r="X144" s="232">
        <v>0</v>
      </c>
      <c r="Y144" s="232">
        <v>0</v>
      </c>
      <c r="Z144" s="232">
        <v>0</v>
      </c>
      <c r="AA144" s="232">
        <v>0</v>
      </c>
    </row>
    <row r="145" spans="1:27" ht="67.5" hidden="1" x14ac:dyDescent="0.2">
      <c r="A145" s="229" t="s">
        <v>2511</v>
      </c>
      <c r="B145" s="230" t="s">
        <v>2512</v>
      </c>
      <c r="C145" s="231" t="s">
        <v>2504</v>
      </c>
      <c r="D145" s="229" t="s">
        <v>2396</v>
      </c>
      <c r="E145" s="229" t="s">
        <v>2460</v>
      </c>
      <c r="F145" s="229" t="s">
        <v>2398</v>
      </c>
      <c r="G145" s="229" t="s">
        <v>2493</v>
      </c>
      <c r="H145" s="229"/>
      <c r="I145" s="229"/>
      <c r="J145" s="229"/>
      <c r="K145" s="229"/>
      <c r="L145" s="229"/>
      <c r="M145" s="229" t="s">
        <v>2465</v>
      </c>
      <c r="N145" s="229" t="s">
        <v>2466</v>
      </c>
      <c r="O145" s="229" t="s">
        <v>2305</v>
      </c>
      <c r="P145" s="230" t="s">
        <v>2513</v>
      </c>
      <c r="Q145" s="232">
        <v>13152203305</v>
      </c>
      <c r="R145" s="232">
        <v>0</v>
      </c>
      <c r="S145" s="232">
        <v>0</v>
      </c>
      <c r="T145" s="232">
        <v>13152203305</v>
      </c>
      <c r="U145" s="232">
        <v>0</v>
      </c>
      <c r="V145" s="232">
        <v>5453788714.1700001</v>
      </c>
      <c r="W145" s="232">
        <v>7698414590.8299999</v>
      </c>
      <c r="X145" s="232">
        <v>5318805822.21</v>
      </c>
      <c r="Y145" s="232">
        <v>469688560.27999997</v>
      </c>
      <c r="Z145" s="232">
        <v>253252143.38</v>
      </c>
      <c r="AA145" s="232">
        <v>253252143.38</v>
      </c>
    </row>
    <row r="146" spans="1:27" ht="56.25" hidden="1" x14ac:dyDescent="0.2">
      <c r="A146" s="229" t="s">
        <v>2511</v>
      </c>
      <c r="B146" s="230" t="s">
        <v>2512</v>
      </c>
      <c r="C146" s="231" t="s">
        <v>2514</v>
      </c>
      <c r="D146" s="229" t="s">
        <v>2396</v>
      </c>
      <c r="E146" s="229" t="s">
        <v>2460</v>
      </c>
      <c r="F146" s="229" t="s">
        <v>2398</v>
      </c>
      <c r="G146" s="229" t="s">
        <v>2432</v>
      </c>
      <c r="H146" s="229"/>
      <c r="I146" s="229"/>
      <c r="J146" s="229"/>
      <c r="K146" s="229"/>
      <c r="L146" s="229"/>
      <c r="M146" s="229" t="s">
        <v>2465</v>
      </c>
      <c r="N146" s="229" t="s">
        <v>2466</v>
      </c>
      <c r="O146" s="229" t="s">
        <v>2305</v>
      </c>
      <c r="P146" s="230" t="s">
        <v>2515</v>
      </c>
      <c r="Q146" s="232">
        <v>23218670707</v>
      </c>
      <c r="R146" s="232">
        <v>0</v>
      </c>
      <c r="S146" s="232">
        <v>0</v>
      </c>
      <c r="T146" s="232">
        <v>23218670707</v>
      </c>
      <c r="U146" s="232">
        <v>0</v>
      </c>
      <c r="V146" s="232">
        <v>6746318686.96</v>
      </c>
      <c r="W146" s="232">
        <v>16472352020.040001</v>
      </c>
      <c r="X146" s="232">
        <v>5902913783</v>
      </c>
      <c r="Y146" s="232">
        <v>1323413939.48</v>
      </c>
      <c r="Z146" s="232">
        <v>1167603840.48</v>
      </c>
      <c r="AA146" s="232">
        <v>1167603840.48</v>
      </c>
    </row>
    <row r="147" spans="1:27" ht="56.25" hidden="1" x14ac:dyDescent="0.2">
      <c r="A147" s="229" t="s">
        <v>2511</v>
      </c>
      <c r="B147" s="230" t="s">
        <v>2512</v>
      </c>
      <c r="C147" s="231" t="s">
        <v>2514</v>
      </c>
      <c r="D147" s="229" t="s">
        <v>2396</v>
      </c>
      <c r="E147" s="229" t="s">
        <v>2460</v>
      </c>
      <c r="F147" s="229" t="s">
        <v>2398</v>
      </c>
      <c r="G147" s="229" t="s">
        <v>2432</v>
      </c>
      <c r="H147" s="229"/>
      <c r="I147" s="229"/>
      <c r="J147" s="229"/>
      <c r="K147" s="229"/>
      <c r="L147" s="229"/>
      <c r="M147" s="229" t="s">
        <v>2465</v>
      </c>
      <c r="N147" s="229" t="s">
        <v>2497</v>
      </c>
      <c r="O147" s="229" t="s">
        <v>2305</v>
      </c>
      <c r="P147" s="230" t="s">
        <v>2515</v>
      </c>
      <c r="Q147" s="232">
        <v>49000000000</v>
      </c>
      <c r="R147" s="232">
        <v>0</v>
      </c>
      <c r="S147" s="232">
        <v>0</v>
      </c>
      <c r="T147" s="232">
        <v>49000000000</v>
      </c>
      <c r="U147" s="232">
        <v>0</v>
      </c>
      <c r="V147" s="232">
        <v>26739419897.73</v>
      </c>
      <c r="W147" s="232">
        <v>22260580102.27</v>
      </c>
      <c r="X147" s="232">
        <v>9687592465</v>
      </c>
      <c r="Y147" s="232">
        <v>5223144773.0200005</v>
      </c>
      <c r="Z147" s="232">
        <v>5112420577.0200005</v>
      </c>
      <c r="AA147" s="232">
        <v>5094314351.0200005</v>
      </c>
    </row>
    <row r="148" spans="1:27" ht="67.5" hidden="1" x14ac:dyDescent="0.2">
      <c r="A148" s="229" t="s">
        <v>2511</v>
      </c>
      <c r="B148" s="230" t="s">
        <v>2512</v>
      </c>
      <c r="C148" s="231" t="s">
        <v>2516</v>
      </c>
      <c r="D148" s="229" t="s">
        <v>2396</v>
      </c>
      <c r="E148" s="229" t="s">
        <v>2460</v>
      </c>
      <c r="F148" s="229" t="s">
        <v>2398</v>
      </c>
      <c r="G148" s="229" t="s">
        <v>2436</v>
      </c>
      <c r="H148" s="229" t="s">
        <v>2267</v>
      </c>
      <c r="I148" s="229" t="s">
        <v>2267</v>
      </c>
      <c r="J148" s="229" t="s">
        <v>2267</v>
      </c>
      <c r="K148" s="229" t="s">
        <v>2267</v>
      </c>
      <c r="L148" s="229" t="s">
        <v>2267</v>
      </c>
      <c r="M148" s="229" t="s">
        <v>2465</v>
      </c>
      <c r="N148" s="229" t="s">
        <v>2466</v>
      </c>
      <c r="O148" s="229" t="s">
        <v>2305</v>
      </c>
      <c r="P148" s="230" t="s">
        <v>2517</v>
      </c>
      <c r="Q148" s="232">
        <v>2615495517</v>
      </c>
      <c r="R148" s="232">
        <v>0</v>
      </c>
      <c r="S148" s="232">
        <v>0</v>
      </c>
      <c r="T148" s="232">
        <v>2615495517</v>
      </c>
      <c r="U148" s="232">
        <v>0</v>
      </c>
      <c r="V148" s="232">
        <v>2615495517</v>
      </c>
      <c r="W148" s="232">
        <v>0</v>
      </c>
      <c r="X148" s="232">
        <v>0</v>
      </c>
      <c r="Y148" s="232">
        <v>0</v>
      </c>
      <c r="Z148" s="232">
        <v>0</v>
      </c>
      <c r="AA148" s="232">
        <v>0</v>
      </c>
    </row>
    <row r="149" spans="1:27" ht="45" hidden="1" x14ac:dyDescent="0.2">
      <c r="A149" s="229" t="s">
        <v>2511</v>
      </c>
      <c r="B149" s="230" t="s">
        <v>2512</v>
      </c>
      <c r="C149" s="231" t="s">
        <v>2492</v>
      </c>
      <c r="D149" s="229" t="s">
        <v>2396</v>
      </c>
      <c r="E149" s="229" t="s">
        <v>2442</v>
      </c>
      <c r="F149" s="229" t="s">
        <v>2398</v>
      </c>
      <c r="G149" s="229" t="s">
        <v>2493</v>
      </c>
      <c r="H149" s="229" t="s">
        <v>2267</v>
      </c>
      <c r="I149" s="229" t="s">
        <v>2267</v>
      </c>
      <c r="J149" s="229" t="s">
        <v>2267</v>
      </c>
      <c r="K149" s="229" t="s">
        <v>2267</v>
      </c>
      <c r="L149" s="229" t="s">
        <v>2267</v>
      </c>
      <c r="M149" s="229" t="s">
        <v>2465</v>
      </c>
      <c r="N149" s="229" t="s">
        <v>2466</v>
      </c>
      <c r="O149" s="229" t="s">
        <v>2305</v>
      </c>
      <c r="P149" s="230" t="s">
        <v>2518</v>
      </c>
      <c r="Q149" s="232">
        <v>12013630471</v>
      </c>
      <c r="R149" s="232">
        <v>0</v>
      </c>
      <c r="S149" s="232">
        <v>0</v>
      </c>
      <c r="T149" s="232">
        <v>12013630471</v>
      </c>
      <c r="U149" s="232">
        <v>0</v>
      </c>
      <c r="V149" s="232">
        <v>2387383218.9899998</v>
      </c>
      <c r="W149" s="232">
        <v>9626247252.0100002</v>
      </c>
      <c r="X149" s="232">
        <v>2265680652.9899998</v>
      </c>
      <c r="Y149" s="232">
        <v>125514914.51000001</v>
      </c>
      <c r="Z149" s="232">
        <v>38200504</v>
      </c>
      <c r="AA149" s="232">
        <v>38200504</v>
      </c>
    </row>
    <row r="150" spans="1:27" ht="22.5" hidden="1" x14ac:dyDescent="0.2">
      <c r="A150" s="229" t="s">
        <v>2519</v>
      </c>
      <c r="B150" s="230" t="s">
        <v>2520</v>
      </c>
      <c r="C150" s="231" t="s">
        <v>2300</v>
      </c>
      <c r="D150" s="229" t="s">
        <v>2301</v>
      </c>
      <c r="E150" s="229" t="s">
        <v>2302</v>
      </c>
      <c r="F150" s="229" t="s">
        <v>2302</v>
      </c>
      <c r="G150" s="229" t="s">
        <v>2302</v>
      </c>
      <c r="H150" s="229"/>
      <c r="I150" s="229"/>
      <c r="J150" s="229"/>
      <c r="K150" s="229"/>
      <c r="L150" s="229"/>
      <c r="M150" s="229" t="s">
        <v>2303</v>
      </c>
      <c r="N150" s="229" t="s">
        <v>2304</v>
      </c>
      <c r="O150" s="229" t="s">
        <v>2305</v>
      </c>
      <c r="P150" s="230" t="s">
        <v>2306</v>
      </c>
      <c r="Q150" s="232">
        <v>2587420000</v>
      </c>
      <c r="R150" s="232">
        <v>0</v>
      </c>
      <c r="S150" s="232">
        <v>0</v>
      </c>
      <c r="T150" s="232">
        <v>2587420000</v>
      </c>
      <c r="U150" s="232">
        <v>0</v>
      </c>
      <c r="V150" s="232">
        <v>567887771</v>
      </c>
      <c r="W150" s="232">
        <v>2019532229</v>
      </c>
      <c r="X150" s="232">
        <v>563730371</v>
      </c>
      <c r="Y150" s="232">
        <v>563730371</v>
      </c>
      <c r="Z150" s="232">
        <v>563730371</v>
      </c>
      <c r="AA150" s="232">
        <v>563730371</v>
      </c>
    </row>
    <row r="151" spans="1:27" ht="22.5" hidden="1" x14ac:dyDescent="0.2">
      <c r="A151" s="229" t="s">
        <v>2519</v>
      </c>
      <c r="B151" s="230" t="s">
        <v>2520</v>
      </c>
      <c r="C151" s="231" t="s">
        <v>2307</v>
      </c>
      <c r="D151" s="229" t="s">
        <v>2301</v>
      </c>
      <c r="E151" s="229" t="s">
        <v>2302</v>
      </c>
      <c r="F151" s="229" t="s">
        <v>2302</v>
      </c>
      <c r="G151" s="229" t="s">
        <v>2308</v>
      </c>
      <c r="H151" s="229"/>
      <c r="I151" s="229"/>
      <c r="J151" s="229"/>
      <c r="K151" s="229"/>
      <c r="L151" s="229"/>
      <c r="M151" s="229" t="s">
        <v>2303</v>
      </c>
      <c r="N151" s="229" t="s">
        <v>2304</v>
      </c>
      <c r="O151" s="229" t="s">
        <v>2305</v>
      </c>
      <c r="P151" s="230" t="s">
        <v>2309</v>
      </c>
      <c r="Q151" s="232">
        <v>936470000</v>
      </c>
      <c r="R151" s="232">
        <v>0</v>
      </c>
      <c r="S151" s="232">
        <v>0</v>
      </c>
      <c r="T151" s="232">
        <v>936470000</v>
      </c>
      <c r="U151" s="232">
        <v>0</v>
      </c>
      <c r="V151" s="232">
        <v>216152029</v>
      </c>
      <c r="W151" s="232">
        <v>720317971</v>
      </c>
      <c r="X151" s="232">
        <v>216152029</v>
      </c>
      <c r="Y151" s="232">
        <v>216152029</v>
      </c>
      <c r="Z151" s="232">
        <v>216152029</v>
      </c>
      <c r="AA151" s="232">
        <v>216152029</v>
      </c>
    </row>
    <row r="152" spans="1:27" ht="33.75" hidden="1" x14ac:dyDescent="0.2">
      <c r="A152" s="229" t="s">
        <v>2519</v>
      </c>
      <c r="B152" s="230" t="s">
        <v>2520</v>
      </c>
      <c r="C152" s="231" t="s">
        <v>2310</v>
      </c>
      <c r="D152" s="229" t="s">
        <v>2301</v>
      </c>
      <c r="E152" s="229" t="s">
        <v>2302</v>
      </c>
      <c r="F152" s="229" t="s">
        <v>2302</v>
      </c>
      <c r="G152" s="229" t="s">
        <v>2311</v>
      </c>
      <c r="H152" s="229"/>
      <c r="I152" s="229"/>
      <c r="J152" s="229"/>
      <c r="K152" s="229"/>
      <c r="L152" s="229"/>
      <c r="M152" s="229" t="s">
        <v>2303</v>
      </c>
      <c r="N152" s="229" t="s">
        <v>2304</v>
      </c>
      <c r="O152" s="229" t="s">
        <v>2305</v>
      </c>
      <c r="P152" s="230" t="s">
        <v>2312</v>
      </c>
      <c r="Q152" s="232">
        <v>708384000</v>
      </c>
      <c r="R152" s="232">
        <v>0</v>
      </c>
      <c r="S152" s="232">
        <v>0</v>
      </c>
      <c r="T152" s="232">
        <v>708384000</v>
      </c>
      <c r="U152" s="232">
        <v>0</v>
      </c>
      <c r="V152" s="232">
        <v>92197535</v>
      </c>
      <c r="W152" s="232">
        <v>616186465</v>
      </c>
      <c r="X152" s="232">
        <v>85731912</v>
      </c>
      <c r="Y152" s="232">
        <v>85731912</v>
      </c>
      <c r="Z152" s="232">
        <v>85731912</v>
      </c>
      <c r="AA152" s="232">
        <v>85731912</v>
      </c>
    </row>
    <row r="153" spans="1:27" ht="22.5" hidden="1" x14ac:dyDescent="0.2">
      <c r="A153" s="229" t="s">
        <v>2519</v>
      </c>
      <c r="B153" s="230" t="s">
        <v>2520</v>
      </c>
      <c r="C153" s="231" t="s">
        <v>2313</v>
      </c>
      <c r="D153" s="229" t="s">
        <v>2301</v>
      </c>
      <c r="E153" s="229" t="s">
        <v>2308</v>
      </c>
      <c r="F153" s="229"/>
      <c r="G153" s="229"/>
      <c r="H153" s="229"/>
      <c r="I153" s="229"/>
      <c r="J153" s="229"/>
      <c r="K153" s="229"/>
      <c r="L153" s="229"/>
      <c r="M153" s="229" t="s">
        <v>2303</v>
      </c>
      <c r="N153" s="229" t="s">
        <v>2304</v>
      </c>
      <c r="O153" s="229" t="s">
        <v>2305</v>
      </c>
      <c r="P153" s="230" t="s">
        <v>2314</v>
      </c>
      <c r="Q153" s="232">
        <v>2402148000</v>
      </c>
      <c r="R153" s="232">
        <v>0</v>
      </c>
      <c r="S153" s="232">
        <v>0</v>
      </c>
      <c r="T153" s="232">
        <v>2402148000</v>
      </c>
      <c r="U153" s="232">
        <v>0</v>
      </c>
      <c r="V153" s="232">
        <v>1398008817.28</v>
      </c>
      <c r="W153" s="232">
        <v>1004139182.72</v>
      </c>
      <c r="X153" s="232">
        <v>1266259031.28</v>
      </c>
      <c r="Y153" s="232">
        <v>387872053.69999999</v>
      </c>
      <c r="Z153" s="232">
        <v>387872053.69999999</v>
      </c>
      <c r="AA153" s="232">
        <v>387872053.69999999</v>
      </c>
    </row>
    <row r="154" spans="1:27" ht="22.5" hidden="1" x14ac:dyDescent="0.2">
      <c r="A154" s="229" t="s">
        <v>2519</v>
      </c>
      <c r="B154" s="230" t="s">
        <v>2520</v>
      </c>
      <c r="C154" s="231" t="s">
        <v>2313</v>
      </c>
      <c r="D154" s="229" t="s">
        <v>2301</v>
      </c>
      <c r="E154" s="229" t="s">
        <v>2308</v>
      </c>
      <c r="F154" s="229"/>
      <c r="G154" s="229"/>
      <c r="H154" s="229"/>
      <c r="I154" s="229"/>
      <c r="J154" s="229"/>
      <c r="K154" s="229"/>
      <c r="L154" s="229"/>
      <c r="M154" s="229" t="s">
        <v>2465</v>
      </c>
      <c r="N154" s="229" t="s">
        <v>2466</v>
      </c>
      <c r="O154" s="229" t="s">
        <v>2305</v>
      </c>
      <c r="P154" s="230" t="s">
        <v>2314</v>
      </c>
      <c r="Q154" s="232">
        <v>666589000</v>
      </c>
      <c r="R154" s="232">
        <v>0</v>
      </c>
      <c r="S154" s="232">
        <v>0</v>
      </c>
      <c r="T154" s="232">
        <v>666589000</v>
      </c>
      <c r="U154" s="232">
        <v>0</v>
      </c>
      <c r="V154" s="232">
        <v>430050639.19999999</v>
      </c>
      <c r="W154" s="232">
        <v>236538360.80000001</v>
      </c>
      <c r="X154" s="232">
        <v>205886802.59999999</v>
      </c>
      <c r="Y154" s="232">
        <v>104713142.11</v>
      </c>
      <c r="Z154" s="232">
        <v>104713142.11</v>
      </c>
      <c r="AA154" s="232">
        <v>104713142.11</v>
      </c>
    </row>
    <row r="155" spans="1:27" ht="22.5" hidden="1" x14ac:dyDescent="0.2">
      <c r="A155" s="229" t="s">
        <v>2519</v>
      </c>
      <c r="B155" s="230" t="s">
        <v>2520</v>
      </c>
      <c r="C155" s="231" t="s">
        <v>2313</v>
      </c>
      <c r="D155" s="229" t="s">
        <v>2301</v>
      </c>
      <c r="E155" s="229" t="s">
        <v>2308</v>
      </c>
      <c r="F155" s="229"/>
      <c r="G155" s="229"/>
      <c r="H155" s="229"/>
      <c r="I155" s="229"/>
      <c r="J155" s="229"/>
      <c r="K155" s="229"/>
      <c r="L155" s="229"/>
      <c r="M155" s="229" t="s">
        <v>2465</v>
      </c>
      <c r="N155" s="229" t="s">
        <v>2497</v>
      </c>
      <c r="O155" s="229" t="s">
        <v>2305</v>
      </c>
      <c r="P155" s="230" t="s">
        <v>2314</v>
      </c>
      <c r="Q155" s="232">
        <v>383586000</v>
      </c>
      <c r="R155" s="232">
        <v>0</v>
      </c>
      <c r="S155" s="232">
        <v>0</v>
      </c>
      <c r="T155" s="232">
        <v>383586000</v>
      </c>
      <c r="U155" s="232">
        <v>0</v>
      </c>
      <c r="V155" s="232">
        <v>123742000</v>
      </c>
      <c r="W155" s="232">
        <v>259844000</v>
      </c>
      <c r="X155" s="232">
        <v>123742000</v>
      </c>
      <c r="Y155" s="232">
        <v>72666067</v>
      </c>
      <c r="Z155" s="232">
        <v>72666067</v>
      </c>
      <c r="AA155" s="232">
        <v>72666067</v>
      </c>
    </row>
    <row r="156" spans="1:27" ht="22.5" hidden="1" x14ac:dyDescent="0.2">
      <c r="A156" s="229" t="s">
        <v>2519</v>
      </c>
      <c r="B156" s="230" t="s">
        <v>2520</v>
      </c>
      <c r="C156" s="231" t="s">
        <v>2521</v>
      </c>
      <c r="D156" s="229" t="s">
        <v>2301</v>
      </c>
      <c r="E156" s="229" t="s">
        <v>2311</v>
      </c>
      <c r="F156" s="229" t="s">
        <v>2332</v>
      </c>
      <c r="G156" s="229" t="s">
        <v>2308</v>
      </c>
      <c r="H156" s="229" t="s">
        <v>2347</v>
      </c>
      <c r="I156" s="229"/>
      <c r="J156" s="229"/>
      <c r="K156" s="229"/>
      <c r="L156" s="229"/>
      <c r="M156" s="229" t="s">
        <v>2303</v>
      </c>
      <c r="N156" s="229" t="s">
        <v>2304</v>
      </c>
      <c r="O156" s="229" t="s">
        <v>2305</v>
      </c>
      <c r="P156" s="230" t="s">
        <v>2522</v>
      </c>
      <c r="Q156" s="232">
        <v>271458311000</v>
      </c>
      <c r="R156" s="232">
        <v>0</v>
      </c>
      <c r="S156" s="232">
        <v>1248982328</v>
      </c>
      <c r="T156" s="232">
        <v>270209328672</v>
      </c>
      <c r="U156" s="232">
        <v>0</v>
      </c>
      <c r="V156" s="232">
        <v>71865150436</v>
      </c>
      <c r="W156" s="232">
        <v>198344178236</v>
      </c>
      <c r="X156" s="232">
        <v>71865150436</v>
      </c>
      <c r="Y156" s="232">
        <v>71865150436</v>
      </c>
      <c r="Z156" s="232">
        <v>71865150436</v>
      </c>
      <c r="AA156" s="232">
        <v>71865150436</v>
      </c>
    </row>
    <row r="157" spans="1:27" ht="22.5" hidden="1" x14ac:dyDescent="0.2">
      <c r="A157" s="229" t="s">
        <v>2519</v>
      </c>
      <c r="B157" s="230" t="s">
        <v>2520</v>
      </c>
      <c r="C157" s="231" t="s">
        <v>2521</v>
      </c>
      <c r="D157" s="229" t="s">
        <v>2301</v>
      </c>
      <c r="E157" s="229" t="s">
        <v>2311</v>
      </c>
      <c r="F157" s="229" t="s">
        <v>2332</v>
      </c>
      <c r="G157" s="229" t="s">
        <v>2308</v>
      </c>
      <c r="H157" s="229" t="s">
        <v>2347</v>
      </c>
      <c r="I157" s="229"/>
      <c r="J157" s="229"/>
      <c r="K157" s="229"/>
      <c r="L157" s="229"/>
      <c r="M157" s="229" t="s">
        <v>2465</v>
      </c>
      <c r="N157" s="229" t="s">
        <v>2466</v>
      </c>
      <c r="O157" s="229" t="s">
        <v>2305</v>
      </c>
      <c r="P157" s="230" t="s">
        <v>2522</v>
      </c>
      <c r="Q157" s="232">
        <v>7864265000</v>
      </c>
      <c r="R157" s="232">
        <v>0</v>
      </c>
      <c r="S157" s="232">
        <v>0</v>
      </c>
      <c r="T157" s="232">
        <v>7864265000</v>
      </c>
      <c r="U157" s="232">
        <v>0</v>
      </c>
      <c r="V157" s="232">
        <v>587554492</v>
      </c>
      <c r="W157" s="232">
        <v>7276710508</v>
      </c>
      <c r="X157" s="232">
        <v>587554492</v>
      </c>
      <c r="Y157" s="232">
        <v>587554492</v>
      </c>
      <c r="Z157" s="232">
        <v>587554492</v>
      </c>
      <c r="AA157" s="232">
        <v>587554492</v>
      </c>
    </row>
    <row r="158" spans="1:27" ht="22.5" hidden="1" x14ac:dyDescent="0.2">
      <c r="A158" s="229" t="s">
        <v>2519</v>
      </c>
      <c r="B158" s="230" t="s">
        <v>2520</v>
      </c>
      <c r="C158" s="231" t="s">
        <v>2521</v>
      </c>
      <c r="D158" s="229" t="s">
        <v>2301</v>
      </c>
      <c r="E158" s="229" t="s">
        <v>2311</v>
      </c>
      <c r="F158" s="229" t="s">
        <v>2332</v>
      </c>
      <c r="G158" s="229" t="s">
        <v>2308</v>
      </c>
      <c r="H158" s="229" t="s">
        <v>2347</v>
      </c>
      <c r="I158" s="229"/>
      <c r="J158" s="229"/>
      <c r="K158" s="229"/>
      <c r="L158" s="229"/>
      <c r="M158" s="229" t="s">
        <v>2465</v>
      </c>
      <c r="N158" s="229" t="s">
        <v>2497</v>
      </c>
      <c r="O158" s="229" t="s">
        <v>2305</v>
      </c>
      <c r="P158" s="230" t="s">
        <v>2522</v>
      </c>
      <c r="Q158" s="232">
        <v>46053084000</v>
      </c>
      <c r="R158" s="232">
        <v>0</v>
      </c>
      <c r="S158" s="232">
        <v>0</v>
      </c>
      <c r="T158" s="232">
        <v>46053084000</v>
      </c>
      <c r="U158" s="232">
        <v>0</v>
      </c>
      <c r="V158" s="232">
        <v>3210004093</v>
      </c>
      <c r="W158" s="232">
        <v>42843079907</v>
      </c>
      <c r="X158" s="232">
        <v>3210004093</v>
      </c>
      <c r="Y158" s="232">
        <v>3210004093</v>
      </c>
      <c r="Z158" s="232">
        <v>3210004093</v>
      </c>
      <c r="AA158" s="232">
        <v>3210004093</v>
      </c>
    </row>
    <row r="159" spans="1:27" ht="22.5" hidden="1" x14ac:dyDescent="0.2">
      <c r="A159" s="229" t="s">
        <v>2519</v>
      </c>
      <c r="B159" s="230" t="s">
        <v>2520</v>
      </c>
      <c r="C159" s="231" t="s">
        <v>2357</v>
      </c>
      <c r="D159" s="229" t="s">
        <v>2301</v>
      </c>
      <c r="E159" s="229" t="s">
        <v>2311</v>
      </c>
      <c r="F159" s="229" t="s">
        <v>2332</v>
      </c>
      <c r="G159" s="229" t="s">
        <v>2308</v>
      </c>
      <c r="H159" s="229" t="s">
        <v>2344</v>
      </c>
      <c r="I159" s="229"/>
      <c r="J159" s="229"/>
      <c r="K159" s="229"/>
      <c r="L159" s="229"/>
      <c r="M159" s="229" t="s">
        <v>2465</v>
      </c>
      <c r="N159" s="229" t="s">
        <v>2466</v>
      </c>
      <c r="O159" s="229" t="s">
        <v>2305</v>
      </c>
      <c r="P159" s="230" t="s">
        <v>2358</v>
      </c>
      <c r="Q159" s="232">
        <v>1881636000</v>
      </c>
      <c r="R159" s="232">
        <v>0</v>
      </c>
      <c r="S159" s="232">
        <v>0</v>
      </c>
      <c r="T159" s="232">
        <v>1881636000</v>
      </c>
      <c r="U159" s="232">
        <v>0</v>
      </c>
      <c r="V159" s="232">
        <v>84954777</v>
      </c>
      <c r="W159" s="232">
        <v>1796681223</v>
      </c>
      <c r="X159" s="232">
        <v>15219049</v>
      </c>
      <c r="Y159" s="232">
        <v>760891</v>
      </c>
      <c r="Z159" s="232">
        <v>760891</v>
      </c>
      <c r="AA159" s="232">
        <v>760891</v>
      </c>
    </row>
    <row r="160" spans="1:27" ht="22.5" hidden="1" x14ac:dyDescent="0.2">
      <c r="A160" s="229" t="s">
        <v>2519</v>
      </c>
      <c r="B160" s="230" t="s">
        <v>2520</v>
      </c>
      <c r="C160" s="231" t="s">
        <v>2523</v>
      </c>
      <c r="D160" s="229" t="s">
        <v>2301</v>
      </c>
      <c r="E160" s="229" t="s">
        <v>2311</v>
      </c>
      <c r="F160" s="229" t="s">
        <v>2332</v>
      </c>
      <c r="G160" s="229" t="s">
        <v>2308</v>
      </c>
      <c r="H160" s="229" t="s">
        <v>2524</v>
      </c>
      <c r="I160" s="229"/>
      <c r="J160" s="229"/>
      <c r="K160" s="229"/>
      <c r="L160" s="229"/>
      <c r="M160" s="229" t="s">
        <v>2303</v>
      </c>
      <c r="N160" s="229" t="s">
        <v>2304</v>
      </c>
      <c r="O160" s="229" t="s">
        <v>2305</v>
      </c>
      <c r="P160" s="230" t="s">
        <v>2525</v>
      </c>
      <c r="Q160" s="232">
        <v>6337800000</v>
      </c>
      <c r="R160" s="232">
        <v>0</v>
      </c>
      <c r="S160" s="232">
        <v>0</v>
      </c>
      <c r="T160" s="232">
        <v>6337800000</v>
      </c>
      <c r="U160" s="232">
        <v>0</v>
      </c>
      <c r="V160" s="232">
        <v>1925449000</v>
      </c>
      <c r="W160" s="232">
        <v>4412351000</v>
      </c>
      <c r="X160" s="232">
        <v>1925449000</v>
      </c>
      <c r="Y160" s="232">
        <v>1925449000</v>
      </c>
      <c r="Z160" s="232">
        <v>1925449000</v>
      </c>
      <c r="AA160" s="232">
        <v>1925449000</v>
      </c>
    </row>
    <row r="161" spans="1:27" ht="33.75" hidden="1" x14ac:dyDescent="0.2">
      <c r="A161" s="229" t="s">
        <v>2519</v>
      </c>
      <c r="B161" s="230" t="s">
        <v>2520</v>
      </c>
      <c r="C161" s="231" t="s">
        <v>2359</v>
      </c>
      <c r="D161" s="229" t="s">
        <v>2301</v>
      </c>
      <c r="E161" s="229" t="s">
        <v>2311</v>
      </c>
      <c r="F161" s="229" t="s">
        <v>2332</v>
      </c>
      <c r="G161" s="229" t="s">
        <v>2308</v>
      </c>
      <c r="H161" s="229" t="s">
        <v>2360</v>
      </c>
      <c r="I161" s="229"/>
      <c r="J161" s="229"/>
      <c r="K161" s="229"/>
      <c r="L161" s="229"/>
      <c r="M161" s="229" t="s">
        <v>2303</v>
      </c>
      <c r="N161" s="229" t="s">
        <v>2304</v>
      </c>
      <c r="O161" s="229" t="s">
        <v>2305</v>
      </c>
      <c r="P161" s="230" t="s">
        <v>2361</v>
      </c>
      <c r="Q161" s="232">
        <v>6078000</v>
      </c>
      <c r="R161" s="232">
        <v>0</v>
      </c>
      <c r="S161" s="232">
        <v>0</v>
      </c>
      <c r="T161" s="232">
        <v>6078000</v>
      </c>
      <c r="U161" s="232">
        <v>0</v>
      </c>
      <c r="V161" s="232">
        <v>411155</v>
      </c>
      <c r="W161" s="232">
        <v>5666845</v>
      </c>
      <c r="X161" s="232">
        <v>411155</v>
      </c>
      <c r="Y161" s="232">
        <v>411155</v>
      </c>
      <c r="Z161" s="232">
        <v>411155</v>
      </c>
      <c r="AA161" s="232">
        <v>411155</v>
      </c>
    </row>
    <row r="162" spans="1:27" ht="33.75" hidden="1" x14ac:dyDescent="0.2">
      <c r="A162" s="229" t="s">
        <v>2519</v>
      </c>
      <c r="B162" s="230" t="s">
        <v>2520</v>
      </c>
      <c r="C162" s="231" t="s">
        <v>2359</v>
      </c>
      <c r="D162" s="229" t="s">
        <v>2301</v>
      </c>
      <c r="E162" s="229" t="s">
        <v>2311</v>
      </c>
      <c r="F162" s="229" t="s">
        <v>2332</v>
      </c>
      <c r="G162" s="229" t="s">
        <v>2308</v>
      </c>
      <c r="H162" s="229" t="s">
        <v>2360</v>
      </c>
      <c r="I162" s="229"/>
      <c r="J162" s="229"/>
      <c r="K162" s="229"/>
      <c r="L162" s="229"/>
      <c r="M162" s="229" t="s">
        <v>2465</v>
      </c>
      <c r="N162" s="229" t="s">
        <v>2466</v>
      </c>
      <c r="O162" s="229" t="s">
        <v>2305</v>
      </c>
      <c r="P162" s="230" t="s">
        <v>2361</v>
      </c>
      <c r="Q162" s="232">
        <v>101220000</v>
      </c>
      <c r="R162" s="232">
        <v>0</v>
      </c>
      <c r="S162" s="232">
        <v>0</v>
      </c>
      <c r="T162" s="232">
        <v>101220000</v>
      </c>
      <c r="U162" s="232">
        <v>0</v>
      </c>
      <c r="V162" s="232">
        <v>0</v>
      </c>
      <c r="W162" s="232">
        <v>101220000</v>
      </c>
      <c r="X162" s="232">
        <v>0</v>
      </c>
      <c r="Y162" s="232">
        <v>0</v>
      </c>
      <c r="Z162" s="232">
        <v>0</v>
      </c>
      <c r="AA162" s="232">
        <v>0</v>
      </c>
    </row>
    <row r="163" spans="1:27" ht="22.5" hidden="1" x14ac:dyDescent="0.2">
      <c r="A163" s="229" t="s">
        <v>2519</v>
      </c>
      <c r="B163" s="230" t="s">
        <v>2520</v>
      </c>
      <c r="C163" s="231" t="s">
        <v>2526</v>
      </c>
      <c r="D163" s="229" t="s">
        <v>2301</v>
      </c>
      <c r="E163" s="229" t="s">
        <v>2311</v>
      </c>
      <c r="F163" s="229" t="s">
        <v>2332</v>
      </c>
      <c r="G163" s="229" t="s">
        <v>2308</v>
      </c>
      <c r="H163" s="229" t="s">
        <v>2527</v>
      </c>
      <c r="I163" s="229"/>
      <c r="J163" s="229"/>
      <c r="K163" s="229"/>
      <c r="L163" s="229"/>
      <c r="M163" s="229" t="s">
        <v>2465</v>
      </c>
      <c r="N163" s="229" t="s">
        <v>2466</v>
      </c>
      <c r="O163" s="229" t="s">
        <v>2305</v>
      </c>
      <c r="P163" s="230" t="s">
        <v>2528</v>
      </c>
      <c r="Q163" s="232">
        <v>224586000</v>
      </c>
      <c r="R163" s="232">
        <v>0</v>
      </c>
      <c r="S163" s="232">
        <v>0</v>
      </c>
      <c r="T163" s="232">
        <v>224586000</v>
      </c>
      <c r="U163" s="232">
        <v>0</v>
      </c>
      <c r="V163" s="232">
        <v>47856997</v>
      </c>
      <c r="W163" s="232">
        <v>176729003</v>
      </c>
      <c r="X163" s="232">
        <v>47856997</v>
      </c>
      <c r="Y163" s="232">
        <v>42451549</v>
      </c>
      <c r="Z163" s="232">
        <v>42451549</v>
      </c>
      <c r="AA163" s="232">
        <v>42451549</v>
      </c>
    </row>
    <row r="164" spans="1:27" ht="33.75" hidden="1" x14ac:dyDescent="0.2">
      <c r="A164" s="229" t="s">
        <v>2519</v>
      </c>
      <c r="B164" s="230" t="s">
        <v>2520</v>
      </c>
      <c r="C164" s="231" t="s">
        <v>2529</v>
      </c>
      <c r="D164" s="229" t="s">
        <v>2301</v>
      </c>
      <c r="E164" s="229" t="s">
        <v>2311</v>
      </c>
      <c r="F164" s="229" t="s">
        <v>2332</v>
      </c>
      <c r="G164" s="229" t="s">
        <v>2308</v>
      </c>
      <c r="H164" s="229" t="s">
        <v>2530</v>
      </c>
      <c r="I164" s="229"/>
      <c r="J164" s="229"/>
      <c r="K164" s="229"/>
      <c r="L164" s="229"/>
      <c r="M164" s="229" t="s">
        <v>2303</v>
      </c>
      <c r="N164" s="229" t="s">
        <v>2304</v>
      </c>
      <c r="O164" s="229" t="s">
        <v>2305</v>
      </c>
      <c r="P164" s="230" t="s">
        <v>2531</v>
      </c>
      <c r="Q164" s="232">
        <v>81729000</v>
      </c>
      <c r="R164" s="232">
        <v>0</v>
      </c>
      <c r="S164" s="232">
        <v>0</v>
      </c>
      <c r="T164" s="232">
        <v>81729000</v>
      </c>
      <c r="U164" s="232">
        <v>0</v>
      </c>
      <c r="V164" s="232">
        <v>38400000</v>
      </c>
      <c r="W164" s="232">
        <v>43329000</v>
      </c>
      <c r="X164" s="232">
        <v>38400000</v>
      </c>
      <c r="Y164" s="232">
        <v>15040001</v>
      </c>
      <c r="Z164" s="232">
        <v>15040001</v>
      </c>
      <c r="AA164" s="232">
        <v>15040001</v>
      </c>
    </row>
    <row r="165" spans="1:27" ht="33.75" hidden="1" x14ac:dyDescent="0.2">
      <c r="A165" s="229" t="s">
        <v>2519</v>
      </c>
      <c r="B165" s="230" t="s">
        <v>2520</v>
      </c>
      <c r="C165" s="231" t="s">
        <v>2532</v>
      </c>
      <c r="D165" s="229" t="s">
        <v>2301</v>
      </c>
      <c r="E165" s="229" t="s">
        <v>2311</v>
      </c>
      <c r="F165" s="229" t="s">
        <v>2332</v>
      </c>
      <c r="G165" s="229" t="s">
        <v>2308</v>
      </c>
      <c r="H165" s="229" t="s">
        <v>2533</v>
      </c>
      <c r="I165" s="229"/>
      <c r="J165" s="229"/>
      <c r="K165" s="229"/>
      <c r="L165" s="229"/>
      <c r="M165" s="229" t="s">
        <v>2303</v>
      </c>
      <c r="N165" s="229" t="s">
        <v>2304</v>
      </c>
      <c r="O165" s="229" t="s">
        <v>2305</v>
      </c>
      <c r="P165" s="230" t="s">
        <v>2534</v>
      </c>
      <c r="Q165" s="232">
        <v>0</v>
      </c>
      <c r="R165" s="232">
        <v>1248982328</v>
      </c>
      <c r="S165" s="232">
        <v>0</v>
      </c>
      <c r="T165" s="232">
        <v>1248982328</v>
      </c>
      <c r="U165" s="232">
        <v>0</v>
      </c>
      <c r="V165" s="232">
        <v>247879643</v>
      </c>
      <c r="W165" s="232">
        <v>1001102685</v>
      </c>
      <c r="X165" s="232">
        <v>247879643</v>
      </c>
      <c r="Y165" s="232">
        <v>247879643</v>
      </c>
      <c r="Z165" s="232">
        <v>247879643</v>
      </c>
      <c r="AA165" s="232">
        <v>247879643</v>
      </c>
    </row>
    <row r="166" spans="1:27" ht="22.5" hidden="1" x14ac:dyDescent="0.2">
      <c r="A166" s="229" t="s">
        <v>2519</v>
      </c>
      <c r="B166" s="230" t="s">
        <v>2520</v>
      </c>
      <c r="C166" s="231" t="s">
        <v>2369</v>
      </c>
      <c r="D166" s="229" t="s">
        <v>2301</v>
      </c>
      <c r="E166" s="229" t="s">
        <v>2311</v>
      </c>
      <c r="F166" s="229" t="s">
        <v>2304</v>
      </c>
      <c r="G166" s="229"/>
      <c r="H166" s="229"/>
      <c r="I166" s="229"/>
      <c r="J166" s="229"/>
      <c r="K166" s="229"/>
      <c r="L166" s="229"/>
      <c r="M166" s="229" t="s">
        <v>2303</v>
      </c>
      <c r="N166" s="229" t="s">
        <v>2304</v>
      </c>
      <c r="O166" s="229" t="s">
        <v>2305</v>
      </c>
      <c r="P166" s="230" t="s">
        <v>2370</v>
      </c>
      <c r="Q166" s="232">
        <v>3337611000</v>
      </c>
      <c r="R166" s="232">
        <v>0</v>
      </c>
      <c r="S166" s="232">
        <v>0</v>
      </c>
      <c r="T166" s="232">
        <v>3337611000</v>
      </c>
      <c r="U166" s="232">
        <v>0</v>
      </c>
      <c r="V166" s="232">
        <v>71398497</v>
      </c>
      <c r="W166" s="232">
        <v>3266212503</v>
      </c>
      <c r="X166" s="232">
        <v>71398497</v>
      </c>
      <c r="Y166" s="232">
        <v>71398497</v>
      </c>
      <c r="Z166" s="232">
        <v>71398497</v>
      </c>
      <c r="AA166" s="232">
        <v>71398497</v>
      </c>
    </row>
    <row r="167" spans="1:27" ht="22.5" hidden="1" x14ac:dyDescent="0.2">
      <c r="A167" s="229" t="s">
        <v>2519</v>
      </c>
      <c r="B167" s="230" t="s">
        <v>2520</v>
      </c>
      <c r="C167" s="231" t="s">
        <v>2369</v>
      </c>
      <c r="D167" s="229" t="s">
        <v>2301</v>
      </c>
      <c r="E167" s="229" t="s">
        <v>2311</v>
      </c>
      <c r="F167" s="229" t="s">
        <v>2304</v>
      </c>
      <c r="G167" s="229"/>
      <c r="H167" s="229"/>
      <c r="I167" s="229"/>
      <c r="J167" s="229"/>
      <c r="K167" s="229"/>
      <c r="L167" s="229"/>
      <c r="M167" s="229" t="s">
        <v>2465</v>
      </c>
      <c r="N167" s="229" t="s">
        <v>2466</v>
      </c>
      <c r="O167" s="229" t="s">
        <v>2305</v>
      </c>
      <c r="P167" s="230" t="s">
        <v>2370</v>
      </c>
      <c r="Q167" s="232">
        <v>1917036000</v>
      </c>
      <c r="R167" s="232">
        <v>0</v>
      </c>
      <c r="S167" s="232">
        <v>0</v>
      </c>
      <c r="T167" s="232">
        <v>1917036000</v>
      </c>
      <c r="U167" s="232">
        <v>0</v>
      </c>
      <c r="V167" s="232">
        <v>0</v>
      </c>
      <c r="W167" s="232">
        <v>1917036000</v>
      </c>
      <c r="X167" s="232">
        <v>0</v>
      </c>
      <c r="Y167" s="232">
        <v>0</v>
      </c>
      <c r="Z167" s="232">
        <v>0</v>
      </c>
      <c r="AA167" s="232">
        <v>0</v>
      </c>
    </row>
    <row r="168" spans="1:27" ht="22.5" hidden="1" x14ac:dyDescent="0.2">
      <c r="A168" s="229" t="s">
        <v>2519</v>
      </c>
      <c r="B168" s="230" t="s">
        <v>2520</v>
      </c>
      <c r="C168" s="231" t="s">
        <v>2369</v>
      </c>
      <c r="D168" s="229" t="s">
        <v>2301</v>
      </c>
      <c r="E168" s="229" t="s">
        <v>2311</v>
      </c>
      <c r="F168" s="229" t="s">
        <v>2304</v>
      </c>
      <c r="G168" s="229"/>
      <c r="H168" s="229"/>
      <c r="I168" s="229"/>
      <c r="J168" s="229"/>
      <c r="K168" s="229"/>
      <c r="L168" s="229"/>
      <c r="M168" s="229" t="s">
        <v>2465</v>
      </c>
      <c r="N168" s="229" t="s">
        <v>2497</v>
      </c>
      <c r="O168" s="229" t="s">
        <v>2305</v>
      </c>
      <c r="P168" s="230" t="s">
        <v>2370</v>
      </c>
      <c r="Q168" s="232">
        <v>943330000</v>
      </c>
      <c r="R168" s="232">
        <v>0</v>
      </c>
      <c r="S168" s="232">
        <v>0</v>
      </c>
      <c r="T168" s="232">
        <v>943330000</v>
      </c>
      <c r="U168" s="232">
        <v>0</v>
      </c>
      <c r="V168" s="232">
        <v>0</v>
      </c>
      <c r="W168" s="232">
        <v>943330000</v>
      </c>
      <c r="X168" s="232">
        <v>0</v>
      </c>
      <c r="Y168" s="232">
        <v>0</v>
      </c>
      <c r="Z168" s="232">
        <v>0</v>
      </c>
      <c r="AA168" s="232">
        <v>0</v>
      </c>
    </row>
    <row r="169" spans="1:27" ht="22.5" hidden="1" x14ac:dyDescent="0.2">
      <c r="A169" s="229" t="s">
        <v>2519</v>
      </c>
      <c r="B169" s="230" t="s">
        <v>2520</v>
      </c>
      <c r="C169" s="231" t="s">
        <v>2388</v>
      </c>
      <c r="D169" s="229" t="s">
        <v>2301</v>
      </c>
      <c r="E169" s="229" t="s">
        <v>2389</v>
      </c>
      <c r="F169" s="229" t="s">
        <v>2302</v>
      </c>
      <c r="G169" s="229"/>
      <c r="H169" s="229"/>
      <c r="I169" s="229"/>
      <c r="J169" s="229"/>
      <c r="K169" s="229"/>
      <c r="L169" s="229"/>
      <c r="M169" s="229" t="s">
        <v>2465</v>
      </c>
      <c r="N169" s="229" t="s">
        <v>2466</v>
      </c>
      <c r="O169" s="229" t="s">
        <v>2305</v>
      </c>
      <c r="P169" s="230" t="s">
        <v>2390</v>
      </c>
      <c r="Q169" s="232">
        <v>20508000</v>
      </c>
      <c r="R169" s="232">
        <v>0</v>
      </c>
      <c r="S169" s="232">
        <v>0</v>
      </c>
      <c r="T169" s="232">
        <v>20508000</v>
      </c>
      <c r="U169" s="232">
        <v>0</v>
      </c>
      <c r="V169" s="232">
        <v>17405000</v>
      </c>
      <c r="W169" s="232">
        <v>3103000</v>
      </c>
      <c r="X169" s="232">
        <v>17405000</v>
      </c>
      <c r="Y169" s="232">
        <v>17405000</v>
      </c>
      <c r="Z169" s="232">
        <v>17405000</v>
      </c>
      <c r="AA169" s="232">
        <v>17405000</v>
      </c>
    </row>
    <row r="170" spans="1:27" ht="33.75" hidden="1" x14ac:dyDescent="0.2">
      <c r="A170" s="229" t="s">
        <v>2519</v>
      </c>
      <c r="B170" s="230" t="s">
        <v>2520</v>
      </c>
      <c r="C170" s="231" t="s">
        <v>2535</v>
      </c>
      <c r="D170" s="229" t="s">
        <v>2301</v>
      </c>
      <c r="E170" s="229" t="s">
        <v>2389</v>
      </c>
      <c r="F170" s="229" t="s">
        <v>2332</v>
      </c>
      <c r="G170" s="229" t="s">
        <v>2308</v>
      </c>
      <c r="H170" s="229"/>
      <c r="I170" s="229"/>
      <c r="J170" s="229"/>
      <c r="K170" s="229"/>
      <c r="L170" s="229"/>
      <c r="M170" s="229" t="s">
        <v>2465</v>
      </c>
      <c r="N170" s="229" t="s">
        <v>2466</v>
      </c>
      <c r="O170" s="229" t="s">
        <v>2305</v>
      </c>
      <c r="P170" s="230" t="s">
        <v>2536</v>
      </c>
      <c r="Q170" s="232">
        <v>45160000</v>
      </c>
      <c r="R170" s="232">
        <v>0</v>
      </c>
      <c r="S170" s="232">
        <v>0</v>
      </c>
      <c r="T170" s="232">
        <v>45160000</v>
      </c>
      <c r="U170" s="232">
        <v>0</v>
      </c>
      <c r="V170" s="232">
        <v>687509</v>
      </c>
      <c r="W170" s="232">
        <v>44472491</v>
      </c>
      <c r="X170" s="232">
        <v>687509</v>
      </c>
      <c r="Y170" s="232">
        <v>687509</v>
      </c>
      <c r="Z170" s="232">
        <v>687509</v>
      </c>
      <c r="AA170" s="232">
        <v>687509</v>
      </c>
    </row>
    <row r="171" spans="1:27" ht="22.5" hidden="1" x14ac:dyDescent="0.2">
      <c r="A171" s="229" t="s">
        <v>2519</v>
      </c>
      <c r="B171" s="230" t="s">
        <v>2520</v>
      </c>
      <c r="C171" s="231" t="s">
        <v>2393</v>
      </c>
      <c r="D171" s="229" t="s">
        <v>2394</v>
      </c>
      <c r="E171" s="229" t="s">
        <v>2304</v>
      </c>
      <c r="F171" s="229" t="s">
        <v>2332</v>
      </c>
      <c r="G171" s="229" t="s">
        <v>2302</v>
      </c>
      <c r="H171" s="229"/>
      <c r="I171" s="229"/>
      <c r="J171" s="229"/>
      <c r="K171" s="229"/>
      <c r="L171" s="229"/>
      <c r="M171" s="229" t="s">
        <v>2303</v>
      </c>
      <c r="N171" s="229" t="s">
        <v>2337</v>
      </c>
      <c r="O171" s="229" t="s">
        <v>2305</v>
      </c>
      <c r="P171" s="230" t="s">
        <v>2395</v>
      </c>
      <c r="Q171" s="232">
        <v>1332063341</v>
      </c>
      <c r="R171" s="232">
        <v>0</v>
      </c>
      <c r="S171" s="232">
        <v>0</v>
      </c>
      <c r="T171" s="232">
        <v>1332063341</v>
      </c>
      <c r="U171" s="232">
        <v>0</v>
      </c>
      <c r="V171" s="232">
        <v>0</v>
      </c>
      <c r="W171" s="232">
        <v>1332063341</v>
      </c>
      <c r="X171" s="232">
        <v>0</v>
      </c>
      <c r="Y171" s="232">
        <v>0</v>
      </c>
      <c r="Z171" s="232">
        <v>0</v>
      </c>
      <c r="AA171" s="232">
        <v>0</v>
      </c>
    </row>
    <row r="172" spans="1:27" ht="56.25" hidden="1" x14ac:dyDescent="0.2">
      <c r="A172" s="229" t="s">
        <v>2519</v>
      </c>
      <c r="B172" s="230" t="s">
        <v>2520</v>
      </c>
      <c r="C172" s="231" t="s">
        <v>2489</v>
      </c>
      <c r="D172" s="229" t="s">
        <v>2396</v>
      </c>
      <c r="E172" s="229" t="s">
        <v>2442</v>
      </c>
      <c r="F172" s="229" t="s">
        <v>2398</v>
      </c>
      <c r="G172" s="229" t="s">
        <v>2490</v>
      </c>
      <c r="H172" s="229" t="s">
        <v>2267</v>
      </c>
      <c r="I172" s="229" t="s">
        <v>2267</v>
      </c>
      <c r="J172" s="229" t="s">
        <v>2267</v>
      </c>
      <c r="K172" s="229" t="s">
        <v>2267</v>
      </c>
      <c r="L172" s="229" t="s">
        <v>2267</v>
      </c>
      <c r="M172" s="229" t="s">
        <v>2465</v>
      </c>
      <c r="N172" s="229" t="s">
        <v>2497</v>
      </c>
      <c r="O172" s="229" t="s">
        <v>2305</v>
      </c>
      <c r="P172" s="230" t="s">
        <v>2537</v>
      </c>
      <c r="Q172" s="232">
        <v>300000000</v>
      </c>
      <c r="R172" s="232">
        <v>0</v>
      </c>
      <c r="S172" s="232">
        <v>0</v>
      </c>
      <c r="T172" s="232">
        <v>300000000</v>
      </c>
      <c r="U172" s="232">
        <v>0</v>
      </c>
      <c r="V172" s="232">
        <v>0</v>
      </c>
      <c r="W172" s="232">
        <v>300000000</v>
      </c>
      <c r="X172" s="232">
        <v>0</v>
      </c>
      <c r="Y172" s="232">
        <v>0</v>
      </c>
      <c r="Z172" s="232">
        <v>0</v>
      </c>
      <c r="AA172" s="232">
        <v>0</v>
      </c>
    </row>
    <row r="173" spans="1:27" ht="33.75" hidden="1" x14ac:dyDescent="0.2">
      <c r="A173" s="229" t="s">
        <v>2538</v>
      </c>
      <c r="B173" s="230" t="s">
        <v>2539</v>
      </c>
      <c r="C173" s="231" t="s">
        <v>2540</v>
      </c>
      <c r="D173" s="229" t="s">
        <v>2301</v>
      </c>
      <c r="E173" s="229" t="s">
        <v>2541</v>
      </c>
      <c r="F173" s="229" t="s">
        <v>2302</v>
      </c>
      <c r="G173" s="229"/>
      <c r="H173" s="229"/>
      <c r="I173" s="229"/>
      <c r="J173" s="229"/>
      <c r="K173" s="229"/>
      <c r="L173" s="229"/>
      <c r="M173" s="229" t="s">
        <v>2303</v>
      </c>
      <c r="N173" s="229" t="s">
        <v>2304</v>
      </c>
      <c r="O173" s="229" t="s">
        <v>2305</v>
      </c>
      <c r="P173" s="230" t="s">
        <v>2542</v>
      </c>
      <c r="Q173" s="232">
        <v>4671363000</v>
      </c>
      <c r="R173" s="232">
        <v>0</v>
      </c>
      <c r="S173" s="232">
        <v>0</v>
      </c>
      <c r="T173" s="232">
        <v>4671363000</v>
      </c>
      <c r="U173" s="232">
        <v>0</v>
      </c>
      <c r="V173" s="232">
        <v>1415756745</v>
      </c>
      <c r="W173" s="232">
        <v>3255606255</v>
      </c>
      <c r="X173" s="232">
        <v>1415756745</v>
      </c>
      <c r="Y173" s="232">
        <v>1399229309</v>
      </c>
      <c r="Z173" s="232">
        <v>1399229309</v>
      </c>
      <c r="AA173" s="232">
        <v>1399229309</v>
      </c>
    </row>
    <row r="174" spans="1:27" ht="33.75" hidden="1" x14ac:dyDescent="0.2">
      <c r="A174" s="229" t="s">
        <v>2543</v>
      </c>
      <c r="B174" s="230" t="s">
        <v>2544</v>
      </c>
      <c r="C174" s="231" t="s">
        <v>2300</v>
      </c>
      <c r="D174" s="229" t="s">
        <v>2301</v>
      </c>
      <c r="E174" s="229" t="s">
        <v>2302</v>
      </c>
      <c r="F174" s="229" t="s">
        <v>2302</v>
      </c>
      <c r="G174" s="229" t="s">
        <v>2302</v>
      </c>
      <c r="H174" s="229"/>
      <c r="I174" s="229"/>
      <c r="J174" s="229"/>
      <c r="K174" s="229"/>
      <c r="L174" s="229"/>
      <c r="M174" s="229" t="s">
        <v>2303</v>
      </c>
      <c r="N174" s="229" t="s">
        <v>2304</v>
      </c>
      <c r="O174" s="229" t="s">
        <v>2305</v>
      </c>
      <c r="P174" s="230" t="s">
        <v>2306</v>
      </c>
      <c r="Q174" s="232">
        <v>2347538000</v>
      </c>
      <c r="R174" s="232">
        <v>0</v>
      </c>
      <c r="S174" s="232">
        <v>0</v>
      </c>
      <c r="T174" s="232">
        <v>2347538000</v>
      </c>
      <c r="U174" s="232">
        <v>0</v>
      </c>
      <c r="V174" s="232">
        <v>457061021</v>
      </c>
      <c r="W174" s="232">
        <v>1890476979</v>
      </c>
      <c r="X174" s="232">
        <v>457061021</v>
      </c>
      <c r="Y174" s="232">
        <v>457061021</v>
      </c>
      <c r="Z174" s="232">
        <v>457061021</v>
      </c>
      <c r="AA174" s="232">
        <v>457061021</v>
      </c>
    </row>
    <row r="175" spans="1:27" ht="33.75" hidden="1" x14ac:dyDescent="0.2">
      <c r="A175" s="229" t="s">
        <v>2543</v>
      </c>
      <c r="B175" s="230" t="s">
        <v>2544</v>
      </c>
      <c r="C175" s="231" t="s">
        <v>2307</v>
      </c>
      <c r="D175" s="229" t="s">
        <v>2301</v>
      </c>
      <c r="E175" s="229" t="s">
        <v>2302</v>
      </c>
      <c r="F175" s="229" t="s">
        <v>2302</v>
      </c>
      <c r="G175" s="229" t="s">
        <v>2308</v>
      </c>
      <c r="H175" s="229"/>
      <c r="I175" s="229"/>
      <c r="J175" s="229"/>
      <c r="K175" s="229"/>
      <c r="L175" s="229"/>
      <c r="M175" s="229" t="s">
        <v>2303</v>
      </c>
      <c r="N175" s="229" t="s">
        <v>2304</v>
      </c>
      <c r="O175" s="229" t="s">
        <v>2305</v>
      </c>
      <c r="P175" s="230" t="s">
        <v>2309</v>
      </c>
      <c r="Q175" s="232">
        <v>854247000</v>
      </c>
      <c r="R175" s="232">
        <v>0</v>
      </c>
      <c r="S175" s="232">
        <v>0</v>
      </c>
      <c r="T175" s="232">
        <v>854247000</v>
      </c>
      <c r="U175" s="232">
        <v>0</v>
      </c>
      <c r="V175" s="232">
        <v>182322981</v>
      </c>
      <c r="W175" s="232">
        <v>671924019</v>
      </c>
      <c r="X175" s="232">
        <v>182322981</v>
      </c>
      <c r="Y175" s="232">
        <v>182322981</v>
      </c>
      <c r="Z175" s="232">
        <v>182322981</v>
      </c>
      <c r="AA175" s="232">
        <v>182322981</v>
      </c>
    </row>
    <row r="176" spans="1:27" ht="33.75" hidden="1" x14ac:dyDescent="0.2">
      <c r="A176" s="229" t="s">
        <v>2543</v>
      </c>
      <c r="B176" s="230" t="s">
        <v>2544</v>
      </c>
      <c r="C176" s="231" t="s">
        <v>2310</v>
      </c>
      <c r="D176" s="229" t="s">
        <v>2301</v>
      </c>
      <c r="E176" s="229" t="s">
        <v>2302</v>
      </c>
      <c r="F176" s="229" t="s">
        <v>2302</v>
      </c>
      <c r="G176" s="229" t="s">
        <v>2311</v>
      </c>
      <c r="H176" s="229"/>
      <c r="I176" s="229"/>
      <c r="J176" s="229"/>
      <c r="K176" s="229"/>
      <c r="L176" s="229"/>
      <c r="M176" s="229" t="s">
        <v>2303</v>
      </c>
      <c r="N176" s="229" t="s">
        <v>2304</v>
      </c>
      <c r="O176" s="229" t="s">
        <v>2305</v>
      </c>
      <c r="P176" s="230" t="s">
        <v>2312</v>
      </c>
      <c r="Q176" s="232">
        <v>379803000</v>
      </c>
      <c r="R176" s="232">
        <v>0</v>
      </c>
      <c r="S176" s="232">
        <v>0</v>
      </c>
      <c r="T176" s="232">
        <v>379803000</v>
      </c>
      <c r="U176" s="232">
        <v>0</v>
      </c>
      <c r="V176" s="232">
        <v>54272195</v>
      </c>
      <c r="W176" s="232">
        <v>325530805</v>
      </c>
      <c r="X176" s="232">
        <v>54272195</v>
      </c>
      <c r="Y176" s="232">
        <v>54272195</v>
      </c>
      <c r="Z176" s="232">
        <v>54272195</v>
      </c>
      <c r="AA176" s="232">
        <v>54272195</v>
      </c>
    </row>
    <row r="177" spans="1:27" ht="33.75" hidden="1" x14ac:dyDescent="0.2">
      <c r="A177" s="229" t="s">
        <v>2543</v>
      </c>
      <c r="B177" s="230" t="s">
        <v>2544</v>
      </c>
      <c r="C177" s="231" t="s">
        <v>2313</v>
      </c>
      <c r="D177" s="229" t="s">
        <v>2301</v>
      </c>
      <c r="E177" s="229" t="s">
        <v>2308</v>
      </c>
      <c r="F177" s="229"/>
      <c r="G177" s="229"/>
      <c r="H177" s="229"/>
      <c r="I177" s="229"/>
      <c r="J177" s="229"/>
      <c r="K177" s="229"/>
      <c r="L177" s="229"/>
      <c r="M177" s="229" t="s">
        <v>2303</v>
      </c>
      <c r="N177" s="229" t="s">
        <v>2304</v>
      </c>
      <c r="O177" s="229" t="s">
        <v>2305</v>
      </c>
      <c r="P177" s="230" t="s">
        <v>2314</v>
      </c>
      <c r="Q177" s="232">
        <v>8278309000</v>
      </c>
      <c r="R177" s="232">
        <v>1200000000</v>
      </c>
      <c r="S177" s="232">
        <v>0</v>
      </c>
      <c r="T177" s="232">
        <v>9478309000</v>
      </c>
      <c r="U177" s="232">
        <v>0</v>
      </c>
      <c r="V177" s="232">
        <v>6889623968.0200005</v>
      </c>
      <c r="W177" s="232">
        <v>2588685031.98</v>
      </c>
      <c r="X177" s="232">
        <v>6665661118.54</v>
      </c>
      <c r="Y177" s="232">
        <v>1363317344.3299999</v>
      </c>
      <c r="Z177" s="232">
        <v>1363317344.3299999</v>
      </c>
      <c r="AA177" s="232">
        <v>1363317344.3299999</v>
      </c>
    </row>
    <row r="178" spans="1:27" ht="33.75" hidden="1" x14ac:dyDescent="0.2">
      <c r="A178" s="229" t="s">
        <v>2543</v>
      </c>
      <c r="B178" s="230" t="s">
        <v>2544</v>
      </c>
      <c r="C178" s="231" t="s">
        <v>2313</v>
      </c>
      <c r="D178" s="229" t="s">
        <v>2301</v>
      </c>
      <c r="E178" s="229" t="s">
        <v>2308</v>
      </c>
      <c r="F178" s="229"/>
      <c r="G178" s="229"/>
      <c r="H178" s="229"/>
      <c r="I178" s="229"/>
      <c r="J178" s="229"/>
      <c r="K178" s="229"/>
      <c r="L178" s="229"/>
      <c r="M178" s="229" t="s">
        <v>2465</v>
      </c>
      <c r="N178" s="229" t="s">
        <v>2466</v>
      </c>
      <c r="O178" s="229" t="s">
        <v>2305</v>
      </c>
      <c r="P178" s="230" t="s">
        <v>2314</v>
      </c>
      <c r="Q178" s="232">
        <v>4549781000</v>
      </c>
      <c r="R178" s="232">
        <v>0</v>
      </c>
      <c r="S178" s="232">
        <v>0</v>
      </c>
      <c r="T178" s="232">
        <v>4549781000</v>
      </c>
      <c r="U178" s="232">
        <v>0</v>
      </c>
      <c r="V178" s="232">
        <v>1503419876.9300001</v>
      </c>
      <c r="W178" s="232">
        <v>3046361123.0700002</v>
      </c>
      <c r="X178" s="232">
        <v>1040935806.15</v>
      </c>
      <c r="Y178" s="232">
        <v>385515800.69</v>
      </c>
      <c r="Z178" s="232">
        <v>381370229.69</v>
      </c>
      <c r="AA178" s="232">
        <v>381370229.69</v>
      </c>
    </row>
    <row r="179" spans="1:27" ht="33.75" hidden="1" x14ac:dyDescent="0.2">
      <c r="A179" s="229" t="s">
        <v>2543</v>
      </c>
      <c r="B179" s="230" t="s">
        <v>2544</v>
      </c>
      <c r="C179" s="231" t="s">
        <v>2320</v>
      </c>
      <c r="D179" s="229" t="s">
        <v>2301</v>
      </c>
      <c r="E179" s="229" t="s">
        <v>2311</v>
      </c>
      <c r="F179" s="229" t="s">
        <v>2311</v>
      </c>
      <c r="G179" s="229" t="s">
        <v>2302</v>
      </c>
      <c r="H179" s="229" t="s">
        <v>2321</v>
      </c>
      <c r="I179" s="229"/>
      <c r="J179" s="229"/>
      <c r="K179" s="229"/>
      <c r="L179" s="229"/>
      <c r="M179" s="229" t="s">
        <v>2303</v>
      </c>
      <c r="N179" s="229" t="s">
        <v>2304</v>
      </c>
      <c r="O179" s="229" t="s">
        <v>2305</v>
      </c>
      <c r="P179" s="230" t="s">
        <v>2322</v>
      </c>
      <c r="Q179" s="232">
        <v>5000000000</v>
      </c>
      <c r="R179" s="232">
        <v>0</v>
      </c>
      <c r="S179" s="232">
        <v>5000000000</v>
      </c>
      <c r="T179" s="232">
        <v>0</v>
      </c>
      <c r="U179" s="232">
        <v>0</v>
      </c>
      <c r="V179" s="232">
        <v>0</v>
      </c>
      <c r="W179" s="232">
        <v>0</v>
      </c>
      <c r="X179" s="232">
        <v>0</v>
      </c>
      <c r="Y179" s="232">
        <v>0</v>
      </c>
      <c r="Z179" s="232">
        <v>0</v>
      </c>
      <c r="AA179" s="232">
        <v>0</v>
      </c>
    </row>
    <row r="180" spans="1:27" ht="33.75" hidden="1" x14ac:dyDescent="0.2">
      <c r="A180" s="229" t="s">
        <v>2543</v>
      </c>
      <c r="B180" s="230" t="s">
        <v>2544</v>
      </c>
      <c r="C180" s="231" t="s">
        <v>2359</v>
      </c>
      <c r="D180" s="229" t="s">
        <v>2301</v>
      </c>
      <c r="E180" s="229" t="s">
        <v>2311</v>
      </c>
      <c r="F180" s="229" t="s">
        <v>2332</v>
      </c>
      <c r="G180" s="229" t="s">
        <v>2308</v>
      </c>
      <c r="H180" s="229" t="s">
        <v>2360</v>
      </c>
      <c r="I180" s="229"/>
      <c r="J180" s="229"/>
      <c r="K180" s="229"/>
      <c r="L180" s="229"/>
      <c r="M180" s="229" t="s">
        <v>2303</v>
      </c>
      <c r="N180" s="229" t="s">
        <v>2304</v>
      </c>
      <c r="O180" s="229" t="s">
        <v>2305</v>
      </c>
      <c r="P180" s="230" t="s">
        <v>2361</v>
      </c>
      <c r="Q180" s="232">
        <v>2500000</v>
      </c>
      <c r="R180" s="232">
        <v>0</v>
      </c>
      <c r="S180" s="232">
        <v>0</v>
      </c>
      <c r="T180" s="232">
        <v>2500000</v>
      </c>
      <c r="U180" s="232">
        <v>0</v>
      </c>
      <c r="V180" s="232">
        <v>1096578</v>
      </c>
      <c r="W180" s="232">
        <v>1403422</v>
      </c>
      <c r="X180" s="232">
        <v>1096578</v>
      </c>
      <c r="Y180" s="232">
        <v>1096578</v>
      </c>
      <c r="Z180" s="232">
        <v>1096578</v>
      </c>
      <c r="AA180" s="232">
        <v>1096578</v>
      </c>
    </row>
    <row r="181" spans="1:27" ht="33.75" hidden="1" x14ac:dyDescent="0.2">
      <c r="A181" s="229" t="s">
        <v>2543</v>
      </c>
      <c r="B181" s="230" t="s">
        <v>2544</v>
      </c>
      <c r="C181" s="231" t="s">
        <v>2359</v>
      </c>
      <c r="D181" s="229" t="s">
        <v>2301</v>
      </c>
      <c r="E181" s="229" t="s">
        <v>2311</v>
      </c>
      <c r="F181" s="229" t="s">
        <v>2332</v>
      </c>
      <c r="G181" s="229" t="s">
        <v>2308</v>
      </c>
      <c r="H181" s="229" t="s">
        <v>2360</v>
      </c>
      <c r="I181" s="229"/>
      <c r="J181" s="229"/>
      <c r="K181" s="229"/>
      <c r="L181" s="229"/>
      <c r="M181" s="229" t="s">
        <v>2465</v>
      </c>
      <c r="N181" s="229" t="s">
        <v>2466</v>
      </c>
      <c r="O181" s="229" t="s">
        <v>2305</v>
      </c>
      <c r="P181" s="230" t="s">
        <v>2361</v>
      </c>
      <c r="Q181" s="232">
        <v>150000000</v>
      </c>
      <c r="R181" s="232">
        <v>0</v>
      </c>
      <c r="S181" s="232">
        <v>0</v>
      </c>
      <c r="T181" s="232">
        <v>150000000</v>
      </c>
      <c r="U181" s="232">
        <v>0</v>
      </c>
      <c r="V181" s="232">
        <v>150000000</v>
      </c>
      <c r="W181" s="232">
        <v>0</v>
      </c>
      <c r="X181" s="232">
        <v>0</v>
      </c>
      <c r="Y181" s="232">
        <v>0</v>
      </c>
      <c r="Z181" s="232">
        <v>0</v>
      </c>
      <c r="AA181" s="232">
        <v>0</v>
      </c>
    </row>
    <row r="182" spans="1:27" ht="33.75" hidden="1" x14ac:dyDescent="0.2">
      <c r="A182" s="229" t="s">
        <v>2543</v>
      </c>
      <c r="B182" s="230" t="s">
        <v>2544</v>
      </c>
      <c r="C182" s="231" t="s">
        <v>2545</v>
      </c>
      <c r="D182" s="229" t="s">
        <v>2301</v>
      </c>
      <c r="E182" s="229" t="s">
        <v>2311</v>
      </c>
      <c r="F182" s="229" t="s">
        <v>2332</v>
      </c>
      <c r="G182" s="229" t="s">
        <v>2308</v>
      </c>
      <c r="H182" s="229" t="s">
        <v>2355</v>
      </c>
      <c r="I182" s="229"/>
      <c r="J182" s="229"/>
      <c r="K182" s="229"/>
      <c r="L182" s="229"/>
      <c r="M182" s="229" t="s">
        <v>2465</v>
      </c>
      <c r="N182" s="229" t="s">
        <v>2466</v>
      </c>
      <c r="O182" s="229" t="s">
        <v>2305</v>
      </c>
      <c r="P182" s="230" t="s">
        <v>2546</v>
      </c>
      <c r="Q182" s="232">
        <v>763277000</v>
      </c>
      <c r="R182" s="232">
        <v>0</v>
      </c>
      <c r="S182" s="232">
        <v>0</v>
      </c>
      <c r="T182" s="232">
        <v>763277000</v>
      </c>
      <c r="U182" s="232">
        <v>0</v>
      </c>
      <c r="V182" s="232">
        <v>763141578</v>
      </c>
      <c r="W182" s="232">
        <v>135422</v>
      </c>
      <c r="X182" s="232">
        <v>375622551</v>
      </c>
      <c r="Y182" s="232">
        <v>125632801</v>
      </c>
      <c r="Z182" s="232">
        <v>125632801</v>
      </c>
      <c r="AA182" s="232">
        <v>125632801</v>
      </c>
    </row>
    <row r="183" spans="1:27" ht="33.75" hidden="1" x14ac:dyDescent="0.2">
      <c r="A183" s="229" t="s">
        <v>2543</v>
      </c>
      <c r="B183" s="230" t="s">
        <v>2544</v>
      </c>
      <c r="C183" s="231" t="s">
        <v>2547</v>
      </c>
      <c r="D183" s="229" t="s">
        <v>2301</v>
      </c>
      <c r="E183" s="229" t="s">
        <v>2311</v>
      </c>
      <c r="F183" s="229" t="s">
        <v>2332</v>
      </c>
      <c r="G183" s="229" t="s">
        <v>2308</v>
      </c>
      <c r="H183" s="229" t="s">
        <v>2548</v>
      </c>
      <c r="I183" s="229"/>
      <c r="J183" s="229"/>
      <c r="K183" s="229"/>
      <c r="L183" s="229"/>
      <c r="M183" s="229" t="s">
        <v>2465</v>
      </c>
      <c r="N183" s="229" t="s">
        <v>2466</v>
      </c>
      <c r="O183" s="229" t="s">
        <v>2305</v>
      </c>
      <c r="P183" s="230" t="s">
        <v>2549</v>
      </c>
      <c r="Q183" s="232">
        <v>113404066000</v>
      </c>
      <c r="R183" s="232">
        <v>0</v>
      </c>
      <c r="S183" s="232">
        <v>0</v>
      </c>
      <c r="T183" s="232">
        <v>113404066000</v>
      </c>
      <c r="U183" s="232">
        <v>0</v>
      </c>
      <c r="V183" s="232">
        <v>108860846695</v>
      </c>
      <c r="W183" s="232">
        <v>4543219305</v>
      </c>
      <c r="X183" s="232">
        <v>51258129895</v>
      </c>
      <c r="Y183" s="232">
        <v>17173667313</v>
      </c>
      <c r="Z183" s="232">
        <v>17167782745</v>
      </c>
      <c r="AA183" s="232">
        <v>17167782745</v>
      </c>
    </row>
    <row r="184" spans="1:27" ht="33.75" hidden="1" x14ac:dyDescent="0.2">
      <c r="A184" s="229" t="s">
        <v>2543</v>
      </c>
      <c r="B184" s="230" t="s">
        <v>2544</v>
      </c>
      <c r="C184" s="231" t="s">
        <v>2547</v>
      </c>
      <c r="D184" s="229" t="s">
        <v>2301</v>
      </c>
      <c r="E184" s="229" t="s">
        <v>2311</v>
      </c>
      <c r="F184" s="229" t="s">
        <v>2332</v>
      </c>
      <c r="G184" s="229" t="s">
        <v>2308</v>
      </c>
      <c r="H184" s="229" t="s">
        <v>2548</v>
      </c>
      <c r="I184" s="229"/>
      <c r="J184" s="229"/>
      <c r="K184" s="229"/>
      <c r="L184" s="229"/>
      <c r="M184" s="229" t="s">
        <v>2465</v>
      </c>
      <c r="N184" s="229" t="s">
        <v>2497</v>
      </c>
      <c r="O184" s="229" t="s">
        <v>2305</v>
      </c>
      <c r="P184" s="230" t="s">
        <v>2549</v>
      </c>
      <c r="Q184" s="232">
        <v>15668000000</v>
      </c>
      <c r="R184" s="232">
        <v>0</v>
      </c>
      <c r="S184" s="232">
        <v>0</v>
      </c>
      <c r="T184" s="232">
        <v>15668000000</v>
      </c>
      <c r="U184" s="232">
        <v>0</v>
      </c>
      <c r="V184" s="232">
        <v>11052172333</v>
      </c>
      <c r="W184" s="232">
        <v>4615827667</v>
      </c>
      <c r="X184" s="232">
        <v>0</v>
      </c>
      <c r="Y184" s="232">
        <v>0</v>
      </c>
      <c r="Z184" s="232">
        <v>0</v>
      </c>
      <c r="AA184" s="232">
        <v>0</v>
      </c>
    </row>
    <row r="185" spans="1:27" ht="33.75" hidden="1" x14ac:dyDescent="0.2">
      <c r="A185" s="229" t="s">
        <v>2543</v>
      </c>
      <c r="B185" s="230" t="s">
        <v>2544</v>
      </c>
      <c r="C185" s="231" t="s">
        <v>2550</v>
      </c>
      <c r="D185" s="229" t="s">
        <v>2301</v>
      </c>
      <c r="E185" s="229" t="s">
        <v>2311</v>
      </c>
      <c r="F185" s="229" t="s">
        <v>2332</v>
      </c>
      <c r="G185" s="229" t="s">
        <v>2308</v>
      </c>
      <c r="H185" s="229" t="s">
        <v>2551</v>
      </c>
      <c r="I185" s="229"/>
      <c r="J185" s="229"/>
      <c r="K185" s="229"/>
      <c r="L185" s="229"/>
      <c r="M185" s="229" t="s">
        <v>2303</v>
      </c>
      <c r="N185" s="229" t="s">
        <v>2304</v>
      </c>
      <c r="O185" s="229" t="s">
        <v>2305</v>
      </c>
      <c r="P185" s="230" t="s">
        <v>2552</v>
      </c>
      <c r="Q185" s="232">
        <v>96676436000</v>
      </c>
      <c r="R185" s="232">
        <v>39385023000</v>
      </c>
      <c r="S185" s="232">
        <v>0</v>
      </c>
      <c r="T185" s="232">
        <v>136061459000</v>
      </c>
      <c r="U185" s="232">
        <v>0</v>
      </c>
      <c r="V185" s="232">
        <v>120702724466</v>
      </c>
      <c r="W185" s="232">
        <v>15358734534</v>
      </c>
      <c r="X185" s="232">
        <v>48647537151</v>
      </c>
      <c r="Y185" s="232">
        <v>17784283120</v>
      </c>
      <c r="Z185" s="232">
        <v>17784283120</v>
      </c>
      <c r="AA185" s="232">
        <v>17784283120</v>
      </c>
    </row>
    <row r="186" spans="1:27" ht="33.75" hidden="1" x14ac:dyDescent="0.2">
      <c r="A186" s="229" t="s">
        <v>2543</v>
      </c>
      <c r="B186" s="230" t="s">
        <v>2544</v>
      </c>
      <c r="C186" s="231" t="s">
        <v>2369</v>
      </c>
      <c r="D186" s="229" t="s">
        <v>2301</v>
      </c>
      <c r="E186" s="229" t="s">
        <v>2311</v>
      </c>
      <c r="F186" s="229" t="s">
        <v>2304</v>
      </c>
      <c r="G186" s="229"/>
      <c r="H186" s="229"/>
      <c r="I186" s="229"/>
      <c r="J186" s="229"/>
      <c r="K186" s="229"/>
      <c r="L186" s="229"/>
      <c r="M186" s="229" t="s">
        <v>2303</v>
      </c>
      <c r="N186" s="229" t="s">
        <v>2304</v>
      </c>
      <c r="O186" s="229" t="s">
        <v>2305</v>
      </c>
      <c r="P186" s="230" t="s">
        <v>2370</v>
      </c>
      <c r="Q186" s="232">
        <v>14633299000</v>
      </c>
      <c r="R186" s="232">
        <v>0</v>
      </c>
      <c r="S186" s="232">
        <v>0</v>
      </c>
      <c r="T186" s="232">
        <v>14633299000</v>
      </c>
      <c r="U186" s="232">
        <v>0</v>
      </c>
      <c r="V186" s="232">
        <v>14633299000</v>
      </c>
      <c r="W186" s="232">
        <v>0</v>
      </c>
      <c r="X186" s="232">
        <v>6845279135.2399998</v>
      </c>
      <c r="Y186" s="232">
        <v>6845279135.2399998</v>
      </c>
      <c r="Z186" s="232">
        <v>6845279135.2399998</v>
      </c>
      <c r="AA186" s="232">
        <v>6845279135.2399998</v>
      </c>
    </row>
    <row r="187" spans="1:27" ht="33.75" hidden="1" x14ac:dyDescent="0.2">
      <c r="A187" s="229" t="s">
        <v>2543</v>
      </c>
      <c r="B187" s="230" t="s">
        <v>2544</v>
      </c>
      <c r="C187" s="231" t="s">
        <v>2369</v>
      </c>
      <c r="D187" s="229" t="s">
        <v>2301</v>
      </c>
      <c r="E187" s="229" t="s">
        <v>2311</v>
      </c>
      <c r="F187" s="229" t="s">
        <v>2304</v>
      </c>
      <c r="G187" s="229"/>
      <c r="H187" s="229"/>
      <c r="I187" s="229"/>
      <c r="J187" s="229"/>
      <c r="K187" s="229"/>
      <c r="L187" s="229"/>
      <c r="M187" s="229" t="s">
        <v>2465</v>
      </c>
      <c r="N187" s="229" t="s">
        <v>2497</v>
      </c>
      <c r="O187" s="229" t="s">
        <v>2305</v>
      </c>
      <c r="P187" s="230" t="s">
        <v>2370</v>
      </c>
      <c r="Q187" s="232">
        <v>1530752000</v>
      </c>
      <c r="R187" s="232">
        <v>0</v>
      </c>
      <c r="S187" s="232">
        <v>0</v>
      </c>
      <c r="T187" s="232">
        <v>1530752000</v>
      </c>
      <c r="U187" s="232">
        <v>0</v>
      </c>
      <c r="V187" s="232">
        <v>1530752000</v>
      </c>
      <c r="W187" s="232">
        <v>0</v>
      </c>
      <c r="X187" s="232">
        <v>0</v>
      </c>
      <c r="Y187" s="232">
        <v>0</v>
      </c>
      <c r="Z187" s="232">
        <v>0</v>
      </c>
      <c r="AA187" s="232">
        <v>0</v>
      </c>
    </row>
    <row r="188" spans="1:27" ht="33.75" hidden="1" x14ac:dyDescent="0.2">
      <c r="A188" s="229" t="s">
        <v>2543</v>
      </c>
      <c r="B188" s="230" t="s">
        <v>2544</v>
      </c>
      <c r="C188" s="231" t="s">
        <v>2388</v>
      </c>
      <c r="D188" s="229" t="s">
        <v>2301</v>
      </c>
      <c r="E188" s="229" t="s">
        <v>2389</v>
      </c>
      <c r="F188" s="229" t="s">
        <v>2302</v>
      </c>
      <c r="G188" s="229"/>
      <c r="H188" s="229"/>
      <c r="I188" s="229"/>
      <c r="J188" s="229"/>
      <c r="K188" s="229"/>
      <c r="L188" s="229"/>
      <c r="M188" s="229" t="s">
        <v>2303</v>
      </c>
      <c r="N188" s="229" t="s">
        <v>2304</v>
      </c>
      <c r="O188" s="229" t="s">
        <v>2305</v>
      </c>
      <c r="P188" s="230" t="s">
        <v>2390</v>
      </c>
      <c r="Q188" s="232">
        <v>4792000</v>
      </c>
      <c r="R188" s="232">
        <v>0</v>
      </c>
      <c r="S188" s="232">
        <v>0</v>
      </c>
      <c r="T188" s="232">
        <v>4792000</v>
      </c>
      <c r="U188" s="232">
        <v>0</v>
      </c>
      <c r="V188" s="232">
        <v>1970000</v>
      </c>
      <c r="W188" s="232">
        <v>2822000</v>
      </c>
      <c r="X188" s="232">
        <v>1970000</v>
      </c>
      <c r="Y188" s="232">
        <v>1970000</v>
      </c>
      <c r="Z188" s="232">
        <v>1970000</v>
      </c>
      <c r="AA188" s="232">
        <v>1970000</v>
      </c>
    </row>
    <row r="189" spans="1:27" ht="33.75" hidden="1" x14ac:dyDescent="0.2">
      <c r="A189" s="229" t="s">
        <v>2543</v>
      </c>
      <c r="B189" s="230" t="s">
        <v>2544</v>
      </c>
      <c r="C189" s="231" t="s">
        <v>2553</v>
      </c>
      <c r="D189" s="229" t="s">
        <v>2301</v>
      </c>
      <c r="E189" s="229" t="s">
        <v>2389</v>
      </c>
      <c r="F189" s="229" t="s">
        <v>2332</v>
      </c>
      <c r="G189" s="229" t="s">
        <v>2541</v>
      </c>
      <c r="H189" s="229"/>
      <c r="I189" s="229"/>
      <c r="J189" s="229"/>
      <c r="K189" s="229"/>
      <c r="L189" s="229"/>
      <c r="M189" s="229" t="s">
        <v>2465</v>
      </c>
      <c r="N189" s="229" t="s">
        <v>2466</v>
      </c>
      <c r="O189" s="229" t="s">
        <v>2305</v>
      </c>
      <c r="P189" s="230" t="s">
        <v>2554</v>
      </c>
      <c r="Q189" s="232">
        <v>210356000</v>
      </c>
      <c r="R189" s="232">
        <v>0</v>
      </c>
      <c r="S189" s="232">
        <v>0</v>
      </c>
      <c r="T189" s="232">
        <v>210356000</v>
      </c>
      <c r="U189" s="232">
        <v>0</v>
      </c>
      <c r="V189" s="232">
        <v>0</v>
      </c>
      <c r="W189" s="232">
        <v>210356000</v>
      </c>
      <c r="X189" s="232">
        <v>0</v>
      </c>
      <c r="Y189" s="232">
        <v>0</v>
      </c>
      <c r="Z189" s="232">
        <v>0</v>
      </c>
      <c r="AA189" s="232">
        <v>0</v>
      </c>
    </row>
    <row r="190" spans="1:27" ht="33.75" hidden="1" x14ac:dyDescent="0.2">
      <c r="A190" s="229" t="s">
        <v>2543</v>
      </c>
      <c r="B190" s="230" t="s">
        <v>2544</v>
      </c>
      <c r="C190" s="231" t="s">
        <v>2555</v>
      </c>
      <c r="D190" s="229" t="s">
        <v>2301</v>
      </c>
      <c r="E190" s="229" t="s">
        <v>2389</v>
      </c>
      <c r="F190" s="229" t="s">
        <v>2343</v>
      </c>
      <c r="G190" s="229"/>
      <c r="H190" s="229"/>
      <c r="I190" s="229"/>
      <c r="J190" s="229"/>
      <c r="K190" s="229"/>
      <c r="L190" s="229"/>
      <c r="M190" s="229" t="s">
        <v>2303</v>
      </c>
      <c r="N190" s="229" t="s">
        <v>2304</v>
      </c>
      <c r="O190" s="229" t="s">
        <v>2305</v>
      </c>
      <c r="P190" s="230" t="s">
        <v>2556</v>
      </c>
      <c r="Q190" s="232">
        <v>63612000</v>
      </c>
      <c r="R190" s="232">
        <v>0</v>
      </c>
      <c r="S190" s="232">
        <v>0</v>
      </c>
      <c r="T190" s="232">
        <v>63612000</v>
      </c>
      <c r="U190" s="232">
        <v>0</v>
      </c>
      <c r="V190" s="232">
        <v>0</v>
      </c>
      <c r="W190" s="232">
        <v>63612000</v>
      </c>
      <c r="X190" s="232">
        <v>0</v>
      </c>
      <c r="Y190" s="232">
        <v>0</v>
      </c>
      <c r="Z190" s="232">
        <v>0</v>
      </c>
      <c r="AA190" s="232">
        <v>0</v>
      </c>
    </row>
    <row r="191" spans="1:27" ht="67.5" hidden="1" x14ac:dyDescent="0.2">
      <c r="A191" s="229" t="s">
        <v>2543</v>
      </c>
      <c r="B191" s="230" t="s">
        <v>2544</v>
      </c>
      <c r="C191" s="231" t="s">
        <v>1479</v>
      </c>
      <c r="D191" s="229" t="s">
        <v>2396</v>
      </c>
      <c r="E191" s="229" t="s">
        <v>2442</v>
      </c>
      <c r="F191" s="229" t="s">
        <v>2398</v>
      </c>
      <c r="G191" s="229" t="s">
        <v>2440</v>
      </c>
      <c r="H191" s="229"/>
      <c r="I191" s="229"/>
      <c r="J191" s="229"/>
      <c r="K191" s="229"/>
      <c r="L191" s="229"/>
      <c r="M191" s="229" t="s">
        <v>2303</v>
      </c>
      <c r="N191" s="229" t="s">
        <v>2304</v>
      </c>
      <c r="O191" s="229" t="s">
        <v>2305</v>
      </c>
      <c r="P191" s="230" t="s">
        <v>2557</v>
      </c>
      <c r="Q191" s="232">
        <v>1400000000</v>
      </c>
      <c r="R191" s="232">
        <v>0</v>
      </c>
      <c r="S191" s="232">
        <v>0</v>
      </c>
      <c r="T191" s="232">
        <v>1400000000</v>
      </c>
      <c r="U191" s="232">
        <v>0</v>
      </c>
      <c r="V191" s="232">
        <v>265376951</v>
      </c>
      <c r="W191" s="232">
        <v>1134623049</v>
      </c>
      <c r="X191" s="232">
        <v>265376951</v>
      </c>
      <c r="Y191" s="232">
        <v>58569879.399999999</v>
      </c>
      <c r="Z191" s="232">
        <v>58569879.399999999</v>
      </c>
      <c r="AA191" s="232">
        <v>58569879.399999999</v>
      </c>
    </row>
    <row r="192" spans="1:27" ht="33.75" hidden="1" x14ac:dyDescent="0.2">
      <c r="A192" s="229" t="s">
        <v>2558</v>
      </c>
      <c r="B192" s="230" t="s">
        <v>2559</v>
      </c>
      <c r="C192" s="231" t="s">
        <v>2300</v>
      </c>
      <c r="D192" s="229" t="s">
        <v>2301</v>
      </c>
      <c r="E192" s="229" t="s">
        <v>2302</v>
      </c>
      <c r="F192" s="229" t="s">
        <v>2302</v>
      </c>
      <c r="G192" s="229" t="s">
        <v>2302</v>
      </c>
      <c r="H192" s="229"/>
      <c r="I192" s="229"/>
      <c r="J192" s="229"/>
      <c r="K192" s="229"/>
      <c r="L192" s="229"/>
      <c r="M192" s="229" t="s">
        <v>2303</v>
      </c>
      <c r="N192" s="229" t="s">
        <v>2304</v>
      </c>
      <c r="O192" s="229" t="s">
        <v>2305</v>
      </c>
      <c r="P192" s="230" t="s">
        <v>2306</v>
      </c>
      <c r="Q192" s="232">
        <v>1261485000</v>
      </c>
      <c r="R192" s="232">
        <v>0</v>
      </c>
      <c r="S192" s="232">
        <v>0</v>
      </c>
      <c r="T192" s="232">
        <v>1261485000</v>
      </c>
      <c r="U192" s="232">
        <v>0</v>
      </c>
      <c r="V192" s="232">
        <v>252906824</v>
      </c>
      <c r="W192" s="232">
        <v>1008578176</v>
      </c>
      <c r="X192" s="232">
        <v>252906824</v>
      </c>
      <c r="Y192" s="232">
        <v>252906824</v>
      </c>
      <c r="Z192" s="232">
        <v>252906824</v>
      </c>
      <c r="AA192" s="232">
        <v>252906824</v>
      </c>
    </row>
    <row r="193" spans="1:27" ht="33.75" hidden="1" x14ac:dyDescent="0.2">
      <c r="A193" s="229" t="s">
        <v>2558</v>
      </c>
      <c r="B193" s="230" t="s">
        <v>2559</v>
      </c>
      <c r="C193" s="231" t="s">
        <v>2307</v>
      </c>
      <c r="D193" s="229" t="s">
        <v>2301</v>
      </c>
      <c r="E193" s="229" t="s">
        <v>2302</v>
      </c>
      <c r="F193" s="229" t="s">
        <v>2302</v>
      </c>
      <c r="G193" s="229" t="s">
        <v>2308</v>
      </c>
      <c r="H193" s="229"/>
      <c r="I193" s="229"/>
      <c r="J193" s="229"/>
      <c r="K193" s="229"/>
      <c r="L193" s="229"/>
      <c r="M193" s="229" t="s">
        <v>2303</v>
      </c>
      <c r="N193" s="229" t="s">
        <v>2304</v>
      </c>
      <c r="O193" s="229" t="s">
        <v>2305</v>
      </c>
      <c r="P193" s="230" t="s">
        <v>2309</v>
      </c>
      <c r="Q193" s="232">
        <v>458358000</v>
      </c>
      <c r="R193" s="232">
        <v>0</v>
      </c>
      <c r="S193" s="232">
        <v>0</v>
      </c>
      <c r="T193" s="232">
        <v>458358000</v>
      </c>
      <c r="U193" s="232">
        <v>0</v>
      </c>
      <c r="V193" s="232">
        <v>101629061</v>
      </c>
      <c r="W193" s="232">
        <v>356728939</v>
      </c>
      <c r="X193" s="232">
        <v>101629061</v>
      </c>
      <c r="Y193" s="232">
        <v>101629061</v>
      </c>
      <c r="Z193" s="232">
        <v>101629061</v>
      </c>
      <c r="AA193" s="232">
        <v>101629061</v>
      </c>
    </row>
    <row r="194" spans="1:27" ht="33.75" hidden="1" x14ac:dyDescent="0.2">
      <c r="A194" s="229" t="s">
        <v>2558</v>
      </c>
      <c r="B194" s="230" t="s">
        <v>2559</v>
      </c>
      <c r="C194" s="231" t="s">
        <v>2310</v>
      </c>
      <c r="D194" s="229" t="s">
        <v>2301</v>
      </c>
      <c r="E194" s="229" t="s">
        <v>2302</v>
      </c>
      <c r="F194" s="229" t="s">
        <v>2302</v>
      </c>
      <c r="G194" s="229" t="s">
        <v>2311</v>
      </c>
      <c r="H194" s="229"/>
      <c r="I194" s="229"/>
      <c r="J194" s="229"/>
      <c r="K194" s="229"/>
      <c r="L194" s="229"/>
      <c r="M194" s="229" t="s">
        <v>2303</v>
      </c>
      <c r="N194" s="229" t="s">
        <v>2304</v>
      </c>
      <c r="O194" s="229" t="s">
        <v>2305</v>
      </c>
      <c r="P194" s="230" t="s">
        <v>2312</v>
      </c>
      <c r="Q194" s="232">
        <v>155848000</v>
      </c>
      <c r="R194" s="232">
        <v>0</v>
      </c>
      <c r="S194" s="232">
        <v>0</v>
      </c>
      <c r="T194" s="232">
        <v>155848000</v>
      </c>
      <c r="U194" s="232">
        <v>0</v>
      </c>
      <c r="V194" s="232">
        <v>32357195</v>
      </c>
      <c r="W194" s="232">
        <v>123490805</v>
      </c>
      <c r="X194" s="232">
        <v>32357195</v>
      </c>
      <c r="Y194" s="232">
        <v>32357195</v>
      </c>
      <c r="Z194" s="232">
        <v>32357195</v>
      </c>
      <c r="AA194" s="232">
        <v>32357195</v>
      </c>
    </row>
    <row r="195" spans="1:27" ht="33.75" hidden="1" x14ac:dyDescent="0.2">
      <c r="A195" s="229" t="s">
        <v>2558</v>
      </c>
      <c r="B195" s="230" t="s">
        <v>2559</v>
      </c>
      <c r="C195" s="231" t="s">
        <v>2313</v>
      </c>
      <c r="D195" s="229" t="s">
        <v>2301</v>
      </c>
      <c r="E195" s="229" t="s">
        <v>2308</v>
      </c>
      <c r="F195" s="229"/>
      <c r="G195" s="229"/>
      <c r="H195" s="229"/>
      <c r="I195" s="229"/>
      <c r="J195" s="229"/>
      <c r="K195" s="229"/>
      <c r="L195" s="229"/>
      <c r="M195" s="229" t="s">
        <v>2303</v>
      </c>
      <c r="N195" s="229" t="s">
        <v>2304</v>
      </c>
      <c r="O195" s="229" t="s">
        <v>2305</v>
      </c>
      <c r="P195" s="230" t="s">
        <v>2314</v>
      </c>
      <c r="Q195" s="232">
        <v>12608621000</v>
      </c>
      <c r="R195" s="232">
        <v>3800000000</v>
      </c>
      <c r="S195" s="232">
        <v>0</v>
      </c>
      <c r="T195" s="232">
        <v>16408621000</v>
      </c>
      <c r="U195" s="232">
        <v>0</v>
      </c>
      <c r="V195" s="232">
        <v>9903819311.5</v>
      </c>
      <c r="W195" s="232">
        <v>6504801688.5</v>
      </c>
      <c r="X195" s="232">
        <v>9503825534.5</v>
      </c>
      <c r="Y195" s="232">
        <v>2393115284</v>
      </c>
      <c r="Z195" s="232">
        <v>2393115284</v>
      </c>
      <c r="AA195" s="232">
        <v>2393115284</v>
      </c>
    </row>
    <row r="196" spans="1:27" ht="67.5" hidden="1" x14ac:dyDescent="0.2">
      <c r="A196" s="229" t="s">
        <v>2558</v>
      </c>
      <c r="B196" s="230" t="s">
        <v>2559</v>
      </c>
      <c r="C196" s="231" t="s">
        <v>2560</v>
      </c>
      <c r="D196" s="229" t="s">
        <v>2301</v>
      </c>
      <c r="E196" s="229" t="s">
        <v>2311</v>
      </c>
      <c r="F196" s="229" t="s">
        <v>2311</v>
      </c>
      <c r="G196" s="229" t="s">
        <v>2302</v>
      </c>
      <c r="H196" s="229" t="s">
        <v>2561</v>
      </c>
      <c r="I196" s="229"/>
      <c r="J196" s="229"/>
      <c r="K196" s="229"/>
      <c r="L196" s="229"/>
      <c r="M196" s="229" t="s">
        <v>2303</v>
      </c>
      <c r="N196" s="229" t="s">
        <v>2304</v>
      </c>
      <c r="O196" s="229" t="s">
        <v>2305</v>
      </c>
      <c r="P196" s="230" t="s">
        <v>2562</v>
      </c>
      <c r="Q196" s="232">
        <v>1445502000</v>
      </c>
      <c r="R196" s="232">
        <v>0</v>
      </c>
      <c r="S196" s="232">
        <v>0</v>
      </c>
      <c r="T196" s="232">
        <v>1445502000</v>
      </c>
      <c r="U196" s="232">
        <v>0</v>
      </c>
      <c r="V196" s="232">
        <v>613873727</v>
      </c>
      <c r="W196" s="232">
        <v>831628273</v>
      </c>
      <c r="X196" s="232">
        <v>613873727</v>
      </c>
      <c r="Y196" s="232">
        <v>200000000</v>
      </c>
      <c r="Z196" s="232">
        <v>200000000</v>
      </c>
      <c r="AA196" s="232">
        <v>200000000</v>
      </c>
    </row>
    <row r="197" spans="1:27" ht="33.75" hidden="1" x14ac:dyDescent="0.2">
      <c r="A197" s="229" t="s">
        <v>2558</v>
      </c>
      <c r="B197" s="230" t="s">
        <v>2559</v>
      </c>
      <c r="C197" s="231" t="s">
        <v>2521</v>
      </c>
      <c r="D197" s="229" t="s">
        <v>2301</v>
      </c>
      <c r="E197" s="229" t="s">
        <v>2311</v>
      </c>
      <c r="F197" s="229" t="s">
        <v>2332</v>
      </c>
      <c r="G197" s="229" t="s">
        <v>2308</v>
      </c>
      <c r="H197" s="229" t="s">
        <v>2347</v>
      </c>
      <c r="I197" s="229"/>
      <c r="J197" s="229"/>
      <c r="K197" s="229"/>
      <c r="L197" s="229"/>
      <c r="M197" s="229" t="s">
        <v>2303</v>
      </c>
      <c r="N197" s="229" t="s">
        <v>2304</v>
      </c>
      <c r="O197" s="229" t="s">
        <v>2305</v>
      </c>
      <c r="P197" s="230" t="s">
        <v>2522</v>
      </c>
      <c r="Q197" s="232">
        <v>336446438000</v>
      </c>
      <c r="R197" s="232">
        <v>0</v>
      </c>
      <c r="S197" s="232">
        <v>0</v>
      </c>
      <c r="T197" s="232">
        <v>336446438000</v>
      </c>
      <c r="U197" s="232">
        <v>0</v>
      </c>
      <c r="V197" s="232">
        <v>336446438000</v>
      </c>
      <c r="W197" s="232">
        <v>0</v>
      </c>
      <c r="X197" s="232">
        <v>79039747812</v>
      </c>
      <c r="Y197" s="232">
        <v>79039583995</v>
      </c>
      <c r="Z197" s="232">
        <v>79033431495</v>
      </c>
      <c r="AA197" s="232">
        <v>78269506631</v>
      </c>
    </row>
    <row r="198" spans="1:27" ht="33.75" hidden="1" x14ac:dyDescent="0.2">
      <c r="A198" s="229" t="s">
        <v>2558</v>
      </c>
      <c r="B198" s="230" t="s">
        <v>2559</v>
      </c>
      <c r="C198" s="231" t="s">
        <v>2521</v>
      </c>
      <c r="D198" s="229" t="s">
        <v>2301</v>
      </c>
      <c r="E198" s="229" t="s">
        <v>2311</v>
      </c>
      <c r="F198" s="229" t="s">
        <v>2332</v>
      </c>
      <c r="G198" s="229" t="s">
        <v>2308</v>
      </c>
      <c r="H198" s="229" t="s">
        <v>2347</v>
      </c>
      <c r="I198" s="229"/>
      <c r="J198" s="229"/>
      <c r="K198" s="229"/>
      <c r="L198" s="229"/>
      <c r="M198" s="229" t="s">
        <v>2465</v>
      </c>
      <c r="N198" s="229" t="s">
        <v>2497</v>
      </c>
      <c r="O198" s="229" t="s">
        <v>2305</v>
      </c>
      <c r="P198" s="230" t="s">
        <v>2522</v>
      </c>
      <c r="Q198" s="232">
        <v>10000000000</v>
      </c>
      <c r="R198" s="232">
        <v>0</v>
      </c>
      <c r="S198" s="232">
        <v>0</v>
      </c>
      <c r="T198" s="232">
        <v>10000000000</v>
      </c>
      <c r="U198" s="232">
        <v>0</v>
      </c>
      <c r="V198" s="232">
        <v>10000000000</v>
      </c>
      <c r="W198" s="232">
        <v>0</v>
      </c>
      <c r="X198" s="232">
        <v>0</v>
      </c>
      <c r="Y198" s="232">
        <v>0</v>
      </c>
      <c r="Z198" s="232">
        <v>0</v>
      </c>
      <c r="AA198" s="232">
        <v>0</v>
      </c>
    </row>
    <row r="199" spans="1:27" ht="33.75" hidden="1" x14ac:dyDescent="0.2">
      <c r="A199" s="229" t="s">
        <v>2558</v>
      </c>
      <c r="B199" s="230" t="s">
        <v>2559</v>
      </c>
      <c r="C199" s="231" t="s">
        <v>2357</v>
      </c>
      <c r="D199" s="229" t="s">
        <v>2301</v>
      </c>
      <c r="E199" s="229" t="s">
        <v>2311</v>
      </c>
      <c r="F199" s="229" t="s">
        <v>2332</v>
      </c>
      <c r="G199" s="229" t="s">
        <v>2308</v>
      </c>
      <c r="H199" s="229" t="s">
        <v>2344</v>
      </c>
      <c r="I199" s="229"/>
      <c r="J199" s="229"/>
      <c r="K199" s="229"/>
      <c r="L199" s="229"/>
      <c r="M199" s="229" t="s">
        <v>2303</v>
      </c>
      <c r="N199" s="229" t="s">
        <v>2304</v>
      </c>
      <c r="O199" s="229" t="s">
        <v>2305</v>
      </c>
      <c r="P199" s="230" t="s">
        <v>2358</v>
      </c>
      <c r="Q199" s="232">
        <v>910000000</v>
      </c>
      <c r="R199" s="232">
        <v>0</v>
      </c>
      <c r="S199" s="232">
        <v>0</v>
      </c>
      <c r="T199" s="232">
        <v>910000000</v>
      </c>
      <c r="U199" s="232">
        <v>0</v>
      </c>
      <c r="V199" s="232">
        <v>910000000</v>
      </c>
      <c r="W199" s="232">
        <v>0</v>
      </c>
      <c r="X199" s="232">
        <v>0</v>
      </c>
      <c r="Y199" s="232">
        <v>0</v>
      </c>
      <c r="Z199" s="232">
        <v>0</v>
      </c>
      <c r="AA199" s="232">
        <v>0</v>
      </c>
    </row>
    <row r="200" spans="1:27" ht="33.75" hidden="1" x14ac:dyDescent="0.2">
      <c r="A200" s="229" t="s">
        <v>2558</v>
      </c>
      <c r="B200" s="230" t="s">
        <v>2559</v>
      </c>
      <c r="C200" s="231" t="s">
        <v>2357</v>
      </c>
      <c r="D200" s="229" t="s">
        <v>2301</v>
      </c>
      <c r="E200" s="229" t="s">
        <v>2311</v>
      </c>
      <c r="F200" s="229" t="s">
        <v>2332</v>
      </c>
      <c r="G200" s="229" t="s">
        <v>2308</v>
      </c>
      <c r="H200" s="229" t="s">
        <v>2344</v>
      </c>
      <c r="I200" s="229"/>
      <c r="J200" s="229"/>
      <c r="K200" s="229"/>
      <c r="L200" s="229"/>
      <c r="M200" s="229" t="s">
        <v>2465</v>
      </c>
      <c r="N200" s="229" t="s">
        <v>2497</v>
      </c>
      <c r="O200" s="229" t="s">
        <v>2305</v>
      </c>
      <c r="P200" s="230" t="s">
        <v>2358</v>
      </c>
      <c r="Q200" s="232">
        <v>2190000000</v>
      </c>
      <c r="R200" s="232">
        <v>0</v>
      </c>
      <c r="S200" s="232">
        <v>0</v>
      </c>
      <c r="T200" s="232">
        <v>2190000000</v>
      </c>
      <c r="U200" s="232">
        <v>0</v>
      </c>
      <c r="V200" s="232">
        <v>2190000000</v>
      </c>
      <c r="W200" s="232">
        <v>0</v>
      </c>
      <c r="X200" s="232">
        <v>0</v>
      </c>
      <c r="Y200" s="232">
        <v>0</v>
      </c>
      <c r="Z200" s="232">
        <v>0</v>
      </c>
      <c r="AA200" s="232">
        <v>0</v>
      </c>
    </row>
    <row r="201" spans="1:27" ht="33.75" hidden="1" x14ac:dyDescent="0.2">
      <c r="A201" s="229" t="s">
        <v>2558</v>
      </c>
      <c r="B201" s="230" t="s">
        <v>2559</v>
      </c>
      <c r="C201" s="231" t="s">
        <v>2523</v>
      </c>
      <c r="D201" s="229" t="s">
        <v>2301</v>
      </c>
      <c r="E201" s="229" t="s">
        <v>2311</v>
      </c>
      <c r="F201" s="229" t="s">
        <v>2332</v>
      </c>
      <c r="G201" s="229" t="s">
        <v>2308</v>
      </c>
      <c r="H201" s="229" t="s">
        <v>2524</v>
      </c>
      <c r="I201" s="229"/>
      <c r="J201" s="229"/>
      <c r="K201" s="229"/>
      <c r="L201" s="229"/>
      <c r="M201" s="229" t="s">
        <v>2303</v>
      </c>
      <c r="N201" s="229" t="s">
        <v>2304</v>
      </c>
      <c r="O201" s="229" t="s">
        <v>2305</v>
      </c>
      <c r="P201" s="230" t="s">
        <v>2525</v>
      </c>
      <c r="Q201" s="232">
        <v>8565341000</v>
      </c>
      <c r="R201" s="232">
        <v>0</v>
      </c>
      <c r="S201" s="232">
        <v>0</v>
      </c>
      <c r="T201" s="232">
        <v>8565341000</v>
      </c>
      <c r="U201" s="232">
        <v>0</v>
      </c>
      <c r="V201" s="232">
        <v>8565341000</v>
      </c>
      <c r="W201" s="232">
        <v>0</v>
      </c>
      <c r="X201" s="232">
        <v>1736809000</v>
      </c>
      <c r="Y201" s="232">
        <v>1736809000</v>
      </c>
      <c r="Z201" s="232">
        <v>1736809000</v>
      </c>
      <c r="AA201" s="232">
        <v>1736809000</v>
      </c>
    </row>
    <row r="202" spans="1:27" ht="33.75" hidden="1" x14ac:dyDescent="0.2">
      <c r="A202" s="229" t="s">
        <v>2558</v>
      </c>
      <c r="B202" s="230" t="s">
        <v>2559</v>
      </c>
      <c r="C202" s="231" t="s">
        <v>2563</v>
      </c>
      <c r="D202" s="229" t="s">
        <v>2301</v>
      </c>
      <c r="E202" s="229" t="s">
        <v>2311</v>
      </c>
      <c r="F202" s="229" t="s">
        <v>2332</v>
      </c>
      <c r="G202" s="229" t="s">
        <v>2308</v>
      </c>
      <c r="H202" s="229" t="s">
        <v>2564</v>
      </c>
      <c r="I202" s="229"/>
      <c r="J202" s="229"/>
      <c r="K202" s="229"/>
      <c r="L202" s="229"/>
      <c r="M202" s="229" t="s">
        <v>2465</v>
      </c>
      <c r="N202" s="229" t="s">
        <v>2466</v>
      </c>
      <c r="O202" s="229" t="s">
        <v>2305</v>
      </c>
      <c r="P202" s="230" t="s">
        <v>2565</v>
      </c>
      <c r="Q202" s="232">
        <v>0</v>
      </c>
      <c r="R202" s="232">
        <v>25350000000</v>
      </c>
      <c r="S202" s="232">
        <v>0</v>
      </c>
      <c r="T202" s="232">
        <v>25350000000</v>
      </c>
      <c r="U202" s="232">
        <v>0</v>
      </c>
      <c r="V202" s="232">
        <v>25350000000</v>
      </c>
      <c r="W202" s="232">
        <v>0</v>
      </c>
      <c r="X202" s="232">
        <v>5308820430</v>
      </c>
      <c r="Y202" s="232">
        <v>5308820430</v>
      </c>
      <c r="Z202" s="232">
        <v>3554056236</v>
      </c>
      <c r="AA202" s="232">
        <v>3554056236</v>
      </c>
    </row>
    <row r="203" spans="1:27" ht="33.75" hidden="1" x14ac:dyDescent="0.2">
      <c r="A203" s="229" t="s">
        <v>2558</v>
      </c>
      <c r="B203" s="230" t="s">
        <v>2559</v>
      </c>
      <c r="C203" s="231" t="s">
        <v>2359</v>
      </c>
      <c r="D203" s="229" t="s">
        <v>2301</v>
      </c>
      <c r="E203" s="229" t="s">
        <v>2311</v>
      </c>
      <c r="F203" s="229" t="s">
        <v>2332</v>
      </c>
      <c r="G203" s="229" t="s">
        <v>2308</v>
      </c>
      <c r="H203" s="229" t="s">
        <v>2360</v>
      </c>
      <c r="I203" s="229"/>
      <c r="J203" s="229"/>
      <c r="K203" s="229"/>
      <c r="L203" s="229"/>
      <c r="M203" s="229" t="s">
        <v>2303</v>
      </c>
      <c r="N203" s="229" t="s">
        <v>2304</v>
      </c>
      <c r="O203" s="229" t="s">
        <v>2305</v>
      </c>
      <c r="P203" s="230" t="s">
        <v>2361</v>
      </c>
      <c r="Q203" s="232">
        <v>5623000</v>
      </c>
      <c r="R203" s="232">
        <v>0</v>
      </c>
      <c r="S203" s="232">
        <v>0</v>
      </c>
      <c r="T203" s="232">
        <v>5623000</v>
      </c>
      <c r="U203" s="232">
        <v>0</v>
      </c>
      <c r="V203" s="232">
        <v>2781303</v>
      </c>
      <c r="W203" s="232">
        <v>2841697</v>
      </c>
      <c r="X203" s="232">
        <v>2781303</v>
      </c>
      <c r="Y203" s="232">
        <v>2781303</v>
      </c>
      <c r="Z203" s="232">
        <v>2781303</v>
      </c>
      <c r="AA203" s="232">
        <v>2781303</v>
      </c>
    </row>
    <row r="204" spans="1:27" ht="33.75" hidden="1" x14ac:dyDescent="0.2">
      <c r="A204" s="229" t="s">
        <v>2558</v>
      </c>
      <c r="B204" s="230" t="s">
        <v>2559</v>
      </c>
      <c r="C204" s="231" t="s">
        <v>2526</v>
      </c>
      <c r="D204" s="229" t="s">
        <v>2301</v>
      </c>
      <c r="E204" s="229" t="s">
        <v>2311</v>
      </c>
      <c r="F204" s="229" t="s">
        <v>2332</v>
      </c>
      <c r="G204" s="229" t="s">
        <v>2308</v>
      </c>
      <c r="H204" s="229" t="s">
        <v>2527</v>
      </c>
      <c r="I204" s="229"/>
      <c r="J204" s="229"/>
      <c r="K204" s="229"/>
      <c r="L204" s="229"/>
      <c r="M204" s="229" t="s">
        <v>2303</v>
      </c>
      <c r="N204" s="229" t="s">
        <v>2304</v>
      </c>
      <c r="O204" s="229" t="s">
        <v>2305</v>
      </c>
      <c r="P204" s="230" t="s">
        <v>2528</v>
      </c>
      <c r="Q204" s="232">
        <v>1616139000</v>
      </c>
      <c r="R204" s="232">
        <v>0</v>
      </c>
      <c r="S204" s="232">
        <v>0</v>
      </c>
      <c r="T204" s="232">
        <v>1616139000</v>
      </c>
      <c r="U204" s="232">
        <v>0</v>
      </c>
      <c r="V204" s="232">
        <v>1616139000</v>
      </c>
      <c r="W204" s="232">
        <v>0</v>
      </c>
      <c r="X204" s="232">
        <v>144542630</v>
      </c>
      <c r="Y204" s="232">
        <v>39542630</v>
      </c>
      <c r="Z204" s="232">
        <v>39542630</v>
      </c>
      <c r="AA204" s="232">
        <v>39542630</v>
      </c>
    </row>
    <row r="205" spans="1:27" ht="33.75" hidden="1" x14ac:dyDescent="0.2">
      <c r="A205" s="229" t="s">
        <v>2558</v>
      </c>
      <c r="B205" s="230" t="s">
        <v>2559</v>
      </c>
      <c r="C205" s="231" t="s">
        <v>2369</v>
      </c>
      <c r="D205" s="229" t="s">
        <v>2301</v>
      </c>
      <c r="E205" s="229" t="s">
        <v>2311</v>
      </c>
      <c r="F205" s="229" t="s">
        <v>2304</v>
      </c>
      <c r="G205" s="229"/>
      <c r="H205" s="229"/>
      <c r="I205" s="229"/>
      <c r="J205" s="229"/>
      <c r="K205" s="229"/>
      <c r="L205" s="229"/>
      <c r="M205" s="229" t="s">
        <v>2303</v>
      </c>
      <c r="N205" s="229" t="s">
        <v>2304</v>
      </c>
      <c r="O205" s="229" t="s">
        <v>2305</v>
      </c>
      <c r="P205" s="230" t="s">
        <v>2370</v>
      </c>
      <c r="Q205" s="232">
        <v>263062000</v>
      </c>
      <c r="R205" s="232">
        <v>0</v>
      </c>
      <c r="S205" s="232">
        <v>0</v>
      </c>
      <c r="T205" s="232">
        <v>263062000</v>
      </c>
      <c r="U205" s="232">
        <v>0</v>
      </c>
      <c r="V205" s="232">
        <v>89605727.909999996</v>
      </c>
      <c r="W205" s="232">
        <v>173456272.09</v>
      </c>
      <c r="X205" s="232">
        <v>89605727.909999996</v>
      </c>
      <c r="Y205" s="232">
        <v>89605727.909999996</v>
      </c>
      <c r="Z205" s="232">
        <v>89605727.909999996</v>
      </c>
      <c r="AA205" s="232">
        <v>89605727.909999996</v>
      </c>
    </row>
    <row r="206" spans="1:27" ht="33.75" hidden="1" x14ac:dyDescent="0.2">
      <c r="A206" s="229" t="s">
        <v>2558</v>
      </c>
      <c r="B206" s="230" t="s">
        <v>2559</v>
      </c>
      <c r="C206" s="231" t="s">
        <v>2369</v>
      </c>
      <c r="D206" s="229" t="s">
        <v>2301</v>
      </c>
      <c r="E206" s="229" t="s">
        <v>2311</v>
      </c>
      <c r="F206" s="229" t="s">
        <v>2304</v>
      </c>
      <c r="G206" s="229"/>
      <c r="H206" s="229"/>
      <c r="I206" s="229"/>
      <c r="J206" s="229"/>
      <c r="K206" s="229"/>
      <c r="L206" s="229"/>
      <c r="M206" s="229" t="s">
        <v>2465</v>
      </c>
      <c r="N206" s="229" t="s">
        <v>2466</v>
      </c>
      <c r="O206" s="229" t="s">
        <v>2305</v>
      </c>
      <c r="P206" s="230" t="s">
        <v>2370</v>
      </c>
      <c r="Q206" s="232">
        <v>329000</v>
      </c>
      <c r="R206" s="232">
        <v>0</v>
      </c>
      <c r="S206" s="232">
        <v>0</v>
      </c>
      <c r="T206" s="232">
        <v>329000</v>
      </c>
      <c r="U206" s="232">
        <v>0</v>
      </c>
      <c r="V206" s="232">
        <v>0</v>
      </c>
      <c r="W206" s="232">
        <v>329000</v>
      </c>
      <c r="X206" s="232">
        <v>0</v>
      </c>
      <c r="Y206" s="232">
        <v>0</v>
      </c>
      <c r="Z206" s="232">
        <v>0</v>
      </c>
      <c r="AA206" s="232">
        <v>0</v>
      </c>
    </row>
    <row r="207" spans="1:27" ht="33.75" hidden="1" x14ac:dyDescent="0.2">
      <c r="A207" s="229" t="s">
        <v>2558</v>
      </c>
      <c r="B207" s="230" t="s">
        <v>2559</v>
      </c>
      <c r="C207" s="231" t="s">
        <v>2369</v>
      </c>
      <c r="D207" s="229" t="s">
        <v>2301</v>
      </c>
      <c r="E207" s="229" t="s">
        <v>2311</v>
      </c>
      <c r="F207" s="229" t="s">
        <v>2304</v>
      </c>
      <c r="G207" s="229"/>
      <c r="H207" s="229"/>
      <c r="I207" s="229"/>
      <c r="J207" s="229"/>
      <c r="K207" s="229"/>
      <c r="L207" s="229"/>
      <c r="M207" s="229" t="s">
        <v>2465</v>
      </c>
      <c r="N207" s="229" t="s">
        <v>2497</v>
      </c>
      <c r="O207" s="229" t="s">
        <v>2305</v>
      </c>
      <c r="P207" s="230" t="s">
        <v>2370</v>
      </c>
      <c r="Q207" s="232">
        <v>2150705000</v>
      </c>
      <c r="R207" s="232">
        <v>0</v>
      </c>
      <c r="S207" s="232">
        <v>0</v>
      </c>
      <c r="T207" s="232">
        <v>2150705000</v>
      </c>
      <c r="U207" s="232">
        <v>0</v>
      </c>
      <c r="V207" s="232">
        <v>2150705000</v>
      </c>
      <c r="W207" s="232">
        <v>0</v>
      </c>
      <c r="X207" s="232">
        <v>2000000</v>
      </c>
      <c r="Y207" s="232">
        <v>0</v>
      </c>
      <c r="Z207" s="232">
        <v>0</v>
      </c>
      <c r="AA207" s="232">
        <v>0</v>
      </c>
    </row>
    <row r="208" spans="1:27" ht="33.75" hidden="1" x14ac:dyDescent="0.2">
      <c r="A208" s="229" t="s">
        <v>2558</v>
      </c>
      <c r="B208" s="230" t="s">
        <v>2559</v>
      </c>
      <c r="C208" s="231" t="s">
        <v>2388</v>
      </c>
      <c r="D208" s="229" t="s">
        <v>2301</v>
      </c>
      <c r="E208" s="229" t="s">
        <v>2389</v>
      </c>
      <c r="F208" s="229" t="s">
        <v>2302</v>
      </c>
      <c r="G208" s="229"/>
      <c r="H208" s="229"/>
      <c r="I208" s="229"/>
      <c r="J208" s="229"/>
      <c r="K208" s="229"/>
      <c r="L208" s="229"/>
      <c r="M208" s="229" t="s">
        <v>2303</v>
      </c>
      <c r="N208" s="229" t="s">
        <v>2304</v>
      </c>
      <c r="O208" s="229" t="s">
        <v>2305</v>
      </c>
      <c r="P208" s="230" t="s">
        <v>2390</v>
      </c>
      <c r="Q208" s="232">
        <v>200000000</v>
      </c>
      <c r="R208" s="232">
        <v>0</v>
      </c>
      <c r="S208" s="232">
        <v>0</v>
      </c>
      <c r="T208" s="232">
        <v>200000000</v>
      </c>
      <c r="U208" s="232">
        <v>0</v>
      </c>
      <c r="V208" s="232">
        <v>199985568</v>
      </c>
      <c r="W208" s="232">
        <v>14432</v>
      </c>
      <c r="X208" s="232">
        <v>199985568</v>
      </c>
      <c r="Y208" s="232">
        <v>199985568</v>
      </c>
      <c r="Z208" s="232">
        <v>199985568</v>
      </c>
      <c r="AA208" s="232">
        <v>199985568</v>
      </c>
    </row>
    <row r="209" spans="1:27" ht="33.75" hidden="1" x14ac:dyDescent="0.2">
      <c r="A209" s="229" t="s">
        <v>2558</v>
      </c>
      <c r="B209" s="230" t="s">
        <v>2559</v>
      </c>
      <c r="C209" s="231" t="s">
        <v>2566</v>
      </c>
      <c r="D209" s="229" t="s">
        <v>2301</v>
      </c>
      <c r="E209" s="229" t="s">
        <v>2389</v>
      </c>
      <c r="F209" s="229" t="s">
        <v>2332</v>
      </c>
      <c r="G209" s="229" t="s">
        <v>2332</v>
      </c>
      <c r="H209" s="229"/>
      <c r="I209" s="229"/>
      <c r="J209" s="229"/>
      <c r="K209" s="229"/>
      <c r="L209" s="229"/>
      <c r="M209" s="229" t="s">
        <v>2303</v>
      </c>
      <c r="N209" s="229" t="s">
        <v>2304</v>
      </c>
      <c r="O209" s="229" t="s">
        <v>2305</v>
      </c>
      <c r="P209" s="230" t="s">
        <v>2567</v>
      </c>
      <c r="Q209" s="232">
        <v>6000000</v>
      </c>
      <c r="R209" s="232">
        <v>0</v>
      </c>
      <c r="S209" s="232">
        <v>0</v>
      </c>
      <c r="T209" s="232">
        <v>6000000</v>
      </c>
      <c r="U209" s="232">
        <v>0</v>
      </c>
      <c r="V209" s="232">
        <v>0</v>
      </c>
      <c r="W209" s="232">
        <v>6000000</v>
      </c>
      <c r="X209" s="232">
        <v>0</v>
      </c>
      <c r="Y209" s="232">
        <v>0</v>
      </c>
      <c r="Z209" s="232">
        <v>0</v>
      </c>
      <c r="AA209" s="232">
        <v>0</v>
      </c>
    </row>
    <row r="210" spans="1:27" ht="78.75" hidden="1" x14ac:dyDescent="0.2">
      <c r="A210" s="229" t="s">
        <v>2558</v>
      </c>
      <c r="B210" s="230" t="s">
        <v>2559</v>
      </c>
      <c r="C210" s="231" t="s">
        <v>1479</v>
      </c>
      <c r="D210" s="229" t="s">
        <v>2396</v>
      </c>
      <c r="E210" s="229" t="s">
        <v>2442</v>
      </c>
      <c r="F210" s="229" t="s">
        <v>2398</v>
      </c>
      <c r="G210" s="229" t="s">
        <v>2440</v>
      </c>
      <c r="H210" s="229"/>
      <c r="I210" s="229"/>
      <c r="J210" s="229"/>
      <c r="K210" s="229"/>
      <c r="L210" s="229"/>
      <c r="M210" s="229" t="s">
        <v>2303</v>
      </c>
      <c r="N210" s="229" t="s">
        <v>2304</v>
      </c>
      <c r="O210" s="229" t="s">
        <v>2305</v>
      </c>
      <c r="P210" s="230" t="s">
        <v>2568</v>
      </c>
      <c r="Q210" s="232">
        <v>1100000000</v>
      </c>
      <c r="R210" s="232">
        <v>0</v>
      </c>
      <c r="S210" s="232">
        <v>0</v>
      </c>
      <c r="T210" s="232">
        <v>1100000000</v>
      </c>
      <c r="U210" s="232">
        <v>0</v>
      </c>
      <c r="V210" s="232">
        <v>507720454</v>
      </c>
      <c r="W210" s="232">
        <v>592279546</v>
      </c>
      <c r="X210" s="232">
        <v>506632140</v>
      </c>
      <c r="Y210" s="232">
        <v>36915855</v>
      </c>
      <c r="Z210" s="232">
        <v>36915855</v>
      </c>
      <c r="AA210" s="232">
        <v>36915855</v>
      </c>
    </row>
    <row r="211" spans="1:27" hidden="1" x14ac:dyDescent="0.2">
      <c r="A211" s="229" t="s">
        <v>2267</v>
      </c>
      <c r="B211" s="230" t="s">
        <v>2267</v>
      </c>
      <c r="C211" s="231" t="s">
        <v>2267</v>
      </c>
      <c r="D211" s="229" t="s">
        <v>2267</v>
      </c>
      <c r="E211" s="229" t="s">
        <v>2267</v>
      </c>
      <c r="F211" s="229" t="s">
        <v>2267</v>
      </c>
      <c r="G211" s="229" t="s">
        <v>2267</v>
      </c>
      <c r="H211" s="229" t="s">
        <v>2267</v>
      </c>
      <c r="I211" s="229" t="s">
        <v>2267</v>
      </c>
      <c r="J211" s="229" t="s">
        <v>2267</v>
      </c>
      <c r="K211" s="229" t="s">
        <v>2267</v>
      </c>
      <c r="L211" s="229" t="s">
        <v>2267</v>
      </c>
      <c r="M211" s="229" t="s">
        <v>2267</v>
      </c>
      <c r="N211" s="229" t="s">
        <v>2267</v>
      </c>
      <c r="O211" s="229" t="s">
        <v>2267</v>
      </c>
      <c r="P211" s="230" t="s">
        <v>2267</v>
      </c>
      <c r="Q211" s="232">
        <v>50266754344488</v>
      </c>
      <c r="R211" s="232">
        <v>71040994295</v>
      </c>
      <c r="S211" s="232">
        <v>6305971295</v>
      </c>
      <c r="T211" s="232">
        <v>50331489367488</v>
      </c>
      <c r="U211" s="232">
        <v>322875235636</v>
      </c>
      <c r="V211" s="232">
        <v>46361291066437.203</v>
      </c>
      <c r="W211" s="232">
        <v>3647323065414.79</v>
      </c>
      <c r="X211" s="232">
        <v>14783488503852.301</v>
      </c>
      <c r="Y211" s="232">
        <v>11880256862880</v>
      </c>
      <c r="Z211" s="232">
        <v>11827241365266.199</v>
      </c>
      <c r="AA211" s="232">
        <v>11826426242526.199</v>
      </c>
    </row>
    <row r="212" spans="1:27" hidden="1" x14ac:dyDescent="0.2">
      <c r="A212" s="229" t="s">
        <v>2267</v>
      </c>
      <c r="B212" s="233" t="s">
        <v>2267</v>
      </c>
      <c r="C212" s="231" t="s">
        <v>2267</v>
      </c>
      <c r="D212" s="229" t="s">
        <v>2267</v>
      </c>
      <c r="E212" s="229" t="s">
        <v>2267</v>
      </c>
      <c r="F212" s="229" t="s">
        <v>2267</v>
      </c>
      <c r="G212" s="229" t="s">
        <v>2267</v>
      </c>
      <c r="H212" s="229" t="s">
        <v>2267</v>
      </c>
      <c r="I212" s="229" t="s">
        <v>2267</v>
      </c>
      <c r="J212" s="229" t="s">
        <v>2267</v>
      </c>
      <c r="K212" s="229" t="s">
        <v>2267</v>
      </c>
      <c r="L212" s="229" t="s">
        <v>2267</v>
      </c>
      <c r="M212" s="229" t="s">
        <v>2267</v>
      </c>
      <c r="N212" s="229" t="s">
        <v>2267</v>
      </c>
      <c r="O212" s="229" t="s">
        <v>2267</v>
      </c>
      <c r="P212" s="230" t="s">
        <v>2267</v>
      </c>
      <c r="Q212" s="234" t="s">
        <v>2267</v>
      </c>
      <c r="R212" s="234" t="s">
        <v>2267</v>
      </c>
      <c r="S212" s="234" t="s">
        <v>2267</v>
      </c>
      <c r="T212" s="234" t="s">
        <v>2267</v>
      </c>
      <c r="U212" s="234" t="s">
        <v>2267</v>
      </c>
      <c r="V212" s="234" t="s">
        <v>2267</v>
      </c>
      <c r="W212" s="234" t="s">
        <v>2267</v>
      </c>
      <c r="X212" s="234" t="s">
        <v>2267</v>
      </c>
      <c r="Y212" s="234" t="s">
        <v>2267</v>
      </c>
      <c r="Z212" s="234" t="s">
        <v>2267</v>
      </c>
      <c r="AA212" s="234" t="s">
        <v>2267</v>
      </c>
    </row>
    <row r="213" spans="1:27" ht="0" hidden="1" customHeight="1" x14ac:dyDescent="0.2"/>
    <row r="214" spans="1:27" ht="33.950000000000003" customHeight="1" x14ac:dyDescent="0.2"/>
  </sheetData>
  <autoFilter ref="A4:AA212" xr:uid="{8FB4809B-D444-412C-9685-7983EB0A2B3B}">
    <filterColumn colId="1">
      <filters>
        <filter val="MINISTERIO  DE SALUD Y PROTECCIÓN SOCIAL - UNIDAD ADMINISTRATIVA ESPECIAL FONDO NACIONAL DE ESTUPEFACIENTES"/>
        <filter val="MINISTERIO DE SALUD Y PROTECCIÓN SOCIAL - GESTIÓN GENERAL"/>
      </filters>
    </filterColumn>
    <filterColumn colId="2">
      <filters>
        <filter val="C-1901-0300-39"/>
      </filters>
    </filterColumn>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C7BC6-FD70-4585-93F6-35C5AD10CF2C}">
  <dimension ref="A1:E33"/>
  <sheetViews>
    <sheetView topLeftCell="A7" zoomScaleNormal="100" workbookViewId="0">
      <selection activeCell="E14" sqref="E14"/>
    </sheetView>
  </sheetViews>
  <sheetFormatPr baseColWidth="10" defaultRowHeight="15.75" x14ac:dyDescent="0.25"/>
  <cols>
    <col min="1" max="1" width="41" bestFit="1" customWidth="1"/>
    <col min="2" max="2" width="10.25" bestFit="1" customWidth="1"/>
    <col min="3" max="4" width="18.5" bestFit="1" customWidth="1"/>
    <col min="5" max="5" width="14.25" bestFit="1" customWidth="1"/>
  </cols>
  <sheetData>
    <row r="1" spans="1:5" ht="22.5" x14ac:dyDescent="0.25">
      <c r="A1" s="214" t="s">
        <v>29</v>
      </c>
      <c r="B1" s="214" t="s">
        <v>2244</v>
      </c>
      <c r="C1" s="215" t="s">
        <v>2569</v>
      </c>
      <c r="D1" s="215" t="s">
        <v>2570</v>
      </c>
      <c r="E1" s="216" t="s">
        <v>2245</v>
      </c>
    </row>
    <row r="2" spans="1:5" x14ac:dyDescent="0.25">
      <c r="A2" s="217" t="s">
        <v>2246</v>
      </c>
      <c r="B2" s="218" t="s">
        <v>67</v>
      </c>
      <c r="C2" s="219">
        <f>VLOOKUP(B2,EjecAgregadaMAR312023!C5:AA210,23,FALSE)</f>
        <v>152725720</v>
      </c>
      <c r="D2" s="219">
        <f>SUM(DESF14!AK10:AK16)</f>
        <v>152725720</v>
      </c>
      <c r="E2" s="221">
        <f t="shared" ref="E2:E28" si="0">C2-D2</f>
        <v>0</v>
      </c>
    </row>
    <row r="3" spans="1:5" x14ac:dyDescent="0.25">
      <c r="A3" s="217" t="s">
        <v>2247</v>
      </c>
      <c r="B3" s="218" t="s">
        <v>120</v>
      </c>
      <c r="C3" s="219">
        <f>VLOOKUP(B3,EjecAgregadaMAR312023!C6:AA211,23,FALSE)</f>
        <v>87285856</v>
      </c>
      <c r="D3" s="219">
        <f>SUM(DESF14!AK17:AK23)</f>
        <v>87285856</v>
      </c>
      <c r="E3" s="221">
        <f t="shared" si="0"/>
        <v>0</v>
      </c>
    </row>
    <row r="4" spans="1:5" x14ac:dyDescent="0.25">
      <c r="A4" s="217" t="s">
        <v>2248</v>
      </c>
      <c r="B4" s="218" t="s">
        <v>283</v>
      </c>
      <c r="C4" s="219">
        <f>VLOOKUP(B4,EjecAgregadaMAR312023!C7:AA212,23,FALSE)</f>
        <v>89527667</v>
      </c>
      <c r="D4" s="219">
        <f>SUM(DESF14!AK38:AK40)</f>
        <v>89527667</v>
      </c>
      <c r="E4" s="221">
        <f t="shared" si="0"/>
        <v>0</v>
      </c>
    </row>
    <row r="5" spans="1:5" x14ac:dyDescent="0.25">
      <c r="A5" s="217" t="s">
        <v>2248</v>
      </c>
      <c r="B5" s="218" t="s">
        <v>315</v>
      </c>
      <c r="C5" s="219">
        <f>VLOOKUP(B5,EjecAgregadaMAR312023!C8:AA213,23,FALSE)</f>
        <v>326048456</v>
      </c>
      <c r="D5" s="219">
        <f>SUM(DESF14!AK42:AK45)</f>
        <v>326048456</v>
      </c>
      <c r="E5" s="221">
        <f t="shared" si="0"/>
        <v>0</v>
      </c>
    </row>
    <row r="6" spans="1:5" x14ac:dyDescent="0.25">
      <c r="A6" s="217" t="s">
        <v>2249</v>
      </c>
      <c r="B6" s="218" t="s">
        <v>459</v>
      </c>
      <c r="C6" s="219">
        <f>VLOOKUP(B6,EjecAgregadaMAR312023!C9:AA214,23,FALSE)</f>
        <v>4018446553.4699998</v>
      </c>
      <c r="D6" s="219">
        <f>SUM(DESF14!AK62:AK73)</f>
        <v>4018446553.4699998</v>
      </c>
      <c r="E6" s="221">
        <f t="shared" si="0"/>
        <v>0</v>
      </c>
    </row>
    <row r="7" spans="1:5" x14ac:dyDescent="0.25">
      <c r="A7" s="217" t="s">
        <v>2250</v>
      </c>
      <c r="B7" s="218" t="s">
        <v>553</v>
      </c>
      <c r="C7" s="219">
        <f>VLOOKUP(B7,EjecAgregadaMAR312023!C10:AA215,23,FALSE)</f>
        <v>104000000</v>
      </c>
      <c r="D7" s="219">
        <f>SUM(DESF14!AK74:AK77)</f>
        <v>104000000</v>
      </c>
      <c r="E7" s="221">
        <f t="shared" si="0"/>
        <v>0</v>
      </c>
    </row>
    <row r="8" spans="1:5" x14ac:dyDescent="0.25">
      <c r="A8" s="217" t="s">
        <v>2251</v>
      </c>
      <c r="B8" s="218" t="s">
        <v>685</v>
      </c>
      <c r="C8" s="219">
        <f>VLOOKUP(B8,EjecAgregadaMAR312023!C11:AA216,23,FALSE)</f>
        <v>2556187387.3099999</v>
      </c>
      <c r="D8" s="219">
        <f>SUM(DESF14!AK91:AK106)</f>
        <v>2556187387.3099999</v>
      </c>
      <c r="E8" s="221">
        <f t="shared" si="0"/>
        <v>0</v>
      </c>
    </row>
    <row r="9" spans="1:5" x14ac:dyDescent="0.25">
      <c r="A9" s="217" t="s">
        <v>2251</v>
      </c>
      <c r="B9" s="218" t="s">
        <v>610</v>
      </c>
      <c r="C9" s="219">
        <f>VLOOKUP(B9,EjecAgregadaMAR312023!C12:AA217,23,FALSE)</f>
        <v>909495505</v>
      </c>
      <c r="D9" s="219">
        <f>SUM(DESF14!AK81:AK85)</f>
        <v>909495505</v>
      </c>
      <c r="E9" s="221">
        <f t="shared" si="0"/>
        <v>0</v>
      </c>
    </row>
    <row r="10" spans="1:5" x14ac:dyDescent="0.25">
      <c r="A10" s="217" t="s">
        <v>2251</v>
      </c>
      <c r="B10" s="218" t="s">
        <v>664</v>
      </c>
      <c r="C10" s="219">
        <f>VLOOKUP(B10,EjecAgregadaMAR312023!C13:AA218,23,FALSE)</f>
        <v>2627073161</v>
      </c>
      <c r="D10" s="219">
        <f>SUM(DESF14!AK88:AK90)</f>
        <v>2627073161</v>
      </c>
      <c r="E10" s="221">
        <f t="shared" si="0"/>
        <v>0</v>
      </c>
    </row>
    <row r="11" spans="1:5" x14ac:dyDescent="0.25">
      <c r="A11" s="217" t="s">
        <v>2252</v>
      </c>
      <c r="B11" s="218" t="s">
        <v>828</v>
      </c>
      <c r="C11" s="219">
        <f>VLOOKUP(B11,EjecAgregadaMAR312023!C14:AA219,23,FALSE)</f>
        <v>37975605</v>
      </c>
      <c r="D11" s="219">
        <f>SUM(DESF14!AK116:AK121)</f>
        <v>37975605</v>
      </c>
      <c r="E11" s="221">
        <f t="shared" si="0"/>
        <v>0</v>
      </c>
    </row>
    <row r="12" spans="1:5" x14ac:dyDescent="0.25">
      <c r="A12" s="217" t="s">
        <v>2252</v>
      </c>
      <c r="B12" s="218" t="s">
        <v>895</v>
      </c>
      <c r="C12" s="219">
        <f>VLOOKUP(B12,EjecAgregadaMAR312023!C15:AA220,23,FALSE)</f>
        <v>52190251</v>
      </c>
      <c r="D12" s="219">
        <f>SUM(DESF14!AK125:AK128)</f>
        <v>52190251</v>
      </c>
      <c r="E12" s="221">
        <f t="shared" si="0"/>
        <v>0</v>
      </c>
    </row>
    <row r="13" spans="1:5" x14ac:dyDescent="0.25">
      <c r="A13" s="217" t="s">
        <v>2253</v>
      </c>
      <c r="B13" s="218" t="s">
        <v>934</v>
      </c>
      <c r="C13" s="219">
        <f>VLOOKUP(B13,EjecAgregadaMAR312023!C16:AA221,23,FALSE)</f>
        <v>1096768246</v>
      </c>
      <c r="D13" s="219">
        <f>SUM(DESF14!AK129:AK146)</f>
        <v>1096768246</v>
      </c>
      <c r="E13" s="221">
        <f t="shared" si="0"/>
        <v>0</v>
      </c>
    </row>
    <row r="14" spans="1:5" x14ac:dyDescent="0.25">
      <c r="A14" s="217" t="s">
        <v>2253</v>
      </c>
      <c r="B14" s="218" t="s">
        <v>1067</v>
      </c>
      <c r="C14" s="219">
        <f>VLOOKUP(B14,EjecAgregadaMAR312023!C17:AA222,23,FALSE)</f>
        <v>280846651913.57001</v>
      </c>
      <c r="D14" s="219">
        <f>SUM(DESF14!AK147:AK150)</f>
        <v>280846651914</v>
      </c>
      <c r="E14" s="220">
        <f t="shared" si="0"/>
        <v>-0.42999267578125</v>
      </c>
    </row>
    <row r="15" spans="1:5" x14ac:dyDescent="0.25">
      <c r="A15" s="217" t="s">
        <v>2254</v>
      </c>
      <c r="B15" s="218" t="s">
        <v>1111</v>
      </c>
      <c r="C15" s="219">
        <f>VLOOKUP(B15,EjecAgregadaMAR312023!C18:AA223,23,FALSE)</f>
        <v>893819407</v>
      </c>
      <c r="D15" s="219">
        <f>SUM(DESF14!AK152:AK165)</f>
        <v>893819407</v>
      </c>
      <c r="E15" s="221">
        <f t="shared" si="0"/>
        <v>0</v>
      </c>
    </row>
    <row r="16" spans="1:5" x14ac:dyDescent="0.25">
      <c r="A16" s="217" t="s">
        <v>2255</v>
      </c>
      <c r="B16" s="218" t="s">
        <v>1221</v>
      </c>
      <c r="C16" s="219">
        <f>VLOOKUP(B16,EjecAgregadaMAR312023!C19:AA224,23,FALSE)</f>
        <v>491919076</v>
      </c>
      <c r="D16" s="219">
        <f>SUM(DESF14!AK166:AK172)</f>
        <v>491919076</v>
      </c>
      <c r="E16" s="221">
        <f t="shared" si="0"/>
        <v>0</v>
      </c>
    </row>
    <row r="17" spans="1:5" x14ac:dyDescent="0.25">
      <c r="A17" s="217" t="s">
        <v>2255</v>
      </c>
      <c r="B17" s="218" t="s">
        <v>1276</v>
      </c>
      <c r="C17" s="219">
        <f>VLOOKUP(B17,EjecAgregadaMAR312023!C20:AA225,23,FALSE)</f>
        <v>275283484</v>
      </c>
      <c r="D17" s="219">
        <f>SUM(DESF14!AK173:AK174)</f>
        <v>275283484</v>
      </c>
      <c r="E17" s="221">
        <f t="shared" si="0"/>
        <v>0</v>
      </c>
    </row>
    <row r="18" spans="1:5" x14ac:dyDescent="0.25">
      <c r="A18" s="217" t="s">
        <v>2255</v>
      </c>
      <c r="B18" s="218" t="s">
        <v>1294</v>
      </c>
      <c r="C18" s="219">
        <f>VLOOKUP(B18,EjecAgregadaMAR312023!C21:AA226,23,FALSE)</f>
        <v>0</v>
      </c>
      <c r="D18" s="219">
        <f>SUM(DESF14!AK175:AK176)</f>
        <v>0</v>
      </c>
      <c r="E18" s="221">
        <f t="shared" si="0"/>
        <v>0</v>
      </c>
    </row>
    <row r="19" spans="1:5" x14ac:dyDescent="0.25">
      <c r="A19" s="217" t="s">
        <v>2256</v>
      </c>
      <c r="B19" s="218" t="s">
        <v>1319</v>
      </c>
      <c r="C19" s="219">
        <f>VLOOKUP(B19,EjecAgregadaMAR312023!C22:AA227,23,FALSE)</f>
        <v>683747577</v>
      </c>
      <c r="D19" s="219">
        <f>SUM(DESF14!AK178:AK185)</f>
        <v>683747577</v>
      </c>
      <c r="E19" s="221">
        <f t="shared" si="0"/>
        <v>0</v>
      </c>
    </row>
    <row r="20" spans="1:5" x14ac:dyDescent="0.25">
      <c r="A20" s="217" t="s">
        <v>2256</v>
      </c>
      <c r="B20" s="218" t="s">
        <v>1393</v>
      </c>
      <c r="C20" s="219">
        <f>VLOOKUP(B20,EjecAgregadaMAR312023!C23:AA228,23,FALSE)</f>
        <v>0</v>
      </c>
      <c r="D20" s="219">
        <f>SUM(DESF14!AK186:AK189)</f>
        <v>0</v>
      </c>
      <c r="E20" s="221">
        <f t="shared" si="0"/>
        <v>0</v>
      </c>
    </row>
    <row r="21" spans="1:5" x14ac:dyDescent="0.25">
      <c r="A21" s="217" t="s">
        <v>2257</v>
      </c>
      <c r="B21" s="218" t="s">
        <v>1561</v>
      </c>
      <c r="C21" s="219">
        <f>VLOOKUP(B21,EjecAgregadaMAR312023!C23:AA228,23,FALSE)</f>
        <v>263933255</v>
      </c>
      <c r="D21" s="219">
        <f>SUM(DESF14!AK209:AK229,DESF14!AK232)</f>
        <v>263933255</v>
      </c>
      <c r="E21" s="235">
        <f t="shared" si="0"/>
        <v>0</v>
      </c>
    </row>
    <row r="22" spans="1:5" x14ac:dyDescent="0.25">
      <c r="A22" s="217" t="s">
        <v>2258</v>
      </c>
      <c r="B22" s="218" t="s">
        <v>1752</v>
      </c>
      <c r="C22" s="219">
        <f>VLOOKUP(B22,EjecAgregadaMAR312023!C24:AA229,23,FALSE)</f>
        <v>186767498</v>
      </c>
      <c r="D22" s="219">
        <f>SUM(DESF14!AK234:AK238,DESF14!AK241,DESF14!AK242,DESF14!AK243)</f>
        <v>186767498</v>
      </c>
      <c r="E22" s="221">
        <f t="shared" si="0"/>
        <v>0</v>
      </c>
    </row>
    <row r="23" spans="1:5" x14ac:dyDescent="0.25">
      <c r="A23" s="217" t="s">
        <v>2259</v>
      </c>
      <c r="B23" s="218" t="s">
        <v>1850</v>
      </c>
      <c r="C23" s="219">
        <f>VLOOKUP(B23,EjecAgregadaMAR312023!C25:AA230,23,FALSE)</f>
        <v>304854300</v>
      </c>
      <c r="D23" s="219">
        <f>SUM(DESF14!AK247:AK262)</f>
        <v>304854300</v>
      </c>
      <c r="E23" s="221">
        <f t="shared" si="0"/>
        <v>0</v>
      </c>
    </row>
    <row r="24" spans="1:5" x14ac:dyDescent="0.25">
      <c r="A24" s="217" t="s">
        <v>2260</v>
      </c>
      <c r="B24" s="218" t="s">
        <v>1966</v>
      </c>
      <c r="C24" s="219">
        <f>VLOOKUP(B24,EjecAgregadaMAR312023!C26:AA231,23,FALSE)</f>
        <v>364364786</v>
      </c>
      <c r="D24" s="219">
        <f>SUM(DESF14!AK265:AK275)</f>
        <v>364364786</v>
      </c>
      <c r="E24" s="221">
        <f t="shared" si="0"/>
        <v>0</v>
      </c>
    </row>
    <row r="25" spans="1:5" x14ac:dyDescent="0.25">
      <c r="A25" s="217" t="s">
        <v>2260</v>
      </c>
      <c r="B25" s="218" t="s">
        <v>2261</v>
      </c>
      <c r="C25" s="219">
        <f>VLOOKUP(B25,EjecAgregadaMAR312023!C27:AA232,23,FALSE)</f>
        <v>0</v>
      </c>
      <c r="D25" s="219">
        <f>SUM(DESF14!AK276,DESF14!AK277)</f>
        <v>0</v>
      </c>
      <c r="E25" s="221">
        <f t="shared" si="0"/>
        <v>0</v>
      </c>
    </row>
    <row r="26" spans="1:5" x14ac:dyDescent="0.25">
      <c r="A26" s="217" t="s">
        <v>2262</v>
      </c>
      <c r="B26" s="218" t="s">
        <v>2099</v>
      </c>
      <c r="C26" s="219">
        <f>VLOOKUP(B26,EjecAgregadaMAR312023!C28:AA233,23,FALSE)</f>
        <v>30912667</v>
      </c>
      <c r="D26" s="219">
        <f>SUM(DESF14!AK283:AK286)</f>
        <v>30912667</v>
      </c>
      <c r="E26" s="221">
        <f t="shared" si="0"/>
        <v>0</v>
      </c>
    </row>
    <row r="27" spans="1:5" x14ac:dyDescent="0.25">
      <c r="A27" s="217" t="s">
        <v>2262</v>
      </c>
      <c r="B27" s="218" t="s">
        <v>2180</v>
      </c>
      <c r="C27" s="219">
        <f>VLOOKUP(B27,EjecAgregadaMAR312023!C29:AA234,23,FALSE)</f>
        <v>0</v>
      </c>
      <c r="D27" s="222">
        <f>SUM(DESF14!AK296:AK299)</f>
        <v>0</v>
      </c>
      <c r="E27" s="221">
        <f t="shared" si="0"/>
        <v>0</v>
      </c>
    </row>
    <row r="28" spans="1:5" x14ac:dyDescent="0.25">
      <c r="A28" s="223" t="s">
        <v>2262</v>
      </c>
      <c r="B28" s="224" t="s">
        <v>2058</v>
      </c>
      <c r="C28" s="219">
        <f>VLOOKUP(B28,EjecAgregadaMAR312023!C30:AA235,23,FALSE)</f>
        <v>2610719</v>
      </c>
      <c r="D28" s="219">
        <f>DESF14!AK278</f>
        <v>2610719</v>
      </c>
      <c r="E28" s="221">
        <f t="shared" si="0"/>
        <v>0</v>
      </c>
    </row>
    <row r="29" spans="1:5" x14ac:dyDescent="0.25">
      <c r="A29" s="373" t="s">
        <v>2263</v>
      </c>
      <c r="B29" s="374"/>
      <c r="C29" s="225">
        <f>SUM(C2:C28)</f>
        <v>296402589090.34998</v>
      </c>
      <c r="D29" s="225">
        <f>SUM(D2:D28)</f>
        <v>296402589090.78003</v>
      </c>
      <c r="E29" s="220">
        <f>C29-D29</f>
        <v>-0.4300537109375</v>
      </c>
    </row>
    <row r="30" spans="1:5" x14ac:dyDescent="0.25">
      <c r="A30" s="223" t="s">
        <v>2264</v>
      </c>
      <c r="B30" s="224" t="s">
        <v>1446</v>
      </c>
      <c r="C30" s="219">
        <f>VLOOKUP(B30,EjecAgregadaMAR312023!C32:AA237,23,FALSE)</f>
        <v>151786010</v>
      </c>
      <c r="D30" s="219">
        <f>SUM(DESF14!AK194:AK197)</f>
        <v>151786010</v>
      </c>
      <c r="E30" s="221">
        <f>C30-D30</f>
        <v>0</v>
      </c>
    </row>
    <row r="31" spans="1:5" x14ac:dyDescent="0.25">
      <c r="A31" s="223" t="s">
        <v>2264</v>
      </c>
      <c r="B31" s="224" t="s">
        <v>1526</v>
      </c>
      <c r="C31" s="219">
        <f>VLOOKUP(B31,EjecAgregadaMAR312023!C33:AA238,23,FALSE)</f>
        <v>82458608</v>
      </c>
      <c r="D31" s="219">
        <f>SUM(DESF14!AK205:AK207)</f>
        <v>82458608</v>
      </c>
      <c r="E31" s="221">
        <f>C31-D31</f>
        <v>0</v>
      </c>
    </row>
    <row r="32" spans="1:5" x14ac:dyDescent="0.25">
      <c r="A32" s="223" t="s">
        <v>2264</v>
      </c>
      <c r="B32" s="224" t="s">
        <v>1479</v>
      </c>
      <c r="C32" s="219">
        <f>VLOOKUP(B32,EjecAgregadaMAR312023!C34:AA239,23,FALSE)</f>
        <v>188500617</v>
      </c>
      <c r="D32" s="219">
        <f>SUM(DESF14!AK198:AK201)</f>
        <v>188500617</v>
      </c>
      <c r="E32" s="221">
        <f>C32-D32</f>
        <v>0</v>
      </c>
    </row>
    <row r="33" spans="1:5" x14ac:dyDescent="0.25">
      <c r="A33" s="373" t="s">
        <v>2265</v>
      </c>
      <c r="B33" s="374"/>
      <c r="C33" s="225">
        <f>SUM(C29:C32)</f>
        <v>296825334325.34998</v>
      </c>
      <c r="D33" s="225">
        <f>SUM(D29:D32)</f>
        <v>296825334325.78003</v>
      </c>
      <c r="E33" s="220">
        <f>C33-D33</f>
        <v>-0.4300537109375</v>
      </c>
    </row>
  </sheetData>
  <autoFilter ref="A1:E33" xr:uid="{48E72071-877E-4252-92DF-A65523B53246}"/>
  <mergeCells count="2">
    <mergeCell ref="A29:B29"/>
    <mergeCell ref="A33:B3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2D100-DBAC-4341-984F-9822F7F4F9D6}">
  <dimension ref="A2:AI31"/>
  <sheetViews>
    <sheetView tabSelected="1" topLeftCell="A52" zoomScale="80" zoomScaleNormal="80" workbookViewId="0">
      <selection activeCell="A89" sqref="A89"/>
    </sheetView>
  </sheetViews>
  <sheetFormatPr baseColWidth="10" defaultColWidth="11" defaultRowHeight="15.75" x14ac:dyDescent="0.25"/>
  <cols>
    <col min="1" max="1" width="26.125" customWidth="1"/>
    <col min="2" max="2" width="22.875" bestFit="1" customWidth="1"/>
    <col min="3" max="3" width="27.625" bestFit="1" customWidth="1"/>
    <col min="4" max="4" width="20.5" customWidth="1"/>
    <col min="5" max="5" width="24.875" customWidth="1"/>
    <col min="6" max="6" width="25.125" customWidth="1"/>
    <col min="7" max="7" width="22.25" customWidth="1"/>
    <col min="8" max="8" width="24.125" customWidth="1"/>
    <col min="9" max="9" width="2.5" customWidth="1"/>
    <col min="10" max="11" width="20.375" customWidth="1"/>
    <col min="12" max="12" width="23.625" bestFit="1" customWidth="1"/>
    <col min="13" max="13" width="19.625" customWidth="1"/>
    <col min="14" max="14" width="23.625" bestFit="1" customWidth="1"/>
    <col min="15" max="15" width="28.125" customWidth="1"/>
    <col min="16" max="16" width="20" customWidth="1"/>
    <col min="17" max="17" width="23.375" customWidth="1"/>
    <col min="18" max="18" width="4" customWidth="1"/>
    <col min="19" max="19" width="26" customWidth="1"/>
    <col min="20" max="20" width="22.625" bestFit="1" customWidth="1"/>
    <col min="21" max="21" width="21.875" bestFit="1" customWidth="1"/>
    <col min="22" max="22" width="20.625" bestFit="1" customWidth="1"/>
    <col min="23" max="23" width="23.625" bestFit="1" customWidth="1"/>
    <col min="24" max="24" width="27" bestFit="1" customWidth="1"/>
    <col min="25" max="25" width="21.625" customWidth="1"/>
    <col min="26" max="26" width="19.625" customWidth="1"/>
    <col min="27" max="27" width="3.875" customWidth="1"/>
    <col min="28" max="28" width="27.625" customWidth="1"/>
    <col min="29" max="29" width="22" customWidth="1"/>
    <col min="30" max="30" width="18.125" customWidth="1"/>
    <col min="31" max="31" width="16.125" customWidth="1"/>
    <col min="32" max="32" width="23.625" bestFit="1" customWidth="1"/>
    <col min="33" max="33" width="27" bestFit="1" customWidth="1"/>
    <col min="34" max="34" width="17.5" bestFit="1" customWidth="1"/>
    <col min="35" max="35" width="20.5" bestFit="1" customWidth="1"/>
  </cols>
  <sheetData>
    <row r="2" spans="1:35" ht="19.5" x14ac:dyDescent="0.3">
      <c r="A2" s="375" t="s">
        <v>2608</v>
      </c>
      <c r="B2" s="375"/>
      <c r="C2" s="375"/>
      <c r="D2" s="375"/>
      <c r="E2" s="375"/>
      <c r="F2" s="375"/>
      <c r="G2" s="375"/>
      <c r="H2" s="375"/>
      <c r="J2" s="375" t="s">
        <v>2608</v>
      </c>
      <c r="K2" s="375"/>
      <c r="L2" s="375"/>
      <c r="M2" s="375"/>
      <c r="N2" s="375"/>
      <c r="O2" s="375"/>
      <c r="P2" s="375"/>
      <c r="Q2" s="375"/>
      <c r="S2" s="375" t="s">
        <v>2608</v>
      </c>
      <c r="T2" s="375"/>
      <c r="U2" s="375"/>
      <c r="V2" s="375"/>
      <c r="W2" s="375"/>
      <c r="X2" s="375"/>
      <c r="Y2" s="375"/>
      <c r="Z2" s="375"/>
      <c r="AB2" s="375" t="s">
        <v>2608</v>
      </c>
      <c r="AC2" s="375"/>
      <c r="AD2" s="375"/>
      <c r="AE2" s="375"/>
      <c r="AF2" s="375"/>
      <c r="AG2" s="375"/>
      <c r="AH2" s="375"/>
      <c r="AI2" s="375"/>
    </row>
    <row r="4" spans="1:35" x14ac:dyDescent="0.25">
      <c r="A4" s="376" t="s">
        <v>2571</v>
      </c>
      <c r="B4" s="376"/>
      <c r="C4" s="376"/>
      <c r="D4" s="376"/>
      <c r="E4" s="376"/>
      <c r="F4" s="376"/>
      <c r="G4" s="376"/>
      <c r="H4" s="376"/>
      <c r="J4" s="376" t="s">
        <v>2572</v>
      </c>
      <c r="K4" s="376"/>
      <c r="L4" s="376"/>
      <c r="M4" s="376"/>
      <c r="N4" s="376"/>
      <c r="O4" s="376"/>
      <c r="P4" s="376"/>
      <c r="Q4" s="376"/>
      <c r="S4" s="376" t="s">
        <v>2573</v>
      </c>
      <c r="T4" s="376"/>
      <c r="U4" s="376"/>
      <c r="V4" s="376"/>
      <c r="W4" s="376"/>
      <c r="X4" s="236"/>
      <c r="Y4" s="236"/>
      <c r="Z4" s="236"/>
      <c r="AB4" s="376" t="s">
        <v>2574</v>
      </c>
      <c r="AC4" s="376"/>
      <c r="AD4" s="376"/>
      <c r="AE4" s="376"/>
      <c r="AF4" s="376"/>
      <c r="AG4" s="376"/>
      <c r="AH4" s="376"/>
      <c r="AI4" s="376"/>
    </row>
    <row r="6" spans="1:35" ht="27" customHeight="1" x14ac:dyDescent="0.25">
      <c r="E6" s="380"/>
      <c r="F6" s="380"/>
      <c r="G6" s="378" t="s">
        <v>2575</v>
      </c>
      <c r="H6" s="378"/>
      <c r="N6" s="377"/>
      <c r="O6" s="377"/>
      <c r="P6" s="378" t="s">
        <v>2575</v>
      </c>
      <c r="Q6" s="378"/>
      <c r="W6" s="377"/>
      <c r="X6" s="377"/>
      <c r="Y6" s="378" t="s">
        <v>2575</v>
      </c>
      <c r="Z6" s="378"/>
      <c r="AF6" s="377" t="s">
        <v>2576</v>
      </c>
      <c r="AG6" s="377"/>
      <c r="AH6" s="378" t="s">
        <v>2575</v>
      </c>
      <c r="AI6" s="378"/>
    </row>
    <row r="7" spans="1:35" ht="49.5" customHeight="1" x14ac:dyDescent="0.25">
      <c r="A7" s="237" t="s">
        <v>2577</v>
      </c>
      <c r="B7" s="237" t="s">
        <v>2609</v>
      </c>
      <c r="C7" s="237" t="s">
        <v>2610</v>
      </c>
      <c r="D7" s="237" t="s">
        <v>2611</v>
      </c>
      <c r="E7" s="237" t="s">
        <v>2612</v>
      </c>
      <c r="F7" s="237" t="s">
        <v>2613</v>
      </c>
      <c r="G7" s="238" t="s">
        <v>2614</v>
      </c>
      <c r="H7" s="238" t="s">
        <v>2615</v>
      </c>
      <c r="J7" s="237" t="s">
        <v>2577</v>
      </c>
      <c r="K7" s="237" t="s">
        <v>2609</v>
      </c>
      <c r="L7" s="237" t="s">
        <v>2610</v>
      </c>
      <c r="M7" s="237" t="s">
        <v>2611</v>
      </c>
      <c r="N7" s="237" t="s">
        <v>2612</v>
      </c>
      <c r="O7" s="237" t="s">
        <v>2613</v>
      </c>
      <c r="P7" s="238" t="s">
        <v>2614</v>
      </c>
      <c r="Q7" s="238" t="s">
        <v>2615</v>
      </c>
      <c r="S7" s="237" t="s">
        <v>2577</v>
      </c>
      <c r="T7" s="237" t="s">
        <v>2609</v>
      </c>
      <c r="U7" s="237" t="s">
        <v>2610</v>
      </c>
      <c r="V7" s="237" t="s">
        <v>2611</v>
      </c>
      <c r="W7" s="237" t="s">
        <v>2612</v>
      </c>
      <c r="X7" s="237" t="s">
        <v>2613</v>
      </c>
      <c r="Y7" s="238" t="s">
        <v>2614</v>
      </c>
      <c r="Z7" s="238" t="s">
        <v>2615</v>
      </c>
      <c r="AB7" s="237" t="s">
        <v>2577</v>
      </c>
      <c r="AC7" s="237" t="s">
        <v>2609</v>
      </c>
      <c r="AD7" s="237" t="s">
        <v>2610</v>
      </c>
      <c r="AE7" s="237" t="s">
        <v>2611</v>
      </c>
      <c r="AF7" s="237" t="s">
        <v>2612</v>
      </c>
      <c r="AG7" s="237" t="s">
        <v>2613</v>
      </c>
      <c r="AH7" s="238" t="s">
        <v>2614</v>
      </c>
      <c r="AI7" s="238" t="s">
        <v>2615</v>
      </c>
    </row>
    <row r="8" spans="1:35" ht="22.5" x14ac:dyDescent="0.25">
      <c r="A8" s="239" t="s">
        <v>2578</v>
      </c>
      <c r="B8" s="240">
        <f>SUM(DESF14!T81:T115)</f>
        <v>200705420562</v>
      </c>
      <c r="C8" s="240">
        <f>SUM(DESF14!X81:X115)</f>
        <v>89711444899</v>
      </c>
      <c r="D8" s="240">
        <f>SUM(DESF14!AB81:AB115)</f>
        <v>36179274053.309998</v>
      </c>
      <c r="E8" s="241">
        <f t="shared" ref="E8:E14" si="0">D8/C8</f>
        <v>0.40328493308787722</v>
      </c>
      <c r="F8" s="241">
        <f>AVERAGE(DESF14!Z81:Z115)</f>
        <v>0.4507692307692307</v>
      </c>
      <c r="G8" s="242">
        <f t="shared" ref="G8:G14" si="1">D8/B8</f>
        <v>0.18026057269406853</v>
      </c>
      <c r="H8" s="242">
        <f>AVERAGE(DESF14!AJ81:AJ115)</f>
        <v>0.144673721340388</v>
      </c>
      <c r="J8" s="239" t="s">
        <v>928</v>
      </c>
      <c r="K8" s="240">
        <f>SUM(DESF14!T129:T151)</f>
        <v>868447020198</v>
      </c>
      <c r="L8" s="240">
        <f>SUM(DESF14!X129:X151)</f>
        <v>326318245138</v>
      </c>
      <c r="M8" s="240">
        <f>SUM(DESF14!AB129:AB151)</f>
        <v>281943420160</v>
      </c>
      <c r="N8" s="241">
        <f>M8/L8</f>
        <v>0.86401365648667949</v>
      </c>
      <c r="O8" s="241">
        <f>AVERAGE(DESF14!Z129:Z151)</f>
        <v>1</v>
      </c>
      <c r="P8" s="242">
        <f t="shared" ref="P8:P14" si="2">M8/K8</f>
        <v>0.3246524124128134</v>
      </c>
      <c r="Q8" s="242">
        <f>AVERAGE(DESF14!AJ129:AJ151)</f>
        <v>0.42083333333333334</v>
      </c>
      <c r="S8" s="243" t="s">
        <v>1843</v>
      </c>
      <c r="T8" s="240">
        <f>SUM(DESF14!T247:T264)</f>
        <v>45451328809500</v>
      </c>
      <c r="U8" s="240">
        <f>SUM(DESF14!X247:X264)</f>
        <v>11362690165208</v>
      </c>
      <c r="V8" s="240">
        <f>SUM(DESF14!AB247:AB264)</f>
        <v>11059321880848.539</v>
      </c>
      <c r="W8" s="241">
        <f>V8/U8</f>
        <v>0.97330136790243915</v>
      </c>
      <c r="X8" s="241">
        <f>AVERAGE(DESF14!Z247:Z264)</f>
        <v>1</v>
      </c>
      <c r="Y8" s="242">
        <f>V8/T8</f>
        <v>0.24332230037105049</v>
      </c>
      <c r="Z8" s="242">
        <f>AVERAGE(DESF14!AJ247:AJ264)</f>
        <v>0.58333333333333337</v>
      </c>
      <c r="AB8" s="243" t="s">
        <v>2579</v>
      </c>
      <c r="AC8" s="240">
        <f>DESF14!T278</f>
        <v>480000000</v>
      </c>
      <c r="AD8" s="240">
        <f>DESF14!X278</f>
        <v>9399236</v>
      </c>
      <c r="AE8" s="240">
        <f>DESF14!AB278</f>
        <v>2610719</v>
      </c>
      <c r="AF8" s="274">
        <f>AE8/AD8</f>
        <v>0.27775863910641246</v>
      </c>
      <c r="AG8" s="241">
        <f>DESF14!Z278</f>
        <v>1</v>
      </c>
      <c r="AH8" s="242">
        <f>AE8/AC8</f>
        <v>5.4389979166666663E-3</v>
      </c>
      <c r="AI8" s="242">
        <f>DESF14!AJ278</f>
        <v>0.25</v>
      </c>
    </row>
    <row r="9" spans="1:35" ht="45" x14ac:dyDescent="0.25">
      <c r="A9" s="239" t="s">
        <v>2580</v>
      </c>
      <c r="B9" s="240">
        <f>SUM(DESF14!T74:T77)</f>
        <v>1700000000</v>
      </c>
      <c r="C9" s="240">
        <f>SUM(DESF14!X74:X77)</f>
        <v>116000000</v>
      </c>
      <c r="D9" s="240">
        <f>SUM(DESF14!AB74:AB77)</f>
        <v>104000000</v>
      </c>
      <c r="E9" s="241">
        <f t="shared" si="0"/>
        <v>0.89655172413793105</v>
      </c>
      <c r="F9" s="241">
        <f>AVERAGE(DESF14!Z74:Z77)</f>
        <v>1</v>
      </c>
      <c r="G9" s="242">
        <f t="shared" si="1"/>
        <v>6.1176470588235297E-2</v>
      </c>
      <c r="H9" s="242">
        <f>AVERAGE(DESF14!AJ74:AJ77)</f>
        <v>0.20707070707070707</v>
      </c>
      <c r="J9" s="239" t="s">
        <v>2581</v>
      </c>
      <c r="K9" s="240">
        <f>SUM(DESF14!T209:T232)</f>
        <v>238509638000</v>
      </c>
      <c r="L9" s="240">
        <f>SUM(DESF14!X209:X232)</f>
        <v>41837636560</v>
      </c>
      <c r="M9" s="240">
        <f>SUM(DESF14!AB209:AB232)</f>
        <v>43020871411</v>
      </c>
      <c r="N9" s="241">
        <f t="shared" ref="N9:N13" si="3">M9/L9</f>
        <v>1.0282815892169985</v>
      </c>
      <c r="O9" s="241">
        <f>AVERAGE(DESF14!Z209:Z232)</f>
        <v>0.98907413461189209</v>
      </c>
      <c r="P9" s="242">
        <f t="shared" si="2"/>
        <v>0.18037372314069758</v>
      </c>
      <c r="Q9" s="242">
        <f>AVERAGE(DESF14!AJ209:AJ232)</f>
        <v>0.44656205731720611</v>
      </c>
      <c r="S9" s="243" t="s">
        <v>2582</v>
      </c>
      <c r="T9" s="240">
        <f>SUM(DESF14!T265:T277)</f>
        <v>7700000000</v>
      </c>
      <c r="U9" s="240">
        <f>SUM(DESF14!X265:X277)</f>
        <v>637276092</v>
      </c>
      <c r="V9" s="240">
        <f>SUM(DESF14!AB265:AB277)</f>
        <v>364364786</v>
      </c>
      <c r="W9" s="241">
        <f t="shared" ref="W9:W10" si="4">V9/U9</f>
        <v>0.57175342143543018</v>
      </c>
      <c r="X9" s="241">
        <f>AVERAGE(DESF14!Z265:Z277)</f>
        <v>1</v>
      </c>
      <c r="Y9" s="242">
        <f>V9/T9</f>
        <v>4.7320102077922081E-2</v>
      </c>
      <c r="Z9" s="242">
        <f>AVERAGE(DESF14!AJ265:AJ277)</f>
        <v>0.24267399267399267</v>
      </c>
      <c r="AB9" s="243" t="s">
        <v>2583</v>
      </c>
      <c r="AC9" s="240">
        <f>SUM(DESF14!T279:T288)</f>
        <v>320000000</v>
      </c>
      <c r="AD9" s="240">
        <f>SUM(DESF14!X279:X288)</f>
        <v>50065236</v>
      </c>
      <c r="AE9" s="240">
        <f>SUM(DESF14!AB279:AB288)</f>
        <v>30912667</v>
      </c>
      <c r="AF9" s="274">
        <f>AE9/AD9</f>
        <v>0.61744774357999632</v>
      </c>
      <c r="AG9" s="241">
        <f>AVERAGE(DESF14!Z279:Z288)</f>
        <v>1</v>
      </c>
      <c r="AH9" s="242">
        <f>AE9/AC9</f>
        <v>9.6602084374999994E-2</v>
      </c>
      <c r="AI9" s="242">
        <f>AVERAGE(DESF14!AJ279:AJ288)</f>
        <v>0.28518518518518521</v>
      </c>
    </row>
    <row r="10" spans="1:35" ht="34.5" thickBot="1" x14ac:dyDescent="0.3">
      <c r="A10" s="239" t="s">
        <v>2584</v>
      </c>
      <c r="B10" s="240">
        <f>SUM(DESF14!T17:T23)</f>
        <v>650000000</v>
      </c>
      <c r="C10" s="240">
        <f>SUM(DESF14!X17:X23)</f>
        <v>162500000</v>
      </c>
      <c r="D10" s="240">
        <f>SUM(DESF14!AB17:AB23)</f>
        <v>87285856</v>
      </c>
      <c r="E10" s="241">
        <f t="shared" si="0"/>
        <v>0.53714372923076925</v>
      </c>
      <c r="F10" s="241">
        <f>AVERAGE(DESF14!Z17:Z23)</f>
        <v>1</v>
      </c>
      <c r="G10" s="242">
        <f t="shared" si="1"/>
        <v>0.13428593230769231</v>
      </c>
      <c r="H10" s="242">
        <f>AVERAGE(DESF14!AJ17:AJ23)</f>
        <v>0.7857142857142857</v>
      </c>
      <c r="J10" s="239" t="s">
        <v>2585</v>
      </c>
      <c r="K10" s="240">
        <f>SUM(DESF14!T166:T176)</f>
        <v>913998217913</v>
      </c>
      <c r="L10" s="240">
        <f>SUM(DESF14!X166:X176)</f>
        <v>485236086439.75635</v>
      </c>
      <c r="M10" s="240">
        <f>SUM(DESF14!AB166:AB176)</f>
        <v>767202560</v>
      </c>
      <c r="N10" s="241">
        <f t="shared" si="3"/>
        <v>1.5810913108896543E-3</v>
      </c>
      <c r="O10" s="241">
        <f>AVERAGE(DESF14!Z166:Z176)</f>
        <v>0.88000000000000012</v>
      </c>
      <c r="P10" s="242">
        <f t="shared" si="2"/>
        <v>8.3939174602748196E-4</v>
      </c>
      <c r="Q10" s="242">
        <f>AVERAGE(DESF14!AJ166:AJ176)</f>
        <v>0.88000000000000012</v>
      </c>
      <c r="S10" s="244" t="s">
        <v>2586</v>
      </c>
      <c r="T10" s="245">
        <f>SUM(DESF14!T233:T246)</f>
        <v>1900000000</v>
      </c>
      <c r="U10" s="245">
        <f>SUM(DESF14!X233:X246)</f>
        <v>296100040</v>
      </c>
      <c r="V10" s="245">
        <f>SUM(DESF14!AB233:AB246)</f>
        <v>186767498</v>
      </c>
      <c r="W10" s="246">
        <f t="shared" si="4"/>
        <v>0.63075809783747416</v>
      </c>
      <c r="X10" s="241">
        <f>AVERAGE(DESF14!Z233:Z246)</f>
        <v>1</v>
      </c>
      <c r="Y10" s="254">
        <f>V10/T10</f>
        <v>9.8298683157894737E-2</v>
      </c>
      <c r="Z10" s="242">
        <f>AVERAGE(DESF14!AJ233:AJ246)</f>
        <v>0.72499999999999998</v>
      </c>
      <c r="AB10" s="243" t="s">
        <v>2587</v>
      </c>
      <c r="AC10" s="240" t="s">
        <v>2588</v>
      </c>
      <c r="AD10" s="240" t="s">
        <v>2588</v>
      </c>
      <c r="AE10" s="240" t="s">
        <v>2588</v>
      </c>
      <c r="AF10" s="252" t="s">
        <v>2588</v>
      </c>
      <c r="AG10" s="241">
        <f>AVERAGE(DESF14!Z291:Z295)</f>
        <v>1</v>
      </c>
      <c r="AH10" s="256" t="s">
        <v>2588</v>
      </c>
      <c r="AI10" s="242">
        <f>AVERAGE(DESF14!AJ291:AJ295)</f>
        <v>0.4</v>
      </c>
    </row>
    <row r="11" spans="1:35" ht="24" thickTop="1" thickBot="1" x14ac:dyDescent="0.3">
      <c r="A11" s="239" t="s">
        <v>2589</v>
      </c>
      <c r="B11" s="240">
        <f>SUM(DESF14!T62:T73)</f>
        <v>162000000000</v>
      </c>
      <c r="C11" s="240">
        <f>SUM(DESF14!X62:X73)</f>
        <v>7230822788</v>
      </c>
      <c r="D11" s="240">
        <f>SUM(DESF14!AB62:AB73)</f>
        <v>4018446553.4699998</v>
      </c>
      <c r="E11" s="241">
        <f>D11/C11</f>
        <v>0.55573849218637494</v>
      </c>
      <c r="F11" s="241">
        <f>AVERAGE(DESF14!Z62:Z73)</f>
        <v>0.91999999999999993</v>
      </c>
      <c r="G11" s="242">
        <f t="shared" si="1"/>
        <v>2.4805225638703701E-2</v>
      </c>
      <c r="H11" s="242">
        <f>AVERAGE(DESF14!AJ62:AJ73)</f>
        <v>0.22000000000000003</v>
      </c>
      <c r="J11" s="239" t="s">
        <v>2590</v>
      </c>
      <c r="K11" s="240">
        <f>SUM(DESF14!T152:T165)</f>
        <v>38959370833</v>
      </c>
      <c r="L11" s="240">
        <f>SUM(DESF14!X152:X165)</f>
        <v>1942491718</v>
      </c>
      <c r="M11" s="240">
        <f>SUM(DESF14!AB152:AB165)</f>
        <v>893819407</v>
      </c>
      <c r="N11" s="241">
        <f t="shared" si="3"/>
        <v>0.46014065270779186</v>
      </c>
      <c r="O11" s="241">
        <f>AVERAGE(DESF14!Z152:Z165)</f>
        <v>0.77857142857142858</v>
      </c>
      <c r="P11" s="242">
        <f t="shared" si="2"/>
        <v>2.294234706282532E-2</v>
      </c>
      <c r="Q11" s="242">
        <f>AVERAGE(DESF14!AJ152:AJ165)</f>
        <v>0.16357142857142856</v>
      </c>
      <c r="S11" s="247" t="s">
        <v>2591</v>
      </c>
      <c r="T11" s="248">
        <f>SUM(T8:T10)</f>
        <v>45460928809500</v>
      </c>
      <c r="U11" s="249">
        <f>SUM(U8:U10)</f>
        <v>11363623541340</v>
      </c>
      <c r="V11" s="249">
        <f>SUM(V8:V10)</f>
        <v>11059873013132.539</v>
      </c>
      <c r="W11" s="250">
        <f>V11/U11</f>
        <v>0.9732699233565385</v>
      </c>
      <c r="Y11" s="250">
        <f>V11/T11</f>
        <v>0.2432830411247856</v>
      </c>
      <c r="AB11" s="251" t="s">
        <v>2592</v>
      </c>
      <c r="AC11" s="240">
        <f>SUM(DESF14!T296:T303)</f>
        <v>750000000</v>
      </c>
      <c r="AD11" s="240">
        <f>SUM(DESF14!X296:X303)</f>
        <v>0</v>
      </c>
      <c r="AE11" s="240">
        <f>SUM(DESF14!AB296:AB303)</f>
        <v>0</v>
      </c>
      <c r="AF11" s="274" t="str">
        <f>IFERROR(AE11/AD11,"")</f>
        <v/>
      </c>
      <c r="AG11" s="241">
        <f>AVERAGE(DESF14!Z296:Z303)</f>
        <v>0.8666666666666667</v>
      </c>
      <c r="AH11" s="242">
        <f>AE11/AC11</f>
        <v>0</v>
      </c>
      <c r="AI11" s="242">
        <f>AVERAGE(DESF14!AJ296:AJ303)</f>
        <v>0.80833333333333335</v>
      </c>
    </row>
    <row r="12" spans="1:35" ht="24" thickTop="1" thickBot="1" x14ac:dyDescent="0.3">
      <c r="A12" s="239" t="s">
        <v>2593</v>
      </c>
      <c r="B12" s="252">
        <f>SUM(DESF14!T116:T128)</f>
        <v>114268032698</v>
      </c>
      <c r="C12" s="252">
        <f>SUM(DESF14!X116:X128)</f>
        <v>20264468480</v>
      </c>
      <c r="D12" s="240">
        <f>SUM(DESF14!AB116:AB128)</f>
        <v>90165856</v>
      </c>
      <c r="E12" s="241">
        <f>D12/C12</f>
        <v>4.4494557599173701E-3</v>
      </c>
      <c r="F12" s="274">
        <f>AVERAGE(DESF14!Z116:Z128)</f>
        <v>0.55555555555555558</v>
      </c>
      <c r="G12" s="242">
        <f t="shared" si="1"/>
        <v>7.8907332060489869E-4</v>
      </c>
      <c r="H12" s="242">
        <f>AVERAGE(DESF14!AJ116:AJ128)</f>
        <v>0.1388888888888889</v>
      </c>
      <c r="J12" s="239" t="s">
        <v>2594</v>
      </c>
      <c r="K12" s="240">
        <f>SUM(DESF14!T177:T189)</f>
        <v>9000000000</v>
      </c>
      <c r="L12" s="240">
        <f>SUM(DESF14!X177:X189)</f>
        <v>2281092116</v>
      </c>
      <c r="M12" s="240">
        <f>SUM(DESF14!AB177:AB189)</f>
        <v>683747577</v>
      </c>
      <c r="N12" s="241">
        <f t="shared" si="3"/>
        <v>0.29974571048844045</v>
      </c>
      <c r="O12" s="241">
        <f>AVERAGE(DESF14!Z177:Z189)</f>
        <v>0.42857142857142855</v>
      </c>
      <c r="P12" s="242">
        <f t="shared" si="2"/>
        <v>7.5971952999999995E-2</v>
      </c>
      <c r="Q12" s="242">
        <f>AVERAGE(DESF14!AJ177:AJ189)</f>
        <v>0.10714285714285714</v>
      </c>
      <c r="AB12" s="253" t="s">
        <v>2595</v>
      </c>
      <c r="AC12" s="245" t="s">
        <v>2588</v>
      </c>
      <c r="AD12" s="245" t="s">
        <v>2588</v>
      </c>
      <c r="AE12" s="245" t="s">
        <v>2588</v>
      </c>
      <c r="AF12" s="245" t="s">
        <v>2588</v>
      </c>
      <c r="AG12" s="246">
        <f>AVERAGE(DESF14!Z304:Z307)</f>
        <v>1</v>
      </c>
      <c r="AH12" s="245" t="s">
        <v>2588</v>
      </c>
      <c r="AI12" s="242">
        <f>AVERAGE(DESF14!AJ304:AJ307)</f>
        <v>0.25</v>
      </c>
    </row>
    <row r="13" spans="1:35" s="287" customFormat="1" ht="35.25" thickTop="1" thickBot="1" x14ac:dyDescent="0.3">
      <c r="A13" s="286" t="s">
        <v>2596</v>
      </c>
      <c r="B13" s="252">
        <f>SUM(DESF14!T10:T16)</f>
        <v>3600000000</v>
      </c>
      <c r="C13" s="252">
        <f>SUM(DESF14!X10:X16)</f>
        <v>248425455</v>
      </c>
      <c r="D13" s="252">
        <f>SUM(DESF14!AB10:AB16)</f>
        <v>152725720</v>
      </c>
      <c r="E13" s="274">
        <f t="shared" si="0"/>
        <v>0.61477484261828164</v>
      </c>
      <c r="F13" s="274">
        <f>AVERAGE(DESF14!Z10:Z16)</f>
        <v>0.41666666666666669</v>
      </c>
      <c r="G13" s="242">
        <f t="shared" si="1"/>
        <v>4.2423811111111112E-2</v>
      </c>
      <c r="H13" s="242">
        <f>AVERAGE(DESF14!AJ10:AJ16)</f>
        <v>0.10416666666666667</v>
      </c>
      <c r="J13" s="288" t="s">
        <v>2597</v>
      </c>
      <c r="K13" s="289">
        <f>SUM(DESF14!T190:T208)</f>
        <v>4750514499.8999996</v>
      </c>
      <c r="L13" s="289">
        <f>SUM(DESF14!X190:X208)</f>
        <v>451351064.14499998</v>
      </c>
      <c r="M13" s="289">
        <f>SUM(DESF14!AB190:AB208)</f>
        <v>422745235</v>
      </c>
      <c r="N13" s="290">
        <f t="shared" si="3"/>
        <v>0.93662177533758928</v>
      </c>
      <c r="O13" s="274">
        <f>AVERAGE(DESF14!Z190:Z208)</f>
        <v>1.0133333333333332</v>
      </c>
      <c r="P13" s="254">
        <f t="shared" si="2"/>
        <v>8.8989357891423967E-2</v>
      </c>
      <c r="Q13" s="242">
        <f>AVERAGE(DESF14!AJ190:AJ208)</f>
        <v>0.33583333333333332</v>
      </c>
      <c r="U13" s="255"/>
      <c r="AB13" s="247" t="s">
        <v>2591</v>
      </c>
      <c r="AC13" s="248">
        <f>SUM(AC8:AC12)</f>
        <v>1550000000</v>
      </c>
      <c r="AD13" s="249">
        <f>SUM(AD8:AD12)</f>
        <v>59464472</v>
      </c>
      <c r="AE13" s="249">
        <f>SUM(AE8:AE12)</f>
        <v>33523386</v>
      </c>
      <c r="AF13" s="381">
        <f>AE13/AD13</f>
        <v>0.56375487534809021</v>
      </c>
      <c r="AH13" s="250">
        <f>AE13/AC13</f>
        <v>2.1627990967741935E-2</v>
      </c>
    </row>
    <row r="14" spans="1:35" ht="24" thickTop="1" thickBot="1" x14ac:dyDescent="0.3">
      <c r="A14" s="239" t="s">
        <v>2598</v>
      </c>
      <c r="B14" s="240">
        <f>SUM(DESF14!T38:T61)</f>
        <v>3200000000</v>
      </c>
      <c r="C14" s="240">
        <f>SUM(DESF14!X38:X61)</f>
        <v>501797806</v>
      </c>
      <c r="D14" s="240">
        <f>SUM(DESF14!AB38:AB61)</f>
        <v>415576123</v>
      </c>
      <c r="E14" s="274">
        <f t="shared" si="0"/>
        <v>0.82817445200228712</v>
      </c>
      <c r="F14" s="274">
        <f>AVERAGE(DESF14!Z38:Z61)</f>
        <v>0.99843478260869556</v>
      </c>
      <c r="G14" s="242">
        <f t="shared" si="1"/>
        <v>0.12986753843750001</v>
      </c>
      <c r="H14" s="242">
        <f>AVERAGE(DESF14!AJ38:AJ61)</f>
        <v>0.54308695652173911</v>
      </c>
      <c r="J14" s="247" t="s">
        <v>2591</v>
      </c>
      <c r="K14" s="248">
        <f>SUM(K8:K13)</f>
        <v>2073664761443.8999</v>
      </c>
      <c r="L14" s="249">
        <f>SUM(L8:L13)</f>
        <v>858066903035.90137</v>
      </c>
      <c r="M14" s="249">
        <f>SUM(M8:M13)</f>
        <v>327731806350</v>
      </c>
      <c r="N14" s="250">
        <f>M14/L14</f>
        <v>0.38194202012740697</v>
      </c>
      <c r="P14" s="250">
        <f t="shared" si="2"/>
        <v>0.15804473917076126</v>
      </c>
    </row>
    <row r="15" spans="1:35" ht="16.5" thickTop="1" x14ac:dyDescent="0.25">
      <c r="A15" s="239" t="s">
        <v>2599</v>
      </c>
      <c r="B15" s="240" t="s">
        <v>2588</v>
      </c>
      <c r="C15" s="240" t="s">
        <v>2588</v>
      </c>
      <c r="D15" s="240" t="s">
        <v>2588</v>
      </c>
      <c r="E15" s="240" t="s">
        <v>2588</v>
      </c>
      <c r="F15" s="241">
        <f>AVERAGE(DESF14!Z24:Z37)</f>
        <v>1.3253382392430655</v>
      </c>
      <c r="G15" s="256" t="s">
        <v>2588</v>
      </c>
      <c r="H15" s="242">
        <f>AVERAGE(DESF14!AJ24:AJ37)</f>
        <v>0.8187309065799937</v>
      </c>
    </row>
    <row r="16" spans="1:35" ht="16.5" thickBot="1" x14ac:dyDescent="0.3">
      <c r="A16" s="257" t="s">
        <v>2600</v>
      </c>
      <c r="B16" s="245" t="s">
        <v>2588</v>
      </c>
      <c r="C16" s="245" t="s">
        <v>2588</v>
      </c>
      <c r="D16" s="245" t="s">
        <v>2588</v>
      </c>
      <c r="E16" s="245" t="s">
        <v>2588</v>
      </c>
      <c r="F16" s="241">
        <f>AVERAGE(DESF14!Z78:Z80)</f>
        <v>0.625</v>
      </c>
      <c r="G16" s="293" t="s">
        <v>2588</v>
      </c>
      <c r="H16" s="242">
        <f>AVERAGE(DESF14!AJ78:AJ80)</f>
        <v>0.625</v>
      </c>
    </row>
    <row r="17" spans="1:35" ht="17.25" thickTop="1" thickBot="1" x14ac:dyDescent="0.3">
      <c r="A17" s="247" t="s">
        <v>2591</v>
      </c>
      <c r="B17" s="248">
        <f>SUM(B8:B16)</f>
        <v>486123453260</v>
      </c>
      <c r="C17" s="249">
        <f>SUM(C8:C16)</f>
        <v>118235459428</v>
      </c>
      <c r="D17" s="249">
        <f>SUM(D8:D16)</f>
        <v>41047474161.779999</v>
      </c>
      <c r="E17" s="291">
        <f>D17/C17</f>
        <v>0.34716720652467237</v>
      </c>
      <c r="F17" s="295"/>
      <c r="G17" s="294">
        <f t="shared" ref="G17" si="5">D17/B17</f>
        <v>8.4438374422198509E-2</v>
      </c>
      <c r="H17" s="292"/>
    </row>
    <row r="18" spans="1:35" ht="38.25" customHeight="1" thickTop="1" x14ac:dyDescent="0.25">
      <c r="A18" s="379" t="s">
        <v>2601</v>
      </c>
      <c r="B18" s="379"/>
      <c r="C18" s="258"/>
      <c r="D18" s="258"/>
      <c r="E18" s="259"/>
      <c r="F18" s="260"/>
      <c r="G18" s="261"/>
      <c r="H18" s="262"/>
    </row>
    <row r="19" spans="1:35" x14ac:dyDescent="0.25">
      <c r="A19" s="263"/>
      <c r="B19" s="263"/>
      <c r="C19" s="264"/>
    </row>
    <row r="20" spans="1:35" x14ac:dyDescent="0.25">
      <c r="A20" s="376" t="s">
        <v>2602</v>
      </c>
      <c r="B20" s="376"/>
      <c r="C20" s="376"/>
      <c r="D20" s="376"/>
      <c r="E20" s="376"/>
      <c r="F20" s="376"/>
      <c r="G20" s="376"/>
      <c r="H20" s="376"/>
      <c r="J20" s="376" t="s">
        <v>2603</v>
      </c>
      <c r="K20" s="376"/>
      <c r="L20" s="376"/>
      <c r="M20" s="376"/>
      <c r="N20" s="376"/>
      <c r="O20" s="376"/>
      <c r="P20" s="376"/>
      <c r="Q20" s="376"/>
      <c r="S20" s="376" t="s">
        <v>2604</v>
      </c>
      <c r="T20" s="376"/>
      <c r="U20" s="376"/>
      <c r="V20" s="376"/>
      <c r="W20" s="376"/>
      <c r="X20" s="376"/>
      <c r="Y20" s="376"/>
      <c r="Z20" s="376"/>
      <c r="AB20" s="376" t="s">
        <v>2605</v>
      </c>
      <c r="AC20" s="376"/>
      <c r="AD20" s="376"/>
      <c r="AE20" s="376"/>
      <c r="AF20" s="376"/>
      <c r="AG20" s="376"/>
      <c r="AH20" s="376"/>
      <c r="AI20" s="376"/>
    </row>
    <row r="22" spans="1:35" ht="45" x14ac:dyDescent="0.25">
      <c r="A22" s="265"/>
      <c r="B22" s="237" t="s">
        <v>2609</v>
      </c>
      <c r="C22" s="237" t="s">
        <v>2610</v>
      </c>
      <c r="D22" s="237" t="s">
        <v>2611</v>
      </c>
      <c r="E22" s="237" t="s">
        <v>2612</v>
      </c>
      <c r="F22" s="237" t="s">
        <v>2613</v>
      </c>
      <c r="G22" s="238" t="s">
        <v>2614</v>
      </c>
      <c r="H22" s="238" t="s">
        <v>2615</v>
      </c>
      <c r="J22" s="265"/>
      <c r="K22" s="237" t="s">
        <v>2609</v>
      </c>
      <c r="L22" s="237" t="s">
        <v>2610</v>
      </c>
      <c r="M22" s="237" t="s">
        <v>2611</v>
      </c>
      <c r="N22" s="237" t="s">
        <v>2612</v>
      </c>
      <c r="O22" s="237" t="s">
        <v>2613</v>
      </c>
      <c r="P22" s="238" t="s">
        <v>2614</v>
      </c>
      <c r="Q22" s="238" t="s">
        <v>2615</v>
      </c>
      <c r="S22" s="265"/>
      <c r="T22" s="237" t="s">
        <v>2609</v>
      </c>
      <c r="U22" s="237" t="s">
        <v>2610</v>
      </c>
      <c r="V22" s="237" t="s">
        <v>2611</v>
      </c>
      <c r="W22" s="237" t="s">
        <v>2612</v>
      </c>
      <c r="X22" s="237" t="s">
        <v>2613</v>
      </c>
      <c r="Y22" s="238" t="s">
        <v>2614</v>
      </c>
      <c r="Z22" s="238" t="s">
        <v>2615</v>
      </c>
      <c r="AB22" s="265"/>
      <c r="AC22" s="237" t="s">
        <v>2609</v>
      </c>
      <c r="AD22" s="237" t="s">
        <v>2610</v>
      </c>
      <c r="AE22" s="237" t="s">
        <v>2611</v>
      </c>
      <c r="AF22" s="237" t="s">
        <v>2612</v>
      </c>
      <c r="AG22" s="237" t="s">
        <v>2613</v>
      </c>
      <c r="AH22" s="238" t="s">
        <v>2614</v>
      </c>
      <c r="AI22" s="238" t="s">
        <v>2615</v>
      </c>
    </row>
    <row r="23" spans="1:35" ht="24" x14ac:dyDescent="0.25">
      <c r="A23" s="266" t="s">
        <v>2606</v>
      </c>
      <c r="B23" s="267">
        <f>B17</f>
        <v>486123453260</v>
      </c>
      <c r="C23" s="267">
        <f>C17</f>
        <v>118235459428</v>
      </c>
      <c r="D23" s="267">
        <f>D17</f>
        <v>41047474161.779999</v>
      </c>
      <c r="E23" s="268">
        <f>D23/C23</f>
        <v>0.34716720652467237</v>
      </c>
      <c r="F23" s="268">
        <f>AVERAGE(DESF14!Z10:Z128)</f>
        <v>0.81995308179662851</v>
      </c>
      <c r="G23" s="242">
        <f t="shared" ref="G23" si="6">D23/B23</f>
        <v>8.4438374422198509E-2</v>
      </c>
      <c r="H23" s="242">
        <f>AVERAGE(DESF14!AJ10:AJ128)</f>
        <v>0.39492224198170889</v>
      </c>
      <c r="J23" s="266" t="s">
        <v>2606</v>
      </c>
      <c r="K23" s="267">
        <f>K14</f>
        <v>2073664761443.8999</v>
      </c>
      <c r="L23" s="267">
        <f t="shared" ref="L23:M23" si="7">L14</f>
        <v>858066903035.90137</v>
      </c>
      <c r="M23" s="267">
        <f t="shared" si="7"/>
        <v>327731806350</v>
      </c>
      <c r="N23" s="268">
        <f>M23/L23</f>
        <v>0.38194202012740697</v>
      </c>
      <c r="O23" s="269">
        <f>AVERAGE(DESF14!Z129:Z232)</f>
        <v>0.8954421470342524</v>
      </c>
      <c r="P23" s="242">
        <f>M23/K23</f>
        <v>0.15804473917076126</v>
      </c>
      <c r="Q23" s="242">
        <f>AVERAGE(DESF14!AJ129:AJ232)</f>
        <v>0.39828242481203013</v>
      </c>
      <c r="S23" s="266" t="s">
        <v>2606</v>
      </c>
      <c r="T23" s="267">
        <f>T11</f>
        <v>45460928809500</v>
      </c>
      <c r="U23" s="267">
        <f t="shared" ref="U23:V23" si="8">U11</f>
        <v>11363623541340</v>
      </c>
      <c r="V23" s="267">
        <f t="shared" si="8"/>
        <v>11059873013132.539</v>
      </c>
      <c r="W23" s="268">
        <f>V23/U23</f>
        <v>0.9732699233565385</v>
      </c>
      <c r="X23" s="268">
        <f>AVERAGE(DESF14!Z233:Z277)</f>
        <v>1</v>
      </c>
      <c r="Y23" s="242">
        <f>V23/T23</f>
        <v>0.2432830411247856</v>
      </c>
      <c r="Z23" s="242">
        <f>AVERAGE(DESF14!AJ233:AJ277)</f>
        <v>0.52899470899470902</v>
      </c>
      <c r="AB23" s="266" t="s">
        <v>2606</v>
      </c>
      <c r="AC23" s="267">
        <f>AC13</f>
        <v>1550000000</v>
      </c>
      <c r="AD23" s="267">
        <f t="shared" ref="AD23:AE23" si="9">AD13</f>
        <v>59464472</v>
      </c>
      <c r="AE23" s="267">
        <f t="shared" si="9"/>
        <v>33523386</v>
      </c>
      <c r="AF23" s="268">
        <f>AE23/AD23</f>
        <v>0.56375487534809021</v>
      </c>
      <c r="AG23" s="268">
        <f>AVERAGE(DESF14!Z278:Z307)</f>
        <v>0.97575757575757571</v>
      </c>
      <c r="AH23" s="242">
        <f>AE23/AC23</f>
        <v>2.1627990967741935E-2</v>
      </c>
      <c r="AI23" s="242">
        <f>AVERAGE(DESF14!AJ278:AJ307)</f>
        <v>0.4</v>
      </c>
    </row>
    <row r="27" spans="1:35" ht="52.5" x14ac:dyDescent="0.25">
      <c r="A27" s="270" t="s">
        <v>2607</v>
      </c>
      <c r="B27" s="237" t="s">
        <v>2609</v>
      </c>
      <c r="C27" s="237" t="s">
        <v>2610</v>
      </c>
      <c r="D27" s="237" t="s">
        <v>2611</v>
      </c>
      <c r="E27" s="237" t="s">
        <v>2612</v>
      </c>
      <c r="F27" s="237" t="s">
        <v>2613</v>
      </c>
      <c r="G27" s="238" t="s">
        <v>2614</v>
      </c>
      <c r="H27" s="238" t="s">
        <v>2615</v>
      </c>
    </row>
    <row r="28" spans="1:35" x14ac:dyDescent="0.25">
      <c r="B28" s="271">
        <f>B23+K23+T23+AC23</f>
        <v>48022267024203.898</v>
      </c>
      <c r="C28" s="271">
        <f>C23+L23+U23+AD23</f>
        <v>12339985368275.902</v>
      </c>
      <c r="D28" s="271">
        <f>D23+M23+V23+AE23</f>
        <v>11428685817030.318</v>
      </c>
      <c r="E28" s="272">
        <f>D28/C28</f>
        <v>0.92615067813707563</v>
      </c>
      <c r="F28" s="272">
        <f>AVERAGE(DESF14!Z10:Z307)</f>
        <v>0.89166302222643434</v>
      </c>
      <c r="G28" s="242">
        <f t="shared" ref="G28" si="10">D28/B28</f>
        <v>0.23798721978848061</v>
      </c>
      <c r="H28" s="242">
        <f>AVERAGE(DESF14!AJ10:AJ307)</f>
        <v>0.42099454408907916</v>
      </c>
    </row>
    <row r="29" spans="1:35" x14ac:dyDescent="0.25">
      <c r="B29" s="255"/>
    </row>
    <row r="30" spans="1:35" x14ac:dyDescent="0.25">
      <c r="D30" s="273"/>
      <c r="E30" s="273"/>
    </row>
    <row r="31" spans="1:35" x14ac:dyDescent="0.25">
      <c r="D31" s="273"/>
    </row>
  </sheetData>
  <mergeCells count="21">
    <mergeCell ref="AF6:AG6"/>
    <mergeCell ref="AH6:AI6"/>
    <mergeCell ref="A18:B18"/>
    <mergeCell ref="A20:H20"/>
    <mergeCell ref="J20:Q20"/>
    <mergeCell ref="S20:Z20"/>
    <mergeCell ref="AB20:AI20"/>
    <mergeCell ref="E6:F6"/>
    <mergeCell ref="G6:H6"/>
    <mergeCell ref="N6:O6"/>
    <mergeCell ref="P6:Q6"/>
    <mergeCell ref="W6:X6"/>
    <mergeCell ref="Y6:Z6"/>
    <mergeCell ref="A2:H2"/>
    <mergeCell ref="J2:Q2"/>
    <mergeCell ref="S2:Z2"/>
    <mergeCell ref="AB2:AI2"/>
    <mergeCell ref="A4:H4"/>
    <mergeCell ref="J4:Q4"/>
    <mergeCell ref="S4:W4"/>
    <mergeCell ref="AB4:AI4"/>
  </mergeCells>
  <pageMargins left="0.7" right="0.7" top="0.75" bottom="0.75" header="0.3" footer="0.3"/>
  <pageSetup paperSize="9" orientation="portrait" r:id="rId1"/>
  <ignoredErrors>
    <ignoredError sqref="B8:B14 C8 C10:C14 D12:D14 K8:M8 K10:M11 K12:K13 M12:M13 L13 T8:V10 AC9:AE9" formulaRange="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bc7fa6d9-f289-453f-8d65-26d024cbc172">SK56FQYSNTNA-270-1232</_dlc_DocId>
    <_dlc_DocIdUrl xmlns="bc7fa6d9-f289-453f-8d65-26d024cbc172">
      <Url>https://intranet.minsalud.gov.co/Sistema-integrado/Mapa-de-procesos/_layouts/15/DocIdRedir.aspx?ID=SK56FQYSNTNA-270-1232</Url>
      <Description>SK56FQYSNTNA-270-1232</Description>
    </_dlc_DocIdUrl>
    <c27060737ce04764802ca90395037ad2 xmlns="10c08e24-5046-4ed1-8e14-d847955480d3">
      <Terms xmlns="http://schemas.microsoft.com/office/infopath/2007/PartnerControls">
        <TermInfo xmlns="http://schemas.microsoft.com/office/infopath/2007/PartnerControls">
          <TermName xmlns="http://schemas.microsoft.com/office/infopath/2007/PartnerControls">Direccionamiento estratégico</TermName>
          <TermId xmlns="http://schemas.microsoft.com/office/infopath/2007/PartnerControls">35a52993-2af9-42e6-99dd-a6b3851aec7e</TermId>
        </TermInfo>
      </Terms>
    </c27060737ce04764802ca90395037ad2>
    <g55a5fb1b28f42b4956fd0c51ff41657 xmlns="10c08e24-5046-4ed1-8e14-d847955480d3">
      <Terms xmlns="http://schemas.microsoft.com/office/infopath/2007/PartnerControls">
        <TermInfo xmlns="http://schemas.microsoft.com/office/infopath/2007/PartnerControls">
          <TermName xmlns="http://schemas.microsoft.com/office/infopath/2007/PartnerControls">Estratégicos</TermName>
          <TermId xmlns="http://schemas.microsoft.com/office/infopath/2007/PartnerControls">ae1d42fe-3226-41c9-9ca5-6784c12a5da0</TermId>
        </TermInfo>
      </Terms>
    </g55a5fb1b28f42b4956fd0c51ff41657>
    <Activo xmlns="10c08e24-5046-4ed1-8e14-d847955480d3">Sí</Activo>
    <pac7a9b9d7eb4fc7ab8512e73d2079e2 xmlns="10c08e24-5046-4ed1-8e14-d847955480d3">
      <Terms xmlns="http://schemas.microsoft.com/office/infopath/2007/PartnerControls">
        <TermInfo xmlns="http://schemas.microsoft.com/office/infopath/2007/PartnerControls">
          <TermName xmlns="http://schemas.microsoft.com/office/infopath/2007/PartnerControls">Formatos</TermName>
          <TermId xmlns="http://schemas.microsoft.com/office/infopath/2007/PartnerControls">05e792ff-4853-47b9-bc29-3d55e58ea193</TermId>
        </TermInfo>
      </Terms>
    </pac7a9b9d7eb4fc7ab8512e73d2079e2>
    <TaxCatchAll xmlns="bc7fa6d9-f289-453f-8d65-26d024cbc172">
      <Value>127</Value>
      <Value>134</Value>
      <Value>119</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24" ma:contentTypeDescription="Crear nuevo documento." ma:contentTypeScope="" ma:versionID="1facb94a983be1bb1be507b445563c7c">
  <xsd:schema xmlns:xsd="http://www.w3.org/2001/XMLSchema" xmlns:xs="http://www.w3.org/2001/XMLSchema" xmlns:p="http://schemas.microsoft.com/office/2006/metadata/properties" xmlns:ns2="bc7fa6d9-f289-453f-8d65-26d024cbc172" xmlns:ns3="0438acad-e473-4c94-9314-991ccf4445ad" xmlns:ns4="10c08e24-5046-4ed1-8e14-d847955480d3" targetNamespace="http://schemas.microsoft.com/office/2006/metadata/properties" ma:root="true" ma:fieldsID="dcc1c954b7a07250e03c927af86badf2" ns2:_="" ns3:_="" ns4:_="">
    <xsd:import namespace="bc7fa6d9-f289-453f-8d65-26d024cbc172"/>
    <xsd:import namespace="0438acad-e473-4c94-9314-991ccf4445ad"/>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g55a5fb1b28f42b4956fd0c51ff41657" minOccurs="0"/>
                <xsd:element ref="ns2:TaxCatchAll" minOccurs="0"/>
                <xsd:element ref="ns4:Activo"/>
                <xsd:element ref="ns4:c27060737ce04764802ca90395037ad2" minOccurs="0"/>
                <xsd:element ref="ns4:pac7a9b9d7eb4fc7ab8512e73d2079e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4" nillable="true" ma:displayName="Columna global de taxonomía" ma:hidden="true" ma:list="{17eaa2ca-36e1-4269-a87f-191c66219742}" ma:internalName="TaxCatchAll" ma:showField="CatchAllData" ma:web="bc7fa6d9-f289-453f-8d65-26d024cbc1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g55a5fb1b28f42b4956fd0c51ff41657" ma:index="13" ma:taxonomy="true" ma:internalName="g55a5fb1b28f42b4956fd0c51ff41657" ma:taxonomyFieldName="Tipo_x0020_de_x0020_proceso" ma:displayName="Tipo de proceso" ma:indexed="true" ma:default="" ma:fieldId="{055a5fb1-b28f-42b4-956f-d0c51ff41657}" ma:sspId="01f11ff4-d88d-40e1-919f-ff0c256b0a12" ma:termSetId="edb89258-59fe-4f41-abc7-717d3af4cf74" ma:anchorId="00000000-0000-0000-0000-000000000000" ma:open="false" ma:isKeyword="false">
      <xsd:complexType>
        <xsd:sequence>
          <xsd:element ref="pc:Terms" minOccurs="0" maxOccurs="1"/>
        </xsd:sequence>
      </xsd:complexType>
    </xsd:element>
    <xsd:element name="Activo" ma:index="15" ma:displayName="Activo" ma:format="RadioButtons" ma:internalName="Activo">
      <xsd:simpleType>
        <xsd:restriction base="dms:Choice">
          <xsd:enumeration value="Sí"/>
          <xsd:enumeration value="No"/>
        </xsd:restriction>
      </xsd:simpleType>
    </xsd:element>
    <xsd:element name="c27060737ce04764802ca90395037ad2" ma:index="17" ma:taxonomy="true" ma:internalName="c27060737ce04764802ca90395037ad2" ma:taxonomyFieldName="Nombre_x0020_del_x0020_proceso" ma:displayName="Nombre del proceso" ma:indexed="true" ma:default="" ma:fieldId="{c2706073-7ce0-4764-802c-a90395037ad2}" ma:sspId="01f11ff4-d88d-40e1-919f-ff0c256b0a12" ma:termSetId="16578b0d-9a5c-4b40-9536-5e948544ca11" ma:anchorId="00000000-0000-0000-0000-000000000000" ma:open="false" ma:isKeyword="false">
      <xsd:complexType>
        <xsd:sequence>
          <xsd:element ref="pc:Terms" minOccurs="0" maxOccurs="1"/>
        </xsd:sequence>
      </xsd:complexType>
    </xsd:element>
    <xsd:element name="pac7a9b9d7eb4fc7ab8512e73d2079e2" ma:index="19" ma:taxonomy="true" ma:internalName="pac7a9b9d7eb4fc7ab8512e73d2079e2" ma:taxonomyFieldName="Tipo_x0020_de_x0020_documento" ma:displayName="Tipo de documento" ma:indexed="true" ma:default="" ma:fieldId="{9ac7a9b9-d7eb-4fc7-ab85-12e73d2079e2}" ma:sspId="01f11ff4-d88d-40e1-919f-ff0c256b0a12" ma:termSetId="a5998148-dade-4bfa-91a1-3e5c5ac741f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axOccurs="1" ma:index="4" ma:displayName="Nombre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299A19-36BF-4A58-BF91-1966D7F69F30}">
  <ds:schemaRefs>
    <ds:schemaRef ds:uri="http://schemas.microsoft.com/sharepoint/events"/>
  </ds:schemaRefs>
</ds:datastoreItem>
</file>

<file path=customXml/itemProps2.xml><?xml version="1.0" encoding="utf-8"?>
<ds:datastoreItem xmlns:ds="http://schemas.openxmlformats.org/officeDocument/2006/customXml" ds:itemID="{D93A9099-F52A-46CD-A9B7-84FDEB703DA4}">
  <ds:schemaRefs>
    <ds:schemaRef ds:uri="bc7fa6d9-f289-453f-8d65-26d024cbc172"/>
    <ds:schemaRef ds:uri="http://purl.org/dc/terms/"/>
    <ds:schemaRef ds:uri="10c08e24-5046-4ed1-8e14-d847955480d3"/>
    <ds:schemaRef ds:uri="http://schemas.microsoft.com/office/2006/documentManagement/types"/>
    <ds:schemaRef ds:uri="http://purl.org/dc/dcmitype/"/>
    <ds:schemaRef ds:uri="http://schemas.microsoft.com/office/2006/metadata/properties"/>
    <ds:schemaRef ds:uri="0438acad-e473-4c94-9314-991ccf4445ad"/>
    <ds:schemaRef ds:uri="http://schemas.openxmlformats.org/package/2006/metadata/core-properti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036B69A-5F45-41B4-B3AC-5858A138BAD9}">
  <ds:schemaRefs>
    <ds:schemaRef ds:uri="http://schemas.microsoft.com/sharepoint/v3/contenttype/forms"/>
  </ds:schemaRefs>
</ds:datastoreItem>
</file>

<file path=customXml/itemProps4.xml><?xml version="1.0" encoding="utf-8"?>
<ds:datastoreItem xmlns:ds="http://schemas.openxmlformats.org/officeDocument/2006/customXml" ds:itemID="{D4C60C65-5CF7-4A9C-AC26-AD2A6244F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0438acad-e473-4c94-9314-991ccf4445ad"/>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DESF14</vt:lpstr>
      <vt:lpstr>EjecAgregadaMAR312023</vt:lpstr>
      <vt:lpstr>ComparativoEjecuVSObligados</vt:lpstr>
      <vt:lpstr>CALCULOS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DESF14 Reporte y seguimiento plan de acción institucional.</dc:title>
  <dc:subject/>
  <dc:creator>Lennys Martinez</dc:creator>
  <cp:keywords/>
  <dc:description/>
  <cp:lastModifiedBy>Luz Elena Ochoa Torres</cp:lastModifiedBy>
  <cp:revision/>
  <dcterms:created xsi:type="dcterms:W3CDTF">2019-08-21T16:10:22Z</dcterms:created>
  <dcterms:modified xsi:type="dcterms:W3CDTF">2023-05-02T20:49:11Z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0x01010000F1857AE5BC23458D391E1126F64FC6</vt:lpwstr>
  </property>
  <property fmtid="{D5CDD505-2E9C-101B-9397-08002B2CF9AE}" pid="3" name="_dlc_DocIdItemGuid">
    <vt:lpwstr>546f68fd-441f-4553-9217-d8aac4c7a55d</vt:lpwstr>
  </property>
  <property fmtid="{D5CDD505-2E9C-101B-9397-08002B2CF9AE}" pid="4" name="Tipo documento">
    <vt:lpwstr>Formatos /Otros</vt:lpwstr>
  </property>
  <property fmtid="{D5CDD505-2E9C-101B-9397-08002B2CF9AE}" pid="5" name="Proceso">
    <vt:lpwstr>Direccionamiento estratégico</vt:lpwstr>
  </property>
  <property fmtid="{D5CDD505-2E9C-101B-9397-08002B2CF9AE}" pid="6" name="Tipo proceso">
    <vt:lpwstr>Estratégicos</vt:lpwstr>
  </property>
  <property fmtid="{D5CDD505-2E9C-101B-9397-08002B2CF9AE}" pid="7" name="Tipo de documento">
    <vt:lpwstr>127;#Formatos|05e792ff-4853-47b9-bc29-3d55e58ea193</vt:lpwstr>
  </property>
  <property fmtid="{D5CDD505-2E9C-101B-9397-08002B2CF9AE}" pid="8" name="Nombre del proceso">
    <vt:lpwstr>134;#Direccionamiento estratégico|35a52993-2af9-42e6-99dd-a6b3851aec7e</vt:lpwstr>
  </property>
  <property fmtid="{D5CDD505-2E9C-101B-9397-08002B2CF9AE}" pid="9" name="Tipo de proceso">
    <vt:lpwstr>119;#Estratégicos|ae1d42fe-3226-41c9-9ca5-6784c12a5da0</vt:lpwstr>
  </property>
</Properties>
</file>