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jimenez\Desktop\2016\"/>
    </mc:Choice>
  </mc:AlternateContent>
  <bookViews>
    <workbookView xWindow="0" yWindow="0" windowWidth="24000" windowHeight="9885"/>
  </bookViews>
  <sheets>
    <sheet name="Proyectos 201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4" i="1" l="1"/>
  <c r="F32" i="1"/>
  <c r="F31" i="1"/>
  <c r="F30" i="1"/>
  <c r="F29" i="1"/>
  <c r="F27" i="1"/>
  <c r="F25" i="1"/>
  <c r="F23" i="1"/>
  <c r="F22" i="1"/>
  <c r="F20" i="1"/>
  <c r="F18" i="1"/>
  <c r="F15" i="1"/>
  <c r="F14" i="1"/>
  <c r="F13" i="1"/>
  <c r="F11" i="1"/>
  <c r="F10" i="1"/>
  <c r="F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9" i="1"/>
  <c r="C38" i="1" l="1"/>
</calcChain>
</file>

<file path=xl/sharedStrings.xml><?xml version="1.0" encoding="utf-8"?>
<sst xmlns="http://schemas.openxmlformats.org/spreadsheetml/2006/main" count="122" uniqueCount="89">
  <si>
    <t/>
  </si>
  <si>
    <t>RUBRO</t>
  </si>
  <si>
    <t>DESCRIPCION</t>
  </si>
  <si>
    <t>APR. INICIAL</t>
  </si>
  <si>
    <t>C-1901-0300-1</t>
  </si>
  <si>
    <t>IMPLEMENTACIÓN PLAN NACIONAL DE MEJORAMIENTO DE LA CALIDAD DE LA ATENCIÒN EN SALUD EN COLOMBIA</t>
  </si>
  <si>
    <t>C-1901-0300-3</t>
  </si>
  <si>
    <t>DISEÑO E IMPLEMENTACIÓN DE UNA ESTRATEGIA DE COMUNICACIÓN DE SALUD EN COLOMBIA</t>
  </si>
  <si>
    <t>C-1901-0300-4</t>
  </si>
  <si>
    <t>APOYO PARA EL DISEÑO, IMPLEMENTACIÓN Y SEGUIMIENTO DE ESTRATEGIAS DE ATENCIÓN EN SALUD CENTRADA EN EL USUARIO A NIVEL NACIONAL</t>
  </si>
  <si>
    <t>C-1901-0300-6</t>
  </si>
  <si>
    <t>FORTALECIMIENTO DE LA CAPACIDAD INSTALADA ASOCIADA A LA PRESTACIÓN DE SERVICIOS DE SALUD EN INFRAESTRUCTURA Y DOTACIÓN HOSPITALARIA NACIONAL</t>
  </si>
  <si>
    <t>C-1901-0300-7</t>
  </si>
  <si>
    <t>ASISTENCIA Y PROMOCION SOCIAL POR LA INCLUSION Y LA EQUIDAD NACIONAL</t>
  </si>
  <si>
    <t>C-1901-0300-8</t>
  </si>
  <si>
    <t>FORTALECIMIENTO DE LAS CAPACIDADES DE PLANEACIÓN EN SALUD, VIGILANCIA Y RESPUESTA EN SALUD PÚBLICA Y GESTIÓN DEL CONOCIMIENTO. NACIONAL</t>
  </si>
  <si>
    <t>C-1901-0300-9</t>
  </si>
  <si>
    <t>IMPLANTACION DE PROYECTOS PARA POBLACION EN CONDICIONES ESPECIALES A NIVEL NACIONAL-ATENCION A LA POBLACION DESPLAZADA -APD</t>
  </si>
  <si>
    <t>C-1901-0300-10</t>
  </si>
  <si>
    <t>IMPLEMENTACIÓN DE LAS ESTRATEGIAS DE PROMOCIÓN SALUD Y PREVENCIÓN ENFERMEDAD NACIONAL</t>
  </si>
  <si>
    <t>C-1901-0300-11</t>
  </si>
  <si>
    <t>INCREMENTO DE LA VACUNACIÓN EN LA POBLACION OBJETO EN TODO EL TERRITORIO NACIONAL</t>
  </si>
  <si>
    <t>C-1901-0300-12</t>
  </si>
  <si>
    <t>FORTALECIMIENTO INSTITUCIONAL Y COMUNITARIO PARA LA ATENCIÓN PSICOSOCIAL Y SALUD INTEGRAL A VÍCTIMAS DEL CONFLICTO ARMADO</t>
  </si>
  <si>
    <t>C-1901-0300-13</t>
  </si>
  <si>
    <t>ASISTENCIA Y PREVENCION EN EMERGENCIAS Y DESASTRES.</t>
  </si>
  <si>
    <t>C-1901-0300-14</t>
  </si>
  <si>
    <t>CAPACITACION DEL RECURSO HUMANO DEL SECTOR SALUD, BECAS CREDITO.</t>
  </si>
  <si>
    <t>C-1901-0300-15</t>
  </si>
  <si>
    <t>CAPACITACIÓN Y FORMACIÓN DEL RECURSO HUMANO DEL MINISTERIO DE SALUD Y PROTECCIÓN SOCIAL A NIVEL NACIONAL</t>
  </si>
  <si>
    <t>C-1901-0300-16</t>
  </si>
  <si>
    <t>IMPLEMENTACIÓN DESARROLLO DEL TALENTO HUMANO EN SALUD A PARTIR DE SU FORMACIÓN, GESTIÓN Y EJERCICIO PARA ATENDER LAS NECESIDADES DE SALUD DE LA POBLACIÓN COLOMBIANA. A NIVEL NACIONAL</t>
  </si>
  <si>
    <t>C-1901-0300-17</t>
  </si>
  <si>
    <t>IMPLEMENTACION ARTICULACION Y DESARROLLO ARMONIZADO DE TS PARA UNA PRESTACION DE SERVICIOS DE SALUD MAS  SEGURA PARA EL PACIENTE Y  VIABLE  FINANCIERAMENTE  NACIONAL E INTERNACIONAL</t>
  </si>
  <si>
    <t>C-1901-0300-18</t>
  </si>
  <si>
    <t>IDENTIFICACIÓN DESCRIPCIÓN Y ANÁLISIS DE CADENAS LOGÍSTICAS DE PROVISIÓN DE MEDICAMENTOS Y PROPUESTAS DE INTERVENCIÓN</t>
  </si>
  <si>
    <t>C-1901-0300-19</t>
  </si>
  <si>
    <t>FORTALECIMIENTO LA PARTICIPACIÓN Y CONTROL SOCIAL EN EL SECTOR SALUD , , NACIONAL</t>
  </si>
  <si>
    <t>C-1902-0300-1</t>
  </si>
  <si>
    <t>IMPLEMENTACIÓN DEL SISTEMA DE GESTIÓN FINANCIERA Y ADMINISTRATIVA DE LOS RECURSOS DEL SECTOR SALUD A NIVEL NACIONAL</t>
  </si>
  <si>
    <t>C-1902-0300-3</t>
  </si>
  <si>
    <t>ACTUALIZACIÓN REGULACION DEFINICION UPC, ACTUALIZACION POS Y TARIFAS NACIONAL</t>
  </si>
  <si>
    <t>C-1902-0300-5</t>
  </si>
  <si>
    <t>LINEAMIENTOS DE POLÍTICA PARA EL MERCADO DE ASEGURAMIENTO A NIVEL NACIONAL</t>
  </si>
  <si>
    <t>C-1902-0300-6</t>
  </si>
  <si>
    <t>IMPLEMENTACIÓN DE ESTUDIOS E INVESTIGACIONES DEL INSTITUTO DE EVALUACIÓN DE TECNOLOGÍA EN SALUD A NIVEL NACIONAL</t>
  </si>
  <si>
    <t>C-1999-0300-1</t>
  </si>
  <si>
    <t>ACTUALIZACIÓN Y MANTENIMIENTO DEL SISTEMA DE INFORMACIÓN DEL MINISTERIO DE SALUD Y PROTECCIÓN SOCIAL  A NIVEL NACIONAL</t>
  </si>
  <si>
    <t>C-1999-0300-2</t>
  </si>
  <si>
    <t>IMPLANTACIÓN DEL PLAN DE ESTUDIOS E INVESTIGACIONES DEL SECTOR SALUD Y PROTECCIÓN SOCIAL  A NIVEL NACIONAL</t>
  </si>
  <si>
    <t>C-1999-0300-4</t>
  </si>
  <si>
    <t>DISEÑO  DESARROLLO E IMPLEMENTACIÓN DEL SISTEMA DE GESTIÓN EN EL MINISTERIO DE SALUD Y PROTECCION SOCIAL  A NIVEL NACIONAL</t>
  </si>
  <si>
    <t>C-1999-0300-5</t>
  </si>
  <si>
    <t>IMPLEMENTACIÓN DE MECANISMOS PARA MEJORAR LA CALIDAD Y EFICIENCIA EN LA PRESTACIÓN DEL SERVICIO AL CIUDADANO EN EL MINISTERIO DE SALUD Y PROTECCIÓN SOCIAL A NIVEL NACIONAL</t>
  </si>
  <si>
    <t>C-1999-0300-6</t>
  </si>
  <si>
    <t>DISEÑO E IMPLEMENTACIÓN DEL SISTEMA DE GESTIÓN DOCUMENTAL EN EL MINISTERIO DE SALUD Y PROTECCIÓN SOCIAL A NIVEL NACIONAL</t>
  </si>
  <si>
    <t>C-1999-0300-7</t>
  </si>
  <si>
    <t>ADECUACIÓN , REMODELACIÓN, DOTACIÓN Y REFORZAMIENTO ESTRUCTURAL DE LAS SEDES DEL MINISTERIO DE SALUD Y PROTECCIÓN SOCIAL A NIVEL NACIONAL</t>
  </si>
  <si>
    <t>C-1999-0300-8</t>
  </si>
  <si>
    <t>IMPLEMENTACIÓN DE LA AGENDA DE COOPERACIÓN Y RELACIONES INTERNACIONALES PARA EL SECTOR SALUD Y PROTECCIÓN SOCIAL NACIONAL</t>
  </si>
  <si>
    <t>DIRECCIÓN DE ADMINISTRACIÓN DE FONDOS DE LA PROTECCIÓN SOCIAL</t>
  </si>
  <si>
    <t>MEJORAMIENTO DE LA RED DE URGENCIAS Y ATENCION DE ENFERMEDADES CATASTROFICAS Y ACCIDENTES DE TRANSITO- SUBCUENTA ECAT FOSYGA</t>
  </si>
  <si>
    <t>GRUPO DE COMUNICACIONES</t>
  </si>
  <si>
    <t>GRUPO DE COOPERACIÓN Y RELACIONES INTERNACIONALES</t>
  </si>
  <si>
    <t>OFICINA ASESORA DE PLANEACIÓN Y ESTUDIOS SECTORIALES</t>
  </si>
  <si>
    <t>OFICINA DE TECNOLOGÍAS DE LA INFORMACIÓN Y LAS COMUNICACIONES</t>
  </si>
  <si>
    <t>OFICINA DE CALIDAD</t>
  </si>
  <si>
    <t>OFICINA DE PROMOCIÓN SOCIAL</t>
  </si>
  <si>
    <t>OFICINA DE GESTIÓN TERRITORIAL, EMERGENCIAS Y DESASTRES</t>
  </si>
  <si>
    <t>DIRECCIÓN DE PROMOCIÓN Y PREVENCIÓN</t>
  </si>
  <si>
    <t>DIRECCIÓN DE EPIDEMIOLOGÍA Y DEMOGRAFÍA</t>
  </si>
  <si>
    <t>DIRECCIÓN DE PRESTACIÓN DE SERVICIOS Y ATENCIÓN PRIMARIA EN SALUD</t>
  </si>
  <si>
    <t>DIRECCIÓN DE MEDICAMENTOS Y TECNOLOGÍAS EN SALUD</t>
  </si>
  <si>
    <t>DIRECCIÓN DE DESARROLLO DEL TALENTO HUMANO EN SALUD</t>
  </si>
  <si>
    <t>DIRECCIÓN DE ASEGURAMIENTO EN SALUD, RIESGOS LABORALES Y PENSIONES</t>
  </si>
  <si>
    <t>DIRECCIÓN DE FINANCIAMIENTO SECTORIAL</t>
  </si>
  <si>
    <t>DIRECCIÓN DE BENEFICIOS, COSTOS Y TARIFAS DE LA PROTECCIÓN SOCIAL</t>
  </si>
  <si>
    <t>SECRETARÍA GENERAL</t>
  </si>
  <si>
    <t>PROGRAMAS PRESUPUESTALES</t>
  </si>
  <si>
    <t>SALUD PÚBLICA Y PRESTACIÓN DE SERVICIOS</t>
  </si>
  <si>
    <t>ASEGURAMIENTO Y ADMINISTRACIÓN DEL SISTEMA GENERAL DE LA SEGURIDAD SOCIAL EN SALUD – SGSSS1999</t>
  </si>
  <si>
    <t>FORTALECIMIENTO DE LA GESTIÓN Y DIRECCIÓN DEL SECTOR SALUD Y PROTECCIÓN SOCIAL</t>
  </si>
  <si>
    <t>No. PROY.</t>
  </si>
  <si>
    <t>APROPIACIÓN TOTAL</t>
  </si>
  <si>
    <t>TOTAL</t>
  </si>
  <si>
    <t>%</t>
  </si>
  <si>
    <t>MINISTERIO DE SALUD Y P. S.
RELACIÓN DE PROYECTOS DE INVERSIÓN 2017
POR DEPENDENCIA Y POR PROGRAMAS</t>
  </si>
  <si>
    <t>% 
Ppto.</t>
  </si>
  <si>
    <t>OAPES2017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</si>
</sst>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_-;\-* #,##0_-;_-* &quot;-&quot;??_-;_-@_-"/>
    <numFmt numFmtId="165" formatCode="0.0%"/>
  </numFmts>
  <fonts count="8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b/>
      <sz val="1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3" fillId="0" borderId="0" xfId="0" applyFont="1" applyFill="1" applyBorder="1"/>
    <xf numFmtId="0" fontId="4" fillId="0" borderId="1" xfId="0" applyNumberFormat="1" applyFont="1" applyFill="1" applyBorder="1" applyAlignment="1">
      <alignment vertical="center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164" fontId="4" fillId="0" borderId="1" xfId="1" applyNumberFormat="1" applyFont="1" applyFill="1" applyBorder="1" applyAlignment="1">
      <alignment horizontal="right" vertical="center" wrapText="1" readingOrder="1"/>
    </xf>
    <xf numFmtId="0" fontId="4" fillId="0" borderId="0" xfId="0" applyNumberFormat="1" applyFont="1" applyFill="1" applyBorder="1" applyAlignment="1">
      <alignment horizontal="left" vertical="center" wrapText="1" readingOrder="1"/>
    </xf>
    <xf numFmtId="165" fontId="4" fillId="0" borderId="1" xfId="2" applyNumberFormat="1" applyFont="1" applyFill="1" applyBorder="1" applyAlignment="1">
      <alignment horizontal="right" vertical="center" wrapText="1" readingOrder="1"/>
    </xf>
    <xf numFmtId="0" fontId="5" fillId="2" borderId="1" xfId="0" applyNumberFormat="1" applyFont="1" applyFill="1" applyBorder="1" applyAlignment="1">
      <alignment horizontal="right" vertical="center" wrapText="1" readingOrder="1"/>
    </xf>
    <xf numFmtId="164" fontId="6" fillId="2" borderId="1" xfId="1" applyNumberFormat="1" applyFont="1" applyFill="1" applyBorder="1" applyAlignment="1">
      <alignment horizontal="right" vertical="center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5" fillId="2" borderId="0" xfId="0" applyFont="1" applyFill="1" applyBorder="1"/>
    <xf numFmtId="164" fontId="5" fillId="2" borderId="1" xfId="1" applyNumberFormat="1" applyFont="1" applyFill="1" applyBorder="1" applyAlignment="1">
      <alignment vertical="center"/>
    </xf>
    <xf numFmtId="0" fontId="5" fillId="2" borderId="0" xfId="0" applyFont="1" applyFill="1" applyBorder="1" applyAlignment="1">
      <alignment horizontal="right" vertical="center"/>
    </xf>
    <xf numFmtId="0" fontId="4" fillId="3" borderId="1" xfId="0" applyNumberFormat="1" applyFont="1" applyFill="1" applyBorder="1" applyAlignment="1">
      <alignment vertical="center" wrapText="1" readingOrder="1"/>
    </xf>
    <xf numFmtId="0" fontId="4" fillId="3" borderId="1" xfId="0" applyNumberFormat="1" applyFont="1" applyFill="1" applyBorder="1" applyAlignment="1">
      <alignment horizontal="left" vertical="center" wrapText="1" readingOrder="1"/>
    </xf>
    <xf numFmtId="164" fontId="4" fillId="3" borderId="1" xfId="1" applyNumberFormat="1" applyFont="1" applyFill="1" applyBorder="1" applyAlignment="1">
      <alignment horizontal="right" vertical="center" wrapText="1" readingOrder="1"/>
    </xf>
    <xf numFmtId="0" fontId="2" fillId="3" borderId="1" xfId="0" applyNumberFormat="1" applyFont="1" applyFill="1" applyBorder="1" applyAlignment="1">
      <alignment horizontal="center" vertical="center" wrapText="1" readingOrder="1"/>
    </xf>
    <xf numFmtId="165" fontId="4" fillId="3" borderId="1" xfId="2" applyNumberFormat="1" applyFont="1" applyFill="1" applyBorder="1" applyAlignment="1">
      <alignment horizontal="right" vertical="center" wrapText="1" readingOrder="1"/>
    </xf>
    <xf numFmtId="0" fontId="7" fillId="2" borderId="0" xfId="0" applyNumberFormat="1" applyFont="1" applyFill="1" applyBorder="1" applyAlignment="1">
      <alignment horizontal="center" vertical="center" wrapText="1" readingOrder="1"/>
    </xf>
    <xf numFmtId="164" fontId="5" fillId="2" borderId="0" xfId="1" applyNumberFormat="1" applyFont="1" applyFill="1" applyBorder="1" applyAlignment="1">
      <alignment vertical="center"/>
    </xf>
    <xf numFmtId="10" fontId="4" fillId="0" borderId="1" xfId="2" applyNumberFormat="1" applyFont="1" applyFill="1" applyBorder="1" applyAlignment="1">
      <alignment horizontal="right" vertical="center" wrapText="1" readingOrder="1"/>
    </xf>
    <xf numFmtId="10" fontId="4" fillId="3" borderId="1" xfId="2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3" borderId="1" xfId="0" applyNumberFormat="1" applyFont="1" applyFill="1" applyBorder="1" applyAlignment="1">
      <alignment horizontal="center" vertical="center" wrapText="1" readingOrder="1"/>
    </xf>
    <xf numFmtId="10" fontId="4" fillId="0" borderId="1" xfId="0" applyNumberFormat="1" applyFont="1" applyFill="1" applyBorder="1" applyAlignment="1">
      <alignment horizontal="center" vertical="center" wrapText="1" readingOrder="1"/>
    </xf>
    <xf numFmtId="10" fontId="4" fillId="3" borderId="1" xfId="0" applyNumberFormat="1" applyFont="1" applyFill="1" applyBorder="1" applyAlignment="1">
      <alignment horizontal="center" vertical="center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4" fillId="3" borderId="1" xfId="0" applyNumberFormat="1" applyFont="1" applyFill="1" applyBorder="1" applyAlignment="1">
      <alignment horizontal="center" vertical="center" wrapText="1" readingOrder="1"/>
    </xf>
    <xf numFmtId="10" fontId="4" fillId="0" borderId="1" xfId="0" applyNumberFormat="1" applyFont="1" applyFill="1" applyBorder="1" applyAlignment="1">
      <alignment horizontal="center" vertical="center" wrapText="1" readingOrder="1"/>
    </xf>
    <xf numFmtId="10" fontId="4" fillId="3" borderId="1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center" wrapText="1" readingOrder="1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866775</xdr:colOff>
      <xdr:row>1</xdr:row>
      <xdr:rowOff>152400</xdr:rowOff>
    </xdr:from>
    <xdr:to>
      <xdr:col>1</xdr:col>
      <xdr:colOff>2295525</xdr:colOff>
      <xdr:row>5</xdr:row>
      <xdr:rowOff>159189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775" y="304800"/>
          <a:ext cx="2371725" cy="8830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showGridLines="0" showRowColHeaders="0" tabSelected="1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H14" sqref="H14"/>
    </sheetView>
  </sheetViews>
  <sheetFormatPr baseColWidth="10" defaultRowHeight="12" x14ac:dyDescent="0.2"/>
  <cols>
    <col min="1" max="1" width="14.140625" style="3" customWidth="1"/>
    <col min="2" max="2" width="49.42578125" style="3" customWidth="1"/>
    <col min="3" max="3" width="18.85546875" style="3" customWidth="1"/>
    <col min="4" max="4" width="7.28515625" style="3" customWidth="1"/>
    <col min="5" max="5" width="26.28515625" style="3" customWidth="1"/>
    <col min="6" max="6" width="7.28515625" style="3" customWidth="1"/>
    <col min="7" max="7" width="2.42578125" style="3" customWidth="1"/>
    <col min="8" max="8" width="38.140625" style="3" customWidth="1"/>
    <col min="9" max="9" width="7.28515625" style="3" customWidth="1"/>
    <col min="10" max="10" width="20.140625" style="3" customWidth="1"/>
    <col min="11" max="11" width="7.28515625" style="3" customWidth="1"/>
    <col min="12" max="15" width="18.85546875" style="3" customWidth="1"/>
    <col min="16" max="16" width="0" style="3" hidden="1" customWidth="1"/>
    <col min="17" max="17" width="0.42578125" style="3" customWidth="1"/>
    <col min="18" max="16384" width="11.42578125" style="3"/>
  </cols>
  <sheetData>
    <row r="1" spans="1:15" x14ac:dyDescent="0.2">
      <c r="A1" s="32" t="s">
        <v>88</v>
      </c>
      <c r="B1" s="1" t="s">
        <v>0</v>
      </c>
      <c r="C1" s="1" t="s">
        <v>0</v>
      </c>
      <c r="D1" s="1"/>
      <c r="E1" s="1" t="s">
        <v>0</v>
      </c>
      <c r="F1" s="1"/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</row>
    <row r="2" spans="1:15" ht="17.25" customHeight="1" x14ac:dyDescent="0.2">
      <c r="A2" s="1" t="s">
        <v>0</v>
      </c>
      <c r="B2" s="1" t="s">
        <v>0</v>
      </c>
      <c r="C2" s="20" t="s">
        <v>86</v>
      </c>
      <c r="D2" s="20"/>
      <c r="E2" s="20"/>
      <c r="F2" s="20"/>
      <c r="G2" s="20"/>
      <c r="H2" s="20"/>
      <c r="I2" s="1" t="s">
        <v>0</v>
      </c>
      <c r="J2" s="1" t="s">
        <v>0</v>
      </c>
      <c r="K2" s="1" t="s">
        <v>0</v>
      </c>
      <c r="L2" s="1" t="s">
        <v>0</v>
      </c>
      <c r="M2" s="1" t="s">
        <v>0</v>
      </c>
      <c r="N2" s="1" t="s">
        <v>0</v>
      </c>
      <c r="O2" s="1" t="s">
        <v>0</v>
      </c>
    </row>
    <row r="3" spans="1:15" ht="17.25" customHeight="1" x14ac:dyDescent="0.2">
      <c r="A3" s="1" t="s">
        <v>0</v>
      </c>
      <c r="B3" s="1" t="s">
        <v>0</v>
      </c>
      <c r="C3" s="20"/>
      <c r="D3" s="20"/>
      <c r="E3" s="20"/>
      <c r="F3" s="20"/>
      <c r="G3" s="20"/>
      <c r="H3" s="20"/>
      <c r="I3" s="1" t="s">
        <v>0</v>
      </c>
      <c r="J3" s="1" t="s">
        <v>0</v>
      </c>
      <c r="K3" s="1" t="s">
        <v>0</v>
      </c>
      <c r="L3" s="1" t="s">
        <v>0</v>
      </c>
      <c r="M3" s="1" t="s">
        <v>0</v>
      </c>
      <c r="N3" s="1" t="s">
        <v>0</v>
      </c>
      <c r="O3" s="1" t="s">
        <v>0</v>
      </c>
    </row>
    <row r="4" spans="1:15" ht="17.25" customHeight="1" x14ac:dyDescent="0.2">
      <c r="C4" s="20"/>
      <c r="D4" s="20"/>
      <c r="E4" s="20"/>
      <c r="F4" s="20"/>
      <c r="G4" s="20"/>
      <c r="H4" s="20"/>
    </row>
    <row r="5" spans="1:15" ht="17.25" customHeight="1" x14ac:dyDescent="0.2">
      <c r="C5" s="20"/>
      <c r="D5" s="20"/>
      <c r="E5" s="20"/>
      <c r="F5" s="20"/>
      <c r="G5" s="20"/>
      <c r="H5" s="20"/>
    </row>
    <row r="6" spans="1:15" ht="17.25" customHeight="1" x14ac:dyDescent="0.2">
      <c r="C6" s="20"/>
      <c r="D6" s="20"/>
      <c r="E6" s="20"/>
      <c r="F6" s="20"/>
      <c r="G6" s="20"/>
      <c r="H6" s="20"/>
    </row>
    <row r="8" spans="1:15" ht="28.5" customHeight="1" x14ac:dyDescent="0.2">
      <c r="A8" s="11" t="s">
        <v>1</v>
      </c>
      <c r="B8" s="11" t="s">
        <v>2</v>
      </c>
      <c r="C8" s="11" t="s">
        <v>3</v>
      </c>
      <c r="D8" s="11" t="s">
        <v>85</v>
      </c>
      <c r="E8" s="11" t="s">
        <v>2</v>
      </c>
      <c r="F8" s="11" t="s">
        <v>87</v>
      </c>
      <c r="H8" s="11" t="s">
        <v>78</v>
      </c>
      <c r="I8" s="11" t="s">
        <v>82</v>
      </c>
      <c r="J8" s="11" t="s">
        <v>83</v>
      </c>
      <c r="K8" s="11" t="s">
        <v>85</v>
      </c>
    </row>
    <row r="9" spans="1:15" ht="57" customHeight="1" x14ac:dyDescent="0.2">
      <c r="A9" s="4" t="s">
        <v>6</v>
      </c>
      <c r="B9" s="5" t="s">
        <v>7</v>
      </c>
      <c r="C9" s="6">
        <v>3499000000</v>
      </c>
      <c r="D9" s="22">
        <f>C9/C$38</f>
        <v>1.1192772522249404E-2</v>
      </c>
      <c r="E9" s="2" t="s">
        <v>62</v>
      </c>
      <c r="F9" s="26">
        <f>D9</f>
        <v>1.1192772522249404E-2</v>
      </c>
      <c r="H9" s="5" t="s">
        <v>79</v>
      </c>
      <c r="I9" s="6">
        <v>17</v>
      </c>
      <c r="J9" s="6">
        <v>274340217897</v>
      </c>
      <c r="K9" s="8">
        <v>0.87757292158486866</v>
      </c>
    </row>
    <row r="10" spans="1:15" ht="57" customHeight="1" x14ac:dyDescent="0.2">
      <c r="A10" s="15" t="s">
        <v>58</v>
      </c>
      <c r="B10" s="16" t="s">
        <v>59</v>
      </c>
      <c r="C10" s="17">
        <v>300000000</v>
      </c>
      <c r="D10" s="23">
        <f t="shared" ref="D10:D37" si="0">C10/C$38</f>
        <v>9.5965468896108057E-4</v>
      </c>
      <c r="E10" s="18" t="s">
        <v>63</v>
      </c>
      <c r="F10" s="27">
        <f>D10</f>
        <v>9.5965468896108057E-4</v>
      </c>
      <c r="H10" s="16" t="s">
        <v>80</v>
      </c>
      <c r="I10" s="17">
        <v>5</v>
      </c>
      <c r="J10" s="17">
        <v>10976406491</v>
      </c>
      <c r="K10" s="19">
        <v>3.511186652343664E-2</v>
      </c>
    </row>
    <row r="11" spans="1:15" ht="57" customHeight="1" x14ac:dyDescent="0.2">
      <c r="A11" s="4" t="s">
        <v>48</v>
      </c>
      <c r="B11" s="5" t="s">
        <v>49</v>
      </c>
      <c r="C11" s="6">
        <v>1050000000</v>
      </c>
      <c r="D11" s="22">
        <f t="shared" si="0"/>
        <v>3.3587914113637819E-3</v>
      </c>
      <c r="E11" s="24" t="s">
        <v>64</v>
      </c>
      <c r="F11" s="30">
        <f>D11+D12</f>
        <v>4.798273444805403E-3</v>
      </c>
      <c r="H11" s="5" t="s">
        <v>81</v>
      </c>
      <c r="I11" s="6">
        <v>7</v>
      </c>
      <c r="J11" s="6">
        <v>27295821996</v>
      </c>
      <c r="K11" s="8">
        <v>8.7315211891694666E-2</v>
      </c>
    </row>
    <row r="12" spans="1:15" ht="57" customHeight="1" x14ac:dyDescent="0.2">
      <c r="A12" s="4" t="s">
        <v>50</v>
      </c>
      <c r="B12" s="5" t="s">
        <v>51</v>
      </c>
      <c r="C12" s="6">
        <v>450000000</v>
      </c>
      <c r="D12" s="22">
        <f t="shared" si="0"/>
        <v>1.439482033441621E-3</v>
      </c>
      <c r="E12" s="24"/>
      <c r="F12" s="28"/>
      <c r="H12" s="9" t="s">
        <v>84</v>
      </c>
      <c r="I12" s="10">
        <v>29</v>
      </c>
      <c r="J12" s="10">
        <v>312612446384</v>
      </c>
      <c r="K12" s="10"/>
    </row>
    <row r="13" spans="1:15" ht="57" customHeight="1" x14ac:dyDescent="0.2">
      <c r="A13" s="15" t="s">
        <v>46</v>
      </c>
      <c r="B13" s="16" t="s">
        <v>47</v>
      </c>
      <c r="C13" s="17">
        <v>24995821996</v>
      </c>
      <c r="D13" s="23">
        <f t="shared" si="0"/>
        <v>7.9957859276326385E-2</v>
      </c>
      <c r="E13" s="18" t="s">
        <v>65</v>
      </c>
      <c r="F13" s="27">
        <f>D13</f>
        <v>7.9957859276326385E-2</v>
      </c>
      <c r="H13" s="7"/>
    </row>
    <row r="14" spans="1:15" ht="57" customHeight="1" x14ac:dyDescent="0.25">
      <c r="A14" s="4" t="s">
        <v>4</v>
      </c>
      <c r="B14" s="5" t="s">
        <v>5</v>
      </c>
      <c r="C14" s="6">
        <v>1500000000</v>
      </c>
      <c r="D14" s="22">
        <f t="shared" si="0"/>
        <v>4.798273444805403E-3</v>
      </c>
      <c r="E14" s="2" t="s">
        <v>66</v>
      </c>
      <c r="F14" s="26">
        <f>D14</f>
        <v>4.798273444805403E-3</v>
      </c>
      <c r="H14"/>
    </row>
    <row r="15" spans="1:15" ht="57" customHeight="1" x14ac:dyDescent="0.25">
      <c r="A15" s="15" t="s">
        <v>12</v>
      </c>
      <c r="B15" s="16" t="s">
        <v>13</v>
      </c>
      <c r="C15" s="17">
        <v>3281000000</v>
      </c>
      <c r="D15" s="23">
        <f t="shared" si="0"/>
        <v>1.0495423448271018E-2</v>
      </c>
      <c r="E15" s="25" t="s">
        <v>67</v>
      </c>
      <c r="F15" s="31">
        <f>SUM(D15:D17)</f>
        <v>3.7020279051155291E-2</v>
      </c>
      <c r="H15"/>
    </row>
    <row r="16" spans="1:15" ht="57" customHeight="1" x14ac:dyDescent="0.25">
      <c r="A16" s="15" t="s">
        <v>16</v>
      </c>
      <c r="B16" s="16" t="s">
        <v>17</v>
      </c>
      <c r="C16" s="17">
        <v>2896000000</v>
      </c>
      <c r="D16" s="23">
        <f t="shared" si="0"/>
        <v>9.2638665974376314E-3</v>
      </c>
      <c r="E16" s="25"/>
      <c r="F16" s="29"/>
      <c r="H16"/>
    </row>
    <row r="17" spans="1:8" ht="57" customHeight="1" x14ac:dyDescent="0.25">
      <c r="A17" s="15" t="s">
        <v>22</v>
      </c>
      <c r="B17" s="16" t="s">
        <v>23</v>
      </c>
      <c r="C17" s="17">
        <v>5396000000</v>
      </c>
      <c r="D17" s="23">
        <f t="shared" si="0"/>
        <v>1.7260989005446637E-2</v>
      </c>
      <c r="E17" s="25"/>
      <c r="F17" s="29"/>
      <c r="H17"/>
    </row>
    <row r="18" spans="1:8" ht="57" customHeight="1" x14ac:dyDescent="0.25">
      <c r="A18" s="4" t="s">
        <v>24</v>
      </c>
      <c r="B18" s="5" t="s">
        <v>25</v>
      </c>
      <c r="C18" s="6">
        <v>1000000000</v>
      </c>
      <c r="D18" s="22">
        <f t="shared" si="0"/>
        <v>3.1988489632036017E-3</v>
      </c>
      <c r="E18" s="24" t="s">
        <v>68</v>
      </c>
      <c r="F18" s="30">
        <f>SUM(D18:D19)</f>
        <v>3.8386187558443223E-3</v>
      </c>
      <c r="H18"/>
    </row>
    <row r="19" spans="1:8" ht="57" customHeight="1" x14ac:dyDescent="0.25">
      <c r="A19" s="4" t="s">
        <v>36</v>
      </c>
      <c r="B19" s="5" t="s">
        <v>37</v>
      </c>
      <c r="C19" s="6">
        <v>200000000</v>
      </c>
      <c r="D19" s="22">
        <f t="shared" si="0"/>
        <v>6.3976979264072041E-4</v>
      </c>
      <c r="E19" s="24"/>
      <c r="F19" s="28"/>
      <c r="H19"/>
    </row>
    <row r="20" spans="1:8" ht="57" customHeight="1" x14ac:dyDescent="0.25">
      <c r="A20" s="15" t="s">
        <v>18</v>
      </c>
      <c r="B20" s="16" t="s">
        <v>19</v>
      </c>
      <c r="C20" s="17">
        <v>20000000000</v>
      </c>
      <c r="D20" s="23">
        <f t="shared" si="0"/>
        <v>6.3976979264072045E-2</v>
      </c>
      <c r="E20" s="25" t="s">
        <v>69</v>
      </c>
      <c r="F20" s="31">
        <f>SUM(D20:D21)</f>
        <v>0.67313698617589723</v>
      </c>
      <c r="H20"/>
    </row>
    <row r="21" spans="1:8" ht="57" customHeight="1" x14ac:dyDescent="0.25">
      <c r="A21" s="15" t="s">
        <v>20</v>
      </c>
      <c r="B21" s="16" t="s">
        <v>21</v>
      </c>
      <c r="C21" s="17">
        <v>190431000000</v>
      </c>
      <c r="D21" s="23">
        <f t="shared" si="0"/>
        <v>0.60916000691182515</v>
      </c>
      <c r="E21" s="25"/>
      <c r="F21" s="29"/>
      <c r="H21"/>
    </row>
    <row r="22" spans="1:8" ht="57" customHeight="1" x14ac:dyDescent="0.25">
      <c r="A22" s="4" t="s">
        <v>14</v>
      </c>
      <c r="B22" s="5" t="s">
        <v>15</v>
      </c>
      <c r="C22" s="6">
        <v>5000000000</v>
      </c>
      <c r="D22" s="22">
        <f t="shared" si="0"/>
        <v>1.5994244816018011E-2</v>
      </c>
      <c r="E22" s="2" t="s">
        <v>70</v>
      </c>
      <c r="F22" s="26">
        <f>D22</f>
        <v>1.5994244816018011E-2</v>
      </c>
      <c r="H22"/>
    </row>
    <row r="23" spans="1:8" ht="57" customHeight="1" x14ac:dyDescent="0.25">
      <c r="A23" s="15" t="s">
        <v>8</v>
      </c>
      <c r="B23" s="16" t="s">
        <v>9</v>
      </c>
      <c r="C23" s="17">
        <v>4880000000</v>
      </c>
      <c r="D23" s="23">
        <f t="shared" si="0"/>
        <v>1.5610382940433577E-2</v>
      </c>
      <c r="E23" s="25" t="s">
        <v>71</v>
      </c>
      <c r="F23" s="31">
        <f>SUM(D23:D24)</f>
        <v>1.6954596524571625E-2</v>
      </c>
      <c r="H23"/>
    </row>
    <row r="24" spans="1:8" ht="57" customHeight="1" x14ac:dyDescent="0.25">
      <c r="A24" s="15" t="s">
        <v>10</v>
      </c>
      <c r="B24" s="16" t="s">
        <v>11</v>
      </c>
      <c r="C24" s="17">
        <v>420217897</v>
      </c>
      <c r="D24" s="23">
        <f t="shared" si="0"/>
        <v>1.344213584138048E-3</v>
      </c>
      <c r="E24" s="25"/>
      <c r="F24" s="29"/>
      <c r="H24"/>
    </row>
    <row r="25" spans="1:8" ht="57" customHeight="1" x14ac:dyDescent="0.25">
      <c r="A25" s="4" t="s">
        <v>32</v>
      </c>
      <c r="B25" s="5" t="s">
        <v>33</v>
      </c>
      <c r="C25" s="6">
        <v>3037000000</v>
      </c>
      <c r="D25" s="22">
        <f t="shared" si="0"/>
        <v>9.7149043012493396E-3</v>
      </c>
      <c r="E25" s="24" t="s">
        <v>72</v>
      </c>
      <c r="F25" s="30">
        <f>SUM(D25:D26)</f>
        <v>1.0994443886530781E-2</v>
      </c>
      <c r="H25"/>
    </row>
    <row r="26" spans="1:8" ht="57" customHeight="1" x14ac:dyDescent="0.25">
      <c r="A26" s="4" t="s">
        <v>34</v>
      </c>
      <c r="B26" s="5" t="s">
        <v>35</v>
      </c>
      <c r="C26" s="6">
        <v>400000000</v>
      </c>
      <c r="D26" s="22">
        <f t="shared" si="0"/>
        <v>1.2795395852814408E-3</v>
      </c>
      <c r="E26" s="24"/>
      <c r="F26" s="28"/>
      <c r="H26"/>
    </row>
    <row r="27" spans="1:8" ht="57" customHeight="1" x14ac:dyDescent="0.25">
      <c r="A27" s="15" t="s">
        <v>26</v>
      </c>
      <c r="B27" s="16" t="s">
        <v>27</v>
      </c>
      <c r="C27" s="17">
        <v>31000000000</v>
      </c>
      <c r="D27" s="23">
        <f t="shared" si="0"/>
        <v>9.9164317859311665E-2</v>
      </c>
      <c r="E27" s="25" t="s">
        <v>73</v>
      </c>
      <c r="F27" s="31">
        <f>SUM(D27:D28)</f>
        <v>0.10172339702987454</v>
      </c>
      <c r="H27"/>
    </row>
    <row r="28" spans="1:8" ht="57" customHeight="1" x14ac:dyDescent="0.25">
      <c r="A28" s="15" t="s">
        <v>30</v>
      </c>
      <c r="B28" s="16" t="s">
        <v>31</v>
      </c>
      <c r="C28" s="17">
        <v>800000000</v>
      </c>
      <c r="D28" s="23">
        <f t="shared" si="0"/>
        <v>2.5590791705628817E-3</v>
      </c>
      <c r="E28" s="25"/>
      <c r="F28" s="29"/>
      <c r="H28"/>
    </row>
    <row r="29" spans="1:8" ht="57" customHeight="1" x14ac:dyDescent="0.25">
      <c r="A29" s="4" t="s">
        <v>42</v>
      </c>
      <c r="B29" s="5" t="s">
        <v>43</v>
      </c>
      <c r="C29" s="6">
        <v>1500000000</v>
      </c>
      <c r="D29" s="22">
        <f t="shared" si="0"/>
        <v>4.798273444805403E-3</v>
      </c>
      <c r="E29" s="2" t="s">
        <v>74</v>
      </c>
      <c r="F29" s="26">
        <f>D29</f>
        <v>4.798273444805403E-3</v>
      </c>
      <c r="H29"/>
    </row>
    <row r="30" spans="1:8" ht="57" customHeight="1" x14ac:dyDescent="0.25">
      <c r="A30" s="15" t="s">
        <v>38</v>
      </c>
      <c r="B30" s="16" t="s">
        <v>39</v>
      </c>
      <c r="C30" s="17">
        <v>1250000000</v>
      </c>
      <c r="D30" s="23">
        <f t="shared" si="0"/>
        <v>3.9985612040045028E-3</v>
      </c>
      <c r="E30" s="18" t="s">
        <v>75</v>
      </c>
      <c r="F30" s="27">
        <f>D30</f>
        <v>3.9985612040045028E-3</v>
      </c>
      <c r="H30"/>
    </row>
    <row r="31" spans="1:8" ht="57" customHeight="1" x14ac:dyDescent="0.25">
      <c r="A31" s="4" t="s">
        <v>38</v>
      </c>
      <c r="B31" s="5" t="s">
        <v>61</v>
      </c>
      <c r="C31" s="6">
        <v>1226406491</v>
      </c>
      <c r="D31" s="22">
        <f t="shared" si="0"/>
        <v>3.9230891322015174E-3</v>
      </c>
      <c r="E31" s="2" t="s">
        <v>60</v>
      </c>
      <c r="F31" s="26">
        <f>D31</f>
        <v>3.9230891322015174E-3</v>
      </c>
      <c r="H31"/>
    </row>
    <row r="32" spans="1:8" ht="57" customHeight="1" x14ac:dyDescent="0.25">
      <c r="A32" s="15" t="s">
        <v>40</v>
      </c>
      <c r="B32" s="16" t="s">
        <v>41</v>
      </c>
      <c r="C32" s="17">
        <v>4000000000</v>
      </c>
      <c r="D32" s="23">
        <f t="shared" si="0"/>
        <v>1.2795395852814407E-2</v>
      </c>
      <c r="E32" s="25" t="s">
        <v>76</v>
      </c>
      <c r="F32" s="31">
        <f>SUM(D32:D33)</f>
        <v>2.2391942742425213E-2</v>
      </c>
      <c r="H32"/>
    </row>
    <row r="33" spans="1:8" ht="57" customHeight="1" x14ac:dyDescent="0.25">
      <c r="A33" s="15" t="s">
        <v>44</v>
      </c>
      <c r="B33" s="16" t="s">
        <v>45</v>
      </c>
      <c r="C33" s="17">
        <v>3000000000</v>
      </c>
      <c r="D33" s="23">
        <f t="shared" si="0"/>
        <v>9.5965468896108061E-3</v>
      </c>
      <c r="E33" s="25"/>
      <c r="F33" s="29"/>
      <c r="H33"/>
    </row>
    <row r="34" spans="1:8" ht="57" customHeight="1" x14ac:dyDescent="0.25">
      <c r="A34" s="4" t="s">
        <v>28</v>
      </c>
      <c r="B34" s="5" t="s">
        <v>29</v>
      </c>
      <c r="C34" s="6">
        <v>600000000</v>
      </c>
      <c r="D34" s="22">
        <f t="shared" si="0"/>
        <v>1.9193093779221611E-3</v>
      </c>
      <c r="E34" s="24" t="s">
        <v>77</v>
      </c>
      <c r="F34" s="30">
        <f>SUM(D34:D37)</f>
        <v>3.5187338595239624E-3</v>
      </c>
      <c r="H34"/>
    </row>
    <row r="35" spans="1:8" ht="57" customHeight="1" x14ac:dyDescent="0.25">
      <c r="A35" s="4" t="s">
        <v>52</v>
      </c>
      <c r="B35" s="5" t="s">
        <v>53</v>
      </c>
      <c r="C35" s="6">
        <v>100000000</v>
      </c>
      <c r="D35" s="22">
        <f t="shared" si="0"/>
        <v>3.1988489632036021E-4</v>
      </c>
      <c r="E35" s="24"/>
      <c r="F35" s="28"/>
      <c r="H35"/>
    </row>
    <row r="36" spans="1:8" ht="57" customHeight="1" x14ac:dyDescent="0.25">
      <c r="A36" s="4" t="s">
        <v>54</v>
      </c>
      <c r="B36" s="5" t="s">
        <v>55</v>
      </c>
      <c r="C36" s="6">
        <v>200000000</v>
      </c>
      <c r="D36" s="22">
        <f t="shared" si="0"/>
        <v>6.3976979264072041E-4</v>
      </c>
      <c r="E36" s="24"/>
      <c r="F36" s="28"/>
      <c r="H36"/>
    </row>
    <row r="37" spans="1:8" ht="57" customHeight="1" x14ac:dyDescent="0.25">
      <c r="A37" s="4" t="s">
        <v>56</v>
      </c>
      <c r="B37" s="5" t="s">
        <v>57</v>
      </c>
      <c r="C37" s="6">
        <v>200000000</v>
      </c>
      <c r="D37" s="22">
        <f t="shared" si="0"/>
        <v>6.3976979264072041E-4</v>
      </c>
      <c r="E37" s="24"/>
      <c r="F37" s="28"/>
      <c r="H37"/>
    </row>
    <row r="38" spans="1:8" ht="27" customHeight="1" x14ac:dyDescent="0.2">
      <c r="A38" s="12"/>
      <c r="B38" s="14" t="s">
        <v>84</v>
      </c>
      <c r="C38" s="13">
        <f>SUM(C9:C37)</f>
        <v>312612446384</v>
      </c>
      <c r="D38" s="21"/>
      <c r="E38" s="12"/>
      <c r="F38" s="12"/>
    </row>
  </sheetData>
  <sheetProtection algorithmName="SHA-512" hashValue="J0q64w2bE7u7mB/bjyBfGqPbS7rmkJ6YyYctIkuE79ly9eBvodxmwpsj2GalMM7c96QGxCeMaUE5qu6HDb5ThA==" saltValue="uNeZ8ivTVfdQ3ESZ0rbnyw==" spinCount="100000" sheet="1" objects="1" scenarios="1"/>
  <mergeCells count="19">
    <mergeCell ref="F23:F24"/>
    <mergeCell ref="F25:F26"/>
    <mergeCell ref="F27:F28"/>
    <mergeCell ref="F32:F33"/>
    <mergeCell ref="F34:F37"/>
    <mergeCell ref="C2:H6"/>
    <mergeCell ref="F11:F12"/>
    <mergeCell ref="F15:F17"/>
    <mergeCell ref="F18:F19"/>
    <mergeCell ref="F20:F21"/>
    <mergeCell ref="E27:E28"/>
    <mergeCell ref="E32:E33"/>
    <mergeCell ref="E34:E37"/>
    <mergeCell ref="E11:E12"/>
    <mergeCell ref="E15:E17"/>
    <mergeCell ref="E18:E19"/>
    <mergeCell ref="E20:E21"/>
    <mergeCell ref="E23:E24"/>
    <mergeCell ref="E25:E26"/>
  </mergeCells>
  <pageMargins left="0.78740157480314998" right="0.78740157480314998" top="0.78740157480314998" bottom="0.78740157480314998" header="0.78740157480314998" footer="0.78740157480314998"/>
  <pageSetup paperSize="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Proyectos 2017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Jiménez Herrera</dc:creator>
  <cp:lastModifiedBy>William Jimenez Herrera</cp:lastModifiedBy>
  <dcterms:created xsi:type="dcterms:W3CDTF">2017-01-30T01:03:26Z</dcterms:created>
  <dcterms:modified xsi:type="dcterms:W3CDTF">2017-01-30T13:28:35Z</dcterms:modified>
</cp:coreProperties>
</file>