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840" windowHeight="12435"/>
  </bookViews>
  <sheets>
    <sheet name="EjecucIón Fina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0" i="1" l="1"/>
  <c r="E30" i="1"/>
  <c r="G29" i="1"/>
  <c r="E29" i="1"/>
  <c r="G28" i="1"/>
  <c r="E28" i="1"/>
  <c r="G27" i="1"/>
  <c r="E27" i="1"/>
  <c r="M7" i="1" s="1"/>
  <c r="G26" i="1"/>
  <c r="E26" i="1"/>
  <c r="G25" i="1"/>
  <c r="E25" i="1"/>
  <c r="G24" i="1"/>
  <c r="E24" i="1"/>
  <c r="G23" i="1"/>
  <c r="E23" i="1"/>
  <c r="M6" i="1" s="1"/>
  <c r="G22" i="1"/>
  <c r="E22" i="1"/>
  <c r="G21" i="1"/>
  <c r="E21" i="1"/>
  <c r="G20" i="1"/>
  <c r="E20" i="1"/>
  <c r="G19" i="1"/>
  <c r="E19" i="1"/>
  <c r="G18" i="1"/>
  <c r="E18" i="1"/>
  <c r="G17" i="1"/>
  <c r="E17" i="1"/>
  <c r="G16" i="1"/>
  <c r="E16" i="1"/>
  <c r="G15" i="1"/>
  <c r="E15" i="1"/>
  <c r="G14" i="1"/>
  <c r="E14" i="1"/>
  <c r="G13" i="1"/>
  <c r="E13" i="1"/>
  <c r="G12" i="1"/>
  <c r="E12" i="1"/>
  <c r="G11" i="1"/>
  <c r="E11" i="1"/>
  <c r="G10" i="1"/>
  <c r="E10" i="1"/>
  <c r="G9" i="1"/>
  <c r="E9" i="1"/>
  <c r="L8" i="1"/>
  <c r="G8" i="1"/>
  <c r="E8" i="1"/>
  <c r="N7" i="1"/>
  <c r="O7" i="1" s="1"/>
  <c r="L7" i="1"/>
  <c r="K7" i="1"/>
  <c r="G7" i="1"/>
  <c r="E7" i="1"/>
  <c r="O6" i="1"/>
  <c r="N6" i="1"/>
  <c r="L6" i="1"/>
  <c r="K6" i="1"/>
  <c r="G6" i="1"/>
  <c r="E6" i="1"/>
  <c r="N5" i="1"/>
  <c r="O5" i="1" s="1"/>
  <c r="L5" i="1"/>
  <c r="K5" i="1"/>
  <c r="K8" i="1" s="1"/>
  <c r="G5" i="1"/>
  <c r="E5" i="1"/>
  <c r="M5" i="1" s="1"/>
  <c r="M8" i="1" s="1"/>
  <c r="N8" i="1" l="1"/>
  <c r="O8" i="1" s="1"/>
</calcChain>
</file>

<file path=xl/sharedStrings.xml><?xml version="1.0" encoding="utf-8"?>
<sst xmlns="http://schemas.openxmlformats.org/spreadsheetml/2006/main" count="90" uniqueCount="72">
  <si>
    <t/>
  </si>
  <si>
    <t>REPORTE DE EJECUCIÓN PRESUPUESTA POR PROYECTO</t>
  </si>
  <si>
    <t>REPORTE CONSOLIDADO DE EJECUCIÓN PRESUPUESTAL POR PROGRAMAS</t>
  </si>
  <si>
    <t>VIGENCIA FISCAL 2018</t>
  </si>
  <si>
    <t>RUBRO</t>
  </si>
  <si>
    <t>DESCRIPCION</t>
  </si>
  <si>
    <t>APR. INICIAL</t>
  </si>
  <si>
    <t>APR. VIGENTE</t>
  </si>
  <si>
    <t>RECORTE</t>
  </si>
  <si>
    <t>COMPROMISO</t>
  </si>
  <si>
    <t>EJECUC.</t>
  </si>
  <si>
    <t>1901-0300-1</t>
  </si>
  <si>
    <t>IMPLEMENTACIÓN PLAN NACIONAL DE MEJORAMIENTO DE LA CALIDAD DE LA ATENCIÒN EN SALUD EN COLOMBIA</t>
  </si>
  <si>
    <t>SALUD PÚBLICA Y PRESTACIÓN DE SERVICIOS</t>
  </si>
  <si>
    <t>1901-0300-3</t>
  </si>
  <si>
    <t>DISEÑO E IMPLEMENTACIÓN DE UNA ESTRATEGIA DE COMUNICACIÓN DE SALUD EN COLOMBIA</t>
  </si>
  <si>
    <t>ASEGURAMIENTO Y ADMINISTRACIÓN DEL SISTEMA GENERAL DE LA SEGURIDAD SOCIAL EN SALUD - SGSSS</t>
  </si>
  <si>
    <t>1901-0300-4</t>
  </si>
  <si>
    <t>APOYO PARA EL DISEÑO, IMPLEMENTACIÓN Y SEGUIMIENTO DE ESTRATEGIAS DE ATENCIÓN EN SALUD CENTRADA EN EL USUARIO A NIVEL NACIONAL</t>
  </si>
  <si>
    <t>FORTALECIMIENTO DE LA GESTIÓN Y DIRECCIÓN DEL SECTOR SALUD Y PROTECCIÓN SOCIAL</t>
  </si>
  <si>
    <t>1901-0300-6</t>
  </si>
  <si>
    <t>FORTALECIMIENTO DE LA CAPACIDAD INSTALADA ASOCIADA A LA PRESTACIÓN DE SERVICIOS DE SALUD EN INFRAESTRUCTURA Y DOTACIÓN HOSPITALARIA NACIONAL</t>
  </si>
  <si>
    <t>TOTAL</t>
  </si>
  <si>
    <t>MINISTERIO DE SALUD Y PROTECCIÓN SOCIAL</t>
  </si>
  <si>
    <t>1901-0300-7</t>
  </si>
  <si>
    <t>ASISTENCIA Y PROMOCION SOCIAL POR LA INCLUSION Y LA EQUIDAD NACIONAL</t>
  </si>
  <si>
    <r>
      <t xml:space="preserve">FUENTE: </t>
    </r>
    <r>
      <rPr>
        <sz val="9"/>
        <rFont val="Arial"/>
        <family val="2"/>
      </rPr>
      <t>Reporte de ejecución presupuestal consolidada - SIIF - Ministerio de Hacienda y Crédito Público</t>
    </r>
  </si>
  <si>
    <t>1901-0300-8</t>
  </si>
  <si>
    <t>FORTALECIMIENTO DE LAS CAPACIDADES DE PLANEACIÓN EN SALUD, VIGILANCIA Y RESPUESTA EN SALUD PÚBLICA Y GESTIÓN DEL CONOCIMIENTO. NACIONAL</t>
  </si>
  <si>
    <r>
      <t xml:space="preserve">SALUD PÚBLICA Y PRESTACIÓN DE SERVICIOS: </t>
    </r>
    <r>
      <rPr>
        <sz val="9"/>
        <color rgb="FF000000"/>
        <rFont val="Arial"/>
        <family val="2"/>
      </rPr>
      <t>Orientado a las acciones de formulación, adopción, coordinación, ejecución, seguimiento y evaluación de políticas, planes, programas y proyectos del Gobierno Nacional de interés en salud pública.</t>
    </r>
  </si>
  <si>
    <t>1901-0300-9</t>
  </si>
  <si>
    <t>IMPLANTACION DE PROYECTOS PARA POBLACION EN CONDICIONES ESPECIALES A NIVEL NACIONAL-ATENCION A LA POBLACION DESPLAZADA -APD</t>
  </si>
  <si>
    <r>
      <t xml:space="preserve">ASEGURAMIENTO Y ADMINISTRACIÓN DEL SISTEMA GENERAL DE LA SEGURIDAD SOCIAL EN SALUD - SGSSS: </t>
    </r>
    <r>
      <rPr>
        <sz val="9"/>
        <color rgb="FF000000"/>
        <rFont val="Arial"/>
        <family val="2"/>
      </rPr>
      <t>Orientado a la formulación, adopción, coordinación, ejecución, seguimiento y evaluación de políticas, planes, programas y proyectos para la operación y sostenibilidad del SGSSS, la universalización del aseguramiento en condiciones de equidad y la protección financiera de la población afiliada.</t>
    </r>
  </si>
  <si>
    <t>1901-0300-10</t>
  </si>
  <si>
    <t>IMPLEMENTACIÓN DE LAS ESTRATEGIAS DE PROMOCIÓN SALUD Y PREVENCIÓN ENFERMEDAD NACIONAL</t>
  </si>
  <si>
    <r>
      <t xml:space="preserve">FORTALECIMIENTO DE LA GESTIÓN Y DIRECCIÓN DEL SECTOR SALUD Y PROTECCIÓN SOCIAL: </t>
    </r>
    <r>
      <rPr>
        <sz val="9"/>
        <color rgb="FF000000"/>
        <rFont val="Arial"/>
        <family val="2"/>
      </rPr>
      <t>Orientado al apoyo y fortalecimiento de la gestión del sector, en los procesos gerenciales, administrativos, y de generación de capacidades en el talento humano.</t>
    </r>
  </si>
  <si>
    <t>1901-0300-11</t>
  </si>
  <si>
    <t>INCREMENTO DE LA VACUNACIÓN EN LA POBLACION OBJETO EN TODO EL TERRITORIO NACIONAL</t>
  </si>
  <si>
    <t>1901-0300-12</t>
  </si>
  <si>
    <t>FORTALECIMIENTO INSTITUCIONAL Y COMUNITARIO PARA LA ATENCIÓN PSICOSOCIAL Y SALUD INTEGRAL A VÍCTIMAS DEL CONFLICTO ARMADO</t>
  </si>
  <si>
    <t>1901-0300-13</t>
  </si>
  <si>
    <t>ASISTENCIA Y PREVENCION EN EMERGENCIAS Y DESASTRES.</t>
  </si>
  <si>
    <t>1901-0300-14</t>
  </si>
  <si>
    <t>CAPACITACION DEL RECURSO HUMANO DEL SECTOR SALUD, BECAS CREDITO.</t>
  </si>
  <si>
    <t>1901-0300-15</t>
  </si>
  <si>
    <t>CAPACITACIÓN Y FORMACIÓN DEL RECURSO HUMANO DEL MINISTERIO DE SALUD Y PROTECCIÓN SOCIAL A NIVEL NACIONAL</t>
  </si>
  <si>
    <t>1901-0300-16</t>
  </si>
  <si>
    <t>IMPLEMENTACIÓN DESARROLLO DEL TALENTO HUMANO EN SALUD A PARTIR DE SU FORMACIÓN, GESTIÓN Y EJERCICIO PARA ATENDER LAS NECESIDADES DE SALUD DE LA POBLACIÓN COLOMBIANA. A NIVEL NACIONAL</t>
  </si>
  <si>
    <t>1901-0300-17</t>
  </si>
  <si>
    <t>IMPLEMENTACION ARTICULACION Y DESARROLLO ARMONIZADO DE TS PARA UNA PRESTACION DE SERVICIOS DE SALUD MAS  SEGURA PARA EL PACIENTE Y  VIABLE  FINANCIERAMENTE  NACIONAL E INTERNACIONAL</t>
  </si>
  <si>
    <t>1901-0300-19</t>
  </si>
  <si>
    <t>FORTALECIMIENTO LA PARTICIPACIÓN Y CONTROL SOCIAL EN EL SECTOR SALUD , , NACIONAL</t>
  </si>
  <si>
    <t>1902-0300-1</t>
  </si>
  <si>
    <t>IMPLEMENTACIÓN DEL SISTEMA DE GESTIÓN FINANCIERA Y ADMINISTRATIVA DE LOS RECURSOS DEL SECTOR SALUD A NIVEL NACIONAL</t>
  </si>
  <si>
    <t>1902-0300-3</t>
  </si>
  <si>
    <t>ACTUALIZACIÓN REGULACION DEFINICION UPC, ACTUALIZACION POS Y TARIFAS NACIONAL</t>
  </si>
  <si>
    <t>1902-0300-5</t>
  </si>
  <si>
    <t>LINEAMIENTOS DE POLÍTICA PARA EL MERCADO DE ASEGURAMIENTO A NIVEL NACIONAL</t>
  </si>
  <si>
    <t>1902-0300-6</t>
  </si>
  <si>
    <t>IMPLEMENTACIÓN DE ESTUDIOS E INVESTIGACIONES DEL INSTITUTO DE EVALUACIÓN DE TECNOLOGÍA EN SALUD A NIVEL NACIONAL</t>
  </si>
  <si>
    <t>1999-0300-1</t>
  </si>
  <si>
    <t>ACTUALIZACIÓN Y MANTENIMIENTO DEL SISTEMA DE INFORMACIÓN DEL MINISTERIO DE SALUD Y PROTECCIÓN SOCIAL  A NIVEL NACIONAL - PREVIO CONCEPTO DNP</t>
  </si>
  <si>
    <t>1999-0300-2</t>
  </si>
  <si>
    <t>IMPLANTACIÓN DEL PLAN DE ESTUDIOS E INVESTIGACIONES DEL SECTOR SALUD Y PROTECCIÓN SOCIAL  A NIVEL NACIONAL</t>
  </si>
  <si>
    <t>1999-0300-4</t>
  </si>
  <si>
    <t>DISEÑO  DESARROLLO E IMPLEMENTACIÓN DEL SISTEMA DE GESTIÓN EN EL MINISTERIO DE SALUD Y PROTECCION SOCIAL  A NIVEL NACIONAL</t>
  </si>
  <si>
    <t>1999-0300-5</t>
  </si>
  <si>
    <t>IMPLEMENTACIÓN DE MECANISMOS PARA MEJORAR LA CALIDAD Y EFICIENCIA EN LA PRESTACIÓN DEL SERVICIO AL CIUDADANO EN EL MINISTERIO DE SALUD Y PROTECCIÓN SOCIAL A NIVEL NACIONAL</t>
  </si>
  <si>
    <t>1999-0300-7</t>
  </si>
  <si>
    <t>ADECUACIÓN , REMODELACIÓN, DOTACIÓN Y REFORZAMIENTO ESTRUCTURAL DE LAS SEDES DEL MINISTERIO DE SALUD Y PROTECCIÓN SOCIAL A NIVEL NACIONAL</t>
  </si>
  <si>
    <t>1999-0300-8</t>
  </si>
  <si>
    <t>IMPLEMENTACIÓN DE LA AGENDA DE COOPERACIÓN Y RELACIONES INTERNACIONALES PARA EL SECTOR SALUD Y PROTECCIÓN SOCIAL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</si>
</sst>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€_-;\-* #,##0.00\ _€_-;_-* &quot;-&quot;??\ _€_-;_-@_-"/>
    <numFmt numFmtId="165" formatCode="0.0%"/>
  </numFmts>
  <fonts count="13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9"/>
      <color rgb="FF000000"/>
      <name val="Times New Roman"/>
      <family val="1"/>
    </font>
    <font>
      <sz val="11"/>
      <name val="Calibri"/>
      <family val="2"/>
    </font>
    <font>
      <b/>
      <sz val="9"/>
      <color theme="0"/>
      <name val="Arial"/>
      <family val="2"/>
    </font>
    <font>
      <sz val="8"/>
      <color rgb="FF000000"/>
      <name val="Times New Roman"/>
      <family val="1"/>
    </font>
    <font>
      <sz val="8"/>
      <color rgb="FF000000"/>
      <name val="Arial"/>
      <family val="2"/>
    </font>
    <font>
      <b/>
      <sz val="8"/>
      <color rgb="FF000000"/>
      <name val="Times New Roman"/>
      <family val="1"/>
    </font>
    <font>
      <b/>
      <sz val="9"/>
      <color rgb="FF00000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b/>
      <sz val="14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0" xfId="0" applyFont="1" applyFill="1" applyBorder="1"/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vertical="center" wrapText="1" readingOrder="1"/>
    </xf>
    <xf numFmtId="0" fontId="5" fillId="3" borderId="1" xfId="0" applyNumberFormat="1" applyFont="1" applyFill="1" applyBorder="1" applyAlignment="1">
      <alignment horizontal="left" vertical="center" wrapText="1" readingOrder="1"/>
    </xf>
    <xf numFmtId="164" fontId="6" fillId="3" borderId="1" xfId="1" applyFont="1" applyFill="1" applyBorder="1" applyAlignment="1">
      <alignment horizontal="right" vertical="center" wrapText="1" readingOrder="1"/>
    </xf>
    <xf numFmtId="165" fontId="6" fillId="3" borderId="1" xfId="2" applyNumberFormat="1" applyFont="1" applyFill="1" applyBorder="1" applyAlignment="1">
      <alignment horizontal="right" vertical="center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8" fillId="3" borderId="1" xfId="0" applyNumberFormat="1" applyFont="1" applyFill="1" applyBorder="1" applyAlignment="1">
      <alignment horizontal="left"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horizontal="left" vertical="center" wrapText="1" readingOrder="1"/>
    </xf>
    <xf numFmtId="164" fontId="6" fillId="0" borderId="1" xfId="1" applyFont="1" applyFill="1" applyBorder="1" applyAlignment="1">
      <alignment horizontal="right" vertical="center" wrapText="1" readingOrder="1"/>
    </xf>
    <xf numFmtId="165" fontId="6" fillId="0" borderId="1" xfId="2" applyNumberFormat="1" applyFont="1" applyFill="1" applyBorder="1" applyAlignment="1">
      <alignment horizontal="right" vertical="center" wrapText="1" readingOrder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left" vertical="center" wrapText="1" readingOrder="1"/>
    </xf>
    <xf numFmtId="0" fontId="8" fillId="3" borderId="3" xfId="0" applyNumberFormat="1" applyFont="1" applyFill="1" applyBorder="1" applyAlignment="1">
      <alignment horizontal="left" vertical="center" wrapText="1" readingOrder="1"/>
    </xf>
    <xf numFmtId="0" fontId="8" fillId="0" borderId="3" xfId="0" applyNumberFormat="1" applyFont="1" applyFill="1" applyBorder="1" applyAlignment="1">
      <alignment horizontal="left" vertical="center" wrapText="1" readingOrder="1"/>
    </xf>
    <xf numFmtId="0" fontId="9" fillId="0" borderId="2" xfId="0" applyFont="1" applyFill="1" applyBorder="1" applyAlignment="1">
      <alignment vertical="top"/>
    </xf>
    <xf numFmtId="0" fontId="12" fillId="4" borderId="0" xfId="0" applyFont="1" applyFill="1" applyBorder="1" applyAlignment="1">
      <alignment horizontal="center" vertical="center"/>
    </xf>
    <xf numFmtId="0" fontId="12" fillId="4" borderId="0" xfId="0" applyNumberFormat="1" applyFont="1" applyFill="1" applyBorder="1" applyAlignment="1">
      <alignment horizontal="center" vertical="center" wrapText="1" readingOrder="1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104775</xdr:rowOff>
    </xdr:from>
    <xdr:to>
      <xdr:col>1</xdr:col>
      <xdr:colOff>2238041</xdr:colOff>
      <xdr:row>2</xdr:row>
      <xdr:rowOff>19050</xdr:rowOff>
    </xdr:to>
    <xdr:pic>
      <xdr:nvPicPr>
        <xdr:cNvPr id="2" name="Imagen 2" descr="cid:image001.jpg@01D49081.D9039AA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04775"/>
          <a:ext cx="2819066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showGridLines="0" tabSelected="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E8" sqref="E8"/>
    </sheetView>
  </sheetViews>
  <sheetFormatPr baseColWidth="10" defaultRowHeight="15" x14ac:dyDescent="0.25"/>
  <cols>
    <col min="1" max="1" width="10.85546875" style="2" customWidth="1"/>
    <col min="2" max="2" width="48.5703125" style="2" customWidth="1"/>
    <col min="3" max="6" width="16.5703125" style="2" customWidth="1"/>
    <col min="7" max="7" width="8.85546875" style="2" customWidth="1"/>
    <col min="8" max="8" width="5.140625" style="2" customWidth="1"/>
    <col min="9" max="9" width="8.5703125" style="2" customWidth="1"/>
    <col min="10" max="10" width="41.140625" style="2" customWidth="1"/>
    <col min="11" max="14" width="16.42578125" style="2" customWidth="1"/>
    <col min="15" max="15" width="8.140625" style="2" customWidth="1"/>
    <col min="16" max="16384" width="11.42578125" style="2"/>
  </cols>
  <sheetData>
    <row r="1" spans="1:15" ht="33" customHeight="1" x14ac:dyDescent="0.25">
      <c r="A1" s="1" t="s">
        <v>0</v>
      </c>
      <c r="B1" s="1" t="s">
        <v>0</v>
      </c>
      <c r="C1" s="20" t="s">
        <v>1</v>
      </c>
      <c r="D1" s="20"/>
      <c r="E1" s="20"/>
      <c r="F1" s="20"/>
      <c r="G1" s="20"/>
      <c r="I1" s="19" t="s">
        <v>2</v>
      </c>
      <c r="J1" s="19"/>
      <c r="K1" s="19"/>
      <c r="L1" s="19"/>
      <c r="M1" s="19"/>
      <c r="N1" s="19"/>
      <c r="O1" s="19"/>
    </row>
    <row r="2" spans="1:15" ht="23.25" customHeight="1" x14ac:dyDescent="0.25">
      <c r="A2" s="1" t="s">
        <v>0</v>
      </c>
      <c r="B2" s="1" t="s">
        <v>0</v>
      </c>
      <c r="C2" s="20" t="s">
        <v>3</v>
      </c>
      <c r="D2" s="20"/>
      <c r="E2" s="20"/>
      <c r="F2" s="20"/>
      <c r="G2" s="20"/>
      <c r="I2" s="20" t="s">
        <v>3</v>
      </c>
      <c r="J2" s="20"/>
      <c r="K2" s="20"/>
      <c r="L2" s="20"/>
      <c r="M2" s="20"/>
      <c r="N2" s="20"/>
      <c r="O2" s="20"/>
    </row>
    <row r="3" spans="1:15" x14ac:dyDescent="0.25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</row>
    <row r="4" spans="1:15" x14ac:dyDescent="0.25">
      <c r="A4" s="3" t="s">
        <v>4</v>
      </c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 t="s">
        <v>10</v>
      </c>
      <c r="I4" s="3" t="s">
        <v>4</v>
      </c>
      <c r="J4" s="3" t="s">
        <v>5</v>
      </c>
      <c r="K4" s="3" t="s">
        <v>6</v>
      </c>
      <c r="L4" s="3" t="s">
        <v>7</v>
      </c>
      <c r="M4" s="3" t="s">
        <v>8</v>
      </c>
      <c r="N4" s="3" t="s">
        <v>9</v>
      </c>
      <c r="O4" s="3" t="s">
        <v>10</v>
      </c>
    </row>
    <row r="5" spans="1:15" ht="42" customHeight="1" x14ac:dyDescent="0.25">
      <c r="A5" s="4" t="s">
        <v>11</v>
      </c>
      <c r="B5" s="5" t="s">
        <v>12</v>
      </c>
      <c r="C5" s="6">
        <v>1530000000</v>
      </c>
      <c r="D5" s="6">
        <v>1395000000</v>
      </c>
      <c r="E5" s="6">
        <f>C5-D5</f>
        <v>135000000</v>
      </c>
      <c r="F5" s="6">
        <v>1381749999</v>
      </c>
      <c r="G5" s="7">
        <f t="shared" ref="G5:G30" si="0">F5/D5</f>
        <v>0.99050179139784944</v>
      </c>
      <c r="I5" s="8">
        <v>1901</v>
      </c>
      <c r="J5" s="9" t="s">
        <v>13</v>
      </c>
      <c r="K5" s="6">
        <f>SUM(C5:C20)</f>
        <v>358933683483</v>
      </c>
      <c r="L5" s="6">
        <f t="shared" ref="L5:N5" si="1">SUM(D5:D20)</f>
        <v>355957730049</v>
      </c>
      <c r="M5" s="6">
        <f t="shared" si="1"/>
        <v>2975953434</v>
      </c>
      <c r="N5" s="6">
        <f t="shared" si="1"/>
        <v>354454626944.04999</v>
      </c>
      <c r="O5" s="7">
        <f>N5/L5</f>
        <v>0.99577729888112532</v>
      </c>
    </row>
    <row r="6" spans="1:15" ht="42" customHeight="1" x14ac:dyDescent="0.25">
      <c r="A6" s="10" t="s">
        <v>14</v>
      </c>
      <c r="B6" s="11" t="s">
        <v>15</v>
      </c>
      <c r="C6" s="12">
        <v>3400000000</v>
      </c>
      <c r="D6" s="12">
        <v>3385000000</v>
      </c>
      <c r="E6" s="12">
        <f t="shared" ref="E6:E30" si="2">C6-D6</f>
        <v>15000000</v>
      </c>
      <c r="F6" s="12">
        <v>3271788177</v>
      </c>
      <c r="G6" s="13">
        <f t="shared" si="0"/>
        <v>0.96655485288035448</v>
      </c>
      <c r="I6" s="14">
        <v>1902</v>
      </c>
      <c r="J6" s="15" t="s">
        <v>16</v>
      </c>
      <c r="K6" s="12">
        <f>SUM(C21:C24)</f>
        <v>10600000000</v>
      </c>
      <c r="L6" s="12">
        <f t="shared" ref="L6:N6" si="3">SUM(D21:D24)</f>
        <v>10025000000</v>
      </c>
      <c r="M6" s="12">
        <f t="shared" si="3"/>
        <v>575000000</v>
      </c>
      <c r="N6" s="12">
        <f t="shared" si="3"/>
        <v>9415258032</v>
      </c>
      <c r="O6" s="13">
        <f t="shared" ref="O6:O8" si="4">N6/L6</f>
        <v>0.93917785855361591</v>
      </c>
    </row>
    <row r="7" spans="1:15" ht="42" customHeight="1" x14ac:dyDescent="0.25">
      <c r="A7" s="4" t="s">
        <v>17</v>
      </c>
      <c r="B7" s="5" t="s">
        <v>18</v>
      </c>
      <c r="C7" s="6">
        <v>4880000000</v>
      </c>
      <c r="D7" s="6">
        <v>4628624693</v>
      </c>
      <c r="E7" s="6">
        <f t="shared" si="2"/>
        <v>251375307</v>
      </c>
      <c r="F7" s="6">
        <v>4597505956</v>
      </c>
      <c r="G7" s="7">
        <f t="shared" si="0"/>
        <v>0.99327689344805559</v>
      </c>
      <c r="I7" s="8">
        <v>1999</v>
      </c>
      <c r="J7" s="9" t="s">
        <v>19</v>
      </c>
      <c r="K7" s="6">
        <f>SUM(C25:C30)</f>
        <v>21480000000</v>
      </c>
      <c r="L7" s="6">
        <f t="shared" ref="L7:N7" si="5">SUM(D25:D30)</f>
        <v>21380000000</v>
      </c>
      <c r="M7" s="6">
        <f t="shared" si="5"/>
        <v>100000000</v>
      </c>
      <c r="N7" s="6">
        <f t="shared" si="5"/>
        <v>20457048426.25</v>
      </c>
      <c r="O7" s="7">
        <f t="shared" si="4"/>
        <v>0.95683107699953229</v>
      </c>
    </row>
    <row r="8" spans="1:15" ht="42" customHeight="1" x14ac:dyDescent="0.25">
      <c r="A8" s="10" t="s">
        <v>20</v>
      </c>
      <c r="B8" s="11" t="s">
        <v>21</v>
      </c>
      <c r="C8" s="12">
        <v>173440155</v>
      </c>
      <c r="D8" s="12">
        <v>172136028</v>
      </c>
      <c r="E8" s="12">
        <f t="shared" si="2"/>
        <v>1304127</v>
      </c>
      <c r="F8" s="12">
        <v>172136028</v>
      </c>
      <c r="G8" s="13">
        <f t="shared" si="0"/>
        <v>1</v>
      </c>
      <c r="I8" s="14" t="s">
        <v>22</v>
      </c>
      <c r="J8" s="15" t="s">
        <v>23</v>
      </c>
      <c r="K8" s="12">
        <f>SUM(K5:K7)</f>
        <v>391013683483</v>
      </c>
      <c r="L8" s="12">
        <f t="shared" ref="L8:N8" si="6">SUM(L5:L7)</f>
        <v>387362730049</v>
      </c>
      <c r="M8" s="12">
        <f t="shared" si="6"/>
        <v>3650953434</v>
      </c>
      <c r="N8" s="12">
        <f t="shared" si="6"/>
        <v>384326933402.29999</v>
      </c>
      <c r="O8" s="13">
        <f t="shared" si="4"/>
        <v>0.99216290982274935</v>
      </c>
    </row>
    <row r="9" spans="1:15" ht="42" customHeight="1" x14ac:dyDescent="0.25">
      <c r="A9" s="4" t="s">
        <v>24</v>
      </c>
      <c r="B9" s="5" t="s">
        <v>25</v>
      </c>
      <c r="C9" s="6">
        <v>3281000000</v>
      </c>
      <c r="D9" s="6">
        <v>2827726000</v>
      </c>
      <c r="E9" s="6">
        <f t="shared" si="2"/>
        <v>453274000</v>
      </c>
      <c r="F9" s="6">
        <v>2350204891</v>
      </c>
      <c r="G9" s="7">
        <f t="shared" si="0"/>
        <v>0.83112893222327766</v>
      </c>
      <c r="I9" s="18" t="s">
        <v>26</v>
      </c>
      <c r="J9" s="18"/>
      <c r="K9" s="18"/>
      <c r="L9" s="18"/>
      <c r="M9" s="18"/>
      <c r="N9" s="18"/>
      <c r="O9" s="18"/>
    </row>
    <row r="10" spans="1:15" ht="42" customHeight="1" x14ac:dyDescent="0.25">
      <c r="A10" s="10" t="s">
        <v>27</v>
      </c>
      <c r="B10" s="11" t="s">
        <v>28</v>
      </c>
      <c r="C10" s="12">
        <v>5400000000</v>
      </c>
      <c r="D10" s="12">
        <v>5350000000</v>
      </c>
      <c r="E10" s="12">
        <f t="shared" si="2"/>
        <v>50000000</v>
      </c>
      <c r="F10" s="12">
        <v>5194206413</v>
      </c>
      <c r="G10" s="13">
        <f t="shared" si="0"/>
        <v>0.97087970336448604</v>
      </c>
      <c r="I10" s="17" t="s">
        <v>29</v>
      </c>
      <c r="J10" s="17"/>
      <c r="K10" s="17"/>
      <c r="L10" s="17"/>
      <c r="M10" s="17"/>
      <c r="N10" s="17"/>
      <c r="O10" s="17"/>
    </row>
    <row r="11" spans="1:15" ht="42" customHeight="1" x14ac:dyDescent="0.25">
      <c r="A11" s="4" t="s">
        <v>30</v>
      </c>
      <c r="B11" s="5" t="s">
        <v>31</v>
      </c>
      <c r="C11" s="6">
        <v>2896000000</v>
      </c>
      <c r="D11" s="6">
        <v>2896000000</v>
      </c>
      <c r="E11" s="6">
        <f t="shared" si="2"/>
        <v>0</v>
      </c>
      <c r="F11" s="6">
        <v>2889677982</v>
      </c>
      <c r="G11" s="7">
        <f t="shared" si="0"/>
        <v>0.99781698273480668</v>
      </c>
      <c r="I11" s="16" t="s">
        <v>32</v>
      </c>
      <c r="J11" s="16"/>
      <c r="K11" s="16"/>
      <c r="L11" s="16"/>
      <c r="M11" s="16"/>
      <c r="N11" s="16"/>
      <c r="O11" s="16"/>
    </row>
    <row r="12" spans="1:15" ht="42" customHeight="1" x14ac:dyDescent="0.25">
      <c r="A12" s="10" t="s">
        <v>33</v>
      </c>
      <c r="B12" s="11" t="s">
        <v>34</v>
      </c>
      <c r="C12" s="12">
        <v>16660000000</v>
      </c>
      <c r="D12" s="12">
        <v>15160000000</v>
      </c>
      <c r="E12" s="12">
        <f t="shared" si="2"/>
        <v>1500000000</v>
      </c>
      <c r="F12" s="12">
        <v>15045910902.92</v>
      </c>
      <c r="G12" s="13">
        <f t="shared" si="0"/>
        <v>0.99247433396569917</v>
      </c>
      <c r="I12" s="17" t="s">
        <v>35</v>
      </c>
      <c r="J12" s="17"/>
      <c r="K12" s="17"/>
      <c r="L12" s="17"/>
      <c r="M12" s="17"/>
      <c r="N12" s="17"/>
      <c r="O12" s="17"/>
    </row>
    <row r="13" spans="1:15" ht="42" customHeight="1" x14ac:dyDescent="0.25">
      <c r="A13" s="4" t="s">
        <v>36</v>
      </c>
      <c r="B13" s="5" t="s">
        <v>37</v>
      </c>
      <c r="C13" s="6">
        <v>275830243328</v>
      </c>
      <c r="D13" s="6">
        <v>275830243328</v>
      </c>
      <c r="E13" s="6">
        <f t="shared" si="2"/>
        <v>0</v>
      </c>
      <c r="F13" s="6">
        <v>275743196062.67004</v>
      </c>
      <c r="G13" s="7">
        <f t="shared" si="0"/>
        <v>0.99968441725504897</v>
      </c>
    </row>
    <row r="14" spans="1:15" ht="42" customHeight="1" x14ac:dyDescent="0.25">
      <c r="A14" s="10" t="s">
        <v>38</v>
      </c>
      <c r="B14" s="11" t="s">
        <v>39</v>
      </c>
      <c r="C14" s="12">
        <v>5396000000</v>
      </c>
      <c r="D14" s="12">
        <v>5396000000</v>
      </c>
      <c r="E14" s="12">
        <f t="shared" si="2"/>
        <v>0</v>
      </c>
      <c r="F14" s="12">
        <v>5042445029</v>
      </c>
      <c r="G14" s="13">
        <f t="shared" si="0"/>
        <v>0.93447832264640474</v>
      </c>
    </row>
    <row r="15" spans="1:15" ht="42" customHeight="1" x14ac:dyDescent="0.25">
      <c r="A15" s="4" t="s">
        <v>40</v>
      </c>
      <c r="B15" s="5" t="s">
        <v>41</v>
      </c>
      <c r="C15" s="6">
        <v>1000000000</v>
      </c>
      <c r="D15" s="6">
        <v>1000000000</v>
      </c>
      <c r="E15" s="6">
        <f t="shared" si="2"/>
        <v>0</v>
      </c>
      <c r="F15" s="6">
        <v>950240827.47000003</v>
      </c>
      <c r="G15" s="7">
        <f t="shared" si="0"/>
        <v>0.95024082747000005</v>
      </c>
    </row>
    <row r="16" spans="1:15" ht="42" customHeight="1" x14ac:dyDescent="0.25">
      <c r="A16" s="10" t="s">
        <v>42</v>
      </c>
      <c r="B16" s="11" t="s">
        <v>43</v>
      </c>
      <c r="C16" s="12">
        <v>33800000000</v>
      </c>
      <c r="D16" s="12">
        <v>33800000000</v>
      </c>
      <c r="E16" s="12">
        <f t="shared" si="2"/>
        <v>0</v>
      </c>
      <c r="F16" s="12">
        <v>33800000000</v>
      </c>
      <c r="G16" s="13">
        <f t="shared" si="0"/>
        <v>1</v>
      </c>
    </row>
    <row r="17" spans="1:7" ht="42" customHeight="1" x14ac:dyDescent="0.25">
      <c r="A17" s="4" t="s">
        <v>44</v>
      </c>
      <c r="B17" s="5" t="s">
        <v>45</v>
      </c>
      <c r="C17" s="6">
        <v>550000000</v>
      </c>
      <c r="D17" s="6">
        <v>220000000</v>
      </c>
      <c r="E17" s="6">
        <f t="shared" si="2"/>
        <v>330000000</v>
      </c>
      <c r="F17" s="6">
        <v>178393641</v>
      </c>
      <c r="G17" s="7">
        <f t="shared" si="0"/>
        <v>0.81088018636363635</v>
      </c>
    </row>
    <row r="18" spans="1:7" ht="44.25" customHeight="1" x14ac:dyDescent="0.25">
      <c r="A18" s="10" t="s">
        <v>46</v>
      </c>
      <c r="B18" s="11" t="s">
        <v>47</v>
      </c>
      <c r="C18" s="12">
        <v>900000000</v>
      </c>
      <c r="D18" s="12">
        <v>860000000</v>
      </c>
      <c r="E18" s="12">
        <f t="shared" si="2"/>
        <v>40000000</v>
      </c>
      <c r="F18" s="12">
        <v>821213195</v>
      </c>
      <c r="G18" s="13">
        <f t="shared" si="0"/>
        <v>0.95489906395348834</v>
      </c>
    </row>
    <row r="19" spans="1:7" ht="44.25" customHeight="1" x14ac:dyDescent="0.25">
      <c r="A19" s="4" t="s">
        <v>48</v>
      </c>
      <c r="B19" s="5" t="s">
        <v>49</v>
      </c>
      <c r="C19" s="6">
        <v>3037000000</v>
      </c>
      <c r="D19" s="6">
        <v>2837000000</v>
      </c>
      <c r="E19" s="6">
        <f t="shared" si="2"/>
        <v>200000000</v>
      </c>
      <c r="F19" s="6">
        <v>2816543857.9899998</v>
      </c>
      <c r="G19" s="7">
        <f t="shared" si="0"/>
        <v>0.9927895163870285</v>
      </c>
    </row>
    <row r="20" spans="1:7" ht="42" customHeight="1" x14ac:dyDescent="0.25">
      <c r="A20" s="10" t="s">
        <v>50</v>
      </c>
      <c r="B20" s="11" t="s">
        <v>51</v>
      </c>
      <c r="C20" s="12">
        <v>200000000</v>
      </c>
      <c r="D20" s="12">
        <v>200000000</v>
      </c>
      <c r="E20" s="12">
        <f t="shared" si="2"/>
        <v>0</v>
      </c>
      <c r="F20" s="12">
        <v>199413982</v>
      </c>
      <c r="G20" s="13">
        <f t="shared" si="0"/>
        <v>0.99706991</v>
      </c>
    </row>
    <row r="21" spans="1:7" ht="42" customHeight="1" x14ac:dyDescent="0.25">
      <c r="A21" s="4" t="s">
        <v>52</v>
      </c>
      <c r="B21" s="5" t="s">
        <v>53</v>
      </c>
      <c r="C21" s="6">
        <v>1550000000</v>
      </c>
      <c r="D21" s="6">
        <v>1537000000</v>
      </c>
      <c r="E21" s="6">
        <f t="shared" si="2"/>
        <v>13000000</v>
      </c>
      <c r="F21" s="6">
        <v>1381684515.6700001</v>
      </c>
      <c r="G21" s="7">
        <f t="shared" si="0"/>
        <v>0.89894893667534159</v>
      </c>
    </row>
    <row r="22" spans="1:7" ht="42" customHeight="1" x14ac:dyDescent="0.25">
      <c r="A22" s="10" t="s">
        <v>54</v>
      </c>
      <c r="B22" s="11" t="s">
        <v>55</v>
      </c>
      <c r="C22" s="12">
        <v>4000000000</v>
      </c>
      <c r="D22" s="12">
        <v>4000000000</v>
      </c>
      <c r="E22" s="12">
        <f t="shared" si="2"/>
        <v>0</v>
      </c>
      <c r="F22" s="12">
        <v>3755177430</v>
      </c>
      <c r="G22" s="13">
        <f t="shared" si="0"/>
        <v>0.93879435749999995</v>
      </c>
    </row>
    <row r="23" spans="1:7" ht="42" customHeight="1" x14ac:dyDescent="0.25">
      <c r="A23" s="4" t="s">
        <v>56</v>
      </c>
      <c r="B23" s="5" t="s">
        <v>57</v>
      </c>
      <c r="C23" s="6">
        <v>1550000000</v>
      </c>
      <c r="D23" s="6">
        <v>1488000000</v>
      </c>
      <c r="E23" s="6">
        <f t="shared" si="2"/>
        <v>62000000</v>
      </c>
      <c r="F23" s="6">
        <v>1396295884.3299999</v>
      </c>
      <c r="G23" s="7">
        <f t="shared" si="0"/>
        <v>0.93837089000672036</v>
      </c>
    </row>
    <row r="24" spans="1:7" ht="42" customHeight="1" x14ac:dyDescent="0.25">
      <c r="A24" s="10" t="s">
        <v>58</v>
      </c>
      <c r="B24" s="11" t="s">
        <v>59</v>
      </c>
      <c r="C24" s="12">
        <v>3500000000</v>
      </c>
      <c r="D24" s="12">
        <v>3000000000</v>
      </c>
      <c r="E24" s="12">
        <f t="shared" si="2"/>
        <v>500000000</v>
      </c>
      <c r="F24" s="12">
        <v>2882100202</v>
      </c>
      <c r="G24" s="13">
        <f t="shared" si="0"/>
        <v>0.96070006733333335</v>
      </c>
    </row>
    <row r="25" spans="1:7" ht="42" customHeight="1" x14ac:dyDescent="0.25">
      <c r="A25" s="4" t="s">
        <v>60</v>
      </c>
      <c r="B25" s="5" t="s">
        <v>61</v>
      </c>
      <c r="C25" s="6">
        <v>19000000000</v>
      </c>
      <c r="D25" s="6">
        <v>19000000000</v>
      </c>
      <c r="E25" s="6">
        <f t="shared" si="2"/>
        <v>0</v>
      </c>
      <c r="F25" s="6">
        <v>18232705590</v>
      </c>
      <c r="G25" s="7">
        <f t="shared" si="0"/>
        <v>0.95961608368421047</v>
      </c>
    </row>
    <row r="26" spans="1:7" ht="42" customHeight="1" x14ac:dyDescent="0.25">
      <c r="A26" s="10" t="s">
        <v>62</v>
      </c>
      <c r="B26" s="11" t="s">
        <v>63</v>
      </c>
      <c r="C26" s="12">
        <v>1150000000</v>
      </c>
      <c r="D26" s="12">
        <v>1095000000</v>
      </c>
      <c r="E26" s="12">
        <f t="shared" si="2"/>
        <v>55000000</v>
      </c>
      <c r="F26" s="12">
        <v>1051886255</v>
      </c>
      <c r="G26" s="13">
        <f t="shared" si="0"/>
        <v>0.96062671689497714</v>
      </c>
    </row>
    <row r="27" spans="1:7" ht="42" customHeight="1" x14ac:dyDescent="0.25">
      <c r="A27" s="4" t="s">
        <v>64</v>
      </c>
      <c r="B27" s="5" t="s">
        <v>65</v>
      </c>
      <c r="C27" s="6">
        <v>480000000</v>
      </c>
      <c r="D27" s="6">
        <v>445000000</v>
      </c>
      <c r="E27" s="6">
        <f t="shared" si="2"/>
        <v>35000000</v>
      </c>
      <c r="F27" s="6">
        <v>421804645</v>
      </c>
      <c r="G27" s="7">
        <f t="shared" si="0"/>
        <v>0.94787560674157301</v>
      </c>
    </row>
    <row r="28" spans="1:7" ht="46.5" customHeight="1" x14ac:dyDescent="0.25">
      <c r="A28" s="10" t="s">
        <v>66</v>
      </c>
      <c r="B28" s="11" t="s">
        <v>67</v>
      </c>
      <c r="C28" s="12">
        <v>100000000</v>
      </c>
      <c r="D28" s="12">
        <v>100000000</v>
      </c>
      <c r="E28" s="12">
        <f t="shared" si="2"/>
        <v>0</v>
      </c>
      <c r="F28" s="12">
        <v>89892000</v>
      </c>
      <c r="G28" s="13">
        <f t="shared" si="0"/>
        <v>0.89892000000000005</v>
      </c>
    </row>
    <row r="29" spans="1:7" ht="42" customHeight="1" x14ac:dyDescent="0.25">
      <c r="A29" s="4" t="s">
        <v>68</v>
      </c>
      <c r="B29" s="5" t="s">
        <v>69</v>
      </c>
      <c r="C29" s="6">
        <v>250000000</v>
      </c>
      <c r="D29" s="6">
        <v>250000000</v>
      </c>
      <c r="E29" s="6">
        <f t="shared" si="2"/>
        <v>0</v>
      </c>
      <c r="F29" s="6">
        <v>197043343.25</v>
      </c>
      <c r="G29" s="7">
        <f t="shared" si="0"/>
        <v>0.78817337300000001</v>
      </c>
    </row>
    <row r="30" spans="1:7" ht="42" customHeight="1" x14ac:dyDescent="0.25">
      <c r="A30" s="10" t="s">
        <v>70</v>
      </c>
      <c r="B30" s="11" t="s">
        <v>71</v>
      </c>
      <c r="C30" s="12">
        <v>500000000</v>
      </c>
      <c r="D30" s="12">
        <v>490000000</v>
      </c>
      <c r="E30" s="12">
        <f t="shared" si="2"/>
        <v>10000000</v>
      </c>
      <c r="F30" s="12">
        <v>463716593</v>
      </c>
      <c r="G30" s="13">
        <f t="shared" si="0"/>
        <v>0.946360393877551</v>
      </c>
    </row>
    <row r="31" spans="1:7" ht="6" customHeight="1" x14ac:dyDescent="0.25"/>
    <row r="32" spans="1:7" x14ac:dyDescent="0.25">
      <c r="A32" s="18" t="s">
        <v>26</v>
      </c>
      <c r="B32" s="18"/>
      <c r="C32" s="18"/>
      <c r="D32" s="18"/>
      <c r="E32" s="18"/>
      <c r="F32" s="18"/>
      <c r="G32" s="18"/>
    </row>
  </sheetData>
  <sheetProtection algorithmName="SHA-512" hashValue="wbdlM+2zh5Kv6vcUznMMZE1DzlMG1RoyA1SFgJUfl6gUUWNYjLkNQHr1o7EJCA0RpwIuHX+epNOAoH7GQzrU2w==" saltValue="W/panDKw8pPUuxNn/U0y1Q==" spinCount="100000" sheet="1" objects="1" scenarios="1"/>
  <mergeCells count="9">
    <mergeCell ref="I11:O11"/>
    <mergeCell ref="I12:O12"/>
    <mergeCell ref="A32:G32"/>
    <mergeCell ref="I1:O1"/>
    <mergeCell ref="I2:O2"/>
    <mergeCell ref="C1:G1"/>
    <mergeCell ref="C2:G2"/>
    <mergeCell ref="I9:O9"/>
    <mergeCell ref="I10:O10"/>
  </mergeCells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EjecucIón Final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Jimenez Herrera</dc:creator>
  <cp:lastModifiedBy>Eliana Mercedes Matallana Fonseca</cp:lastModifiedBy>
  <dcterms:created xsi:type="dcterms:W3CDTF">2019-01-30T18:47:40Z</dcterms:created>
  <dcterms:modified xsi:type="dcterms:W3CDTF">2019-01-30T22:23:32Z</dcterms:modified>
</cp:coreProperties>
</file>