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firstSheet="9" activeTab="9"/>
  </bookViews>
  <sheets>
    <sheet name="SIIF" sheetId="1" state="hidden" r:id="rId1"/>
    <sheet name="Hoja3" sheetId="3" state="hidden" r:id="rId2"/>
    <sheet name="SENDA COMPARATIVA" sheetId="2" state="hidden" r:id="rId3"/>
    <sheet name="RECURSOS MINISTERIO" sheetId="4" state="hidden" r:id="rId4"/>
    <sheet name="PROPUESTA DESAGREGACIÓN MGMP" sheetId="6" state="hidden" r:id="rId5"/>
    <sheet name="ESCENARIOS CUOTA ASIGNADA" sheetId="5" state="hidden" r:id="rId6"/>
    <sheet name="V_2" sheetId="18" state="hidden" r:id="rId7"/>
    <sheet name="SPI-DICIEMBRE" sheetId="28" state="hidden" r:id="rId8"/>
    <sheet name="Hoja2" sheetId="29" state="hidden" r:id="rId9"/>
    <sheet name="SPI INF. DICIEMBRE" sheetId="30" r:id="rId10"/>
    <sheet name="ENTIDADES " sheetId="22" state="hidden" r:id="rId11"/>
    <sheet name="Hoja1" sheetId="12" state="hidden" r:id="rId12"/>
    <sheet name="RECURSOS SECTOR" sheetId="13" state="hidden" r:id="rId13"/>
    <sheet name="ENVIADO GISELLE" sheetId="10" state="hidden" r:id="rId14"/>
    <sheet name="ENVIADO JEFE" sheetId="11" state="hidden" r:id="rId15"/>
    <sheet name="ERRORES" sheetId="9" state="hidden" r:id="rId16"/>
  </sheets>
  <definedNames>
    <definedName name="_xlnm._FilterDatabase" localSheetId="9" hidden="1">'SPI INF. DICIEMBRE'!$B$3:$I$28</definedName>
    <definedName name="_xlnm._FilterDatabase" localSheetId="6" hidden="1">V_2!$A$1:$CX$30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30" l="1"/>
  <c r="F33" i="30"/>
  <c r="E33" i="30"/>
  <c r="F32" i="30"/>
  <c r="E32" i="30"/>
  <c r="F31" i="30"/>
  <c r="E31" i="30"/>
  <c r="E34" i="30" l="1"/>
  <c r="F28" i="30" l="1"/>
  <c r="E28" i="30"/>
  <c r="G25" i="30" l="1"/>
  <c r="G27" i="30" l="1"/>
  <c r="G26" i="30"/>
  <c r="G24" i="30"/>
  <c r="G23" i="30"/>
  <c r="G22" i="30"/>
  <c r="G21" i="30"/>
  <c r="G20" i="30"/>
  <c r="G19" i="30"/>
  <c r="G18" i="30"/>
  <c r="G17" i="30"/>
  <c r="G16" i="30"/>
  <c r="G15" i="30"/>
  <c r="G14" i="30"/>
  <c r="G13" i="30"/>
  <c r="G12" i="30"/>
  <c r="G11" i="30"/>
  <c r="G10" i="30"/>
  <c r="G9" i="30"/>
  <c r="G8" i="30"/>
  <c r="G7" i="30"/>
  <c r="G6" i="30"/>
  <c r="G5" i="30"/>
  <c r="G4" i="30"/>
  <c r="G5" i="29" l="1"/>
  <c r="G6" i="29"/>
  <c r="G7" i="29"/>
  <c r="G8" i="29"/>
  <c r="G9" i="29"/>
  <c r="G10" i="29"/>
  <c r="G11" i="29"/>
  <c r="G12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4" i="29"/>
  <c r="D28" i="28" l="1"/>
  <c r="D12" i="22" l="1"/>
  <c r="C12" i="22"/>
  <c r="B12" i="22"/>
  <c r="E11" i="22"/>
  <c r="E10" i="22"/>
  <c r="E9" i="22"/>
  <c r="E8" i="22"/>
  <c r="E7" i="22"/>
  <c r="E6" i="22"/>
  <c r="E12" i="22" s="1"/>
  <c r="A15" i="22" l="1"/>
  <c r="G2" i="18"/>
  <c r="G4" i="18" l="1"/>
  <c r="G5" i="18"/>
  <c r="G3" i="18"/>
  <c r="G6" i="18"/>
  <c r="G7" i="18"/>
  <c r="G8" i="18"/>
  <c r="G10" i="18"/>
  <c r="G9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5" i="18"/>
  <c r="G26" i="18"/>
  <c r="G27" i="18"/>
  <c r="G28" i="18"/>
  <c r="G11" i="18"/>
  <c r="E30" i="18"/>
  <c r="K6" i="18" l="1"/>
  <c r="L6" i="18"/>
  <c r="H18" i="18" l="1"/>
  <c r="H30" i="18" s="1"/>
  <c r="F30" i="18" l="1"/>
  <c r="K32" i="5"/>
  <c r="D4" i="13" l="1"/>
  <c r="D5" i="13"/>
  <c r="H5" i="13" s="1"/>
  <c r="D6" i="13"/>
  <c r="H6" i="13" s="1"/>
  <c r="D7" i="13"/>
  <c r="H7" i="13" s="1"/>
  <c r="D8" i="13"/>
  <c r="D9" i="13"/>
  <c r="D10" i="13"/>
  <c r="H10" i="13" s="1"/>
  <c r="D3" i="13"/>
  <c r="H3" i="13" s="1"/>
  <c r="H4" i="13"/>
  <c r="H8" i="13"/>
  <c r="H9" i="13"/>
  <c r="G11" i="13"/>
  <c r="F11" i="13"/>
  <c r="E11" i="13"/>
  <c r="H11" i="13" l="1"/>
  <c r="B11" i="13"/>
  <c r="C11" i="13"/>
  <c r="D11" i="13" l="1"/>
  <c r="C30" i="12"/>
  <c r="E30" i="12"/>
  <c r="D30" i="12"/>
  <c r="K30" i="5"/>
  <c r="J31" i="5" l="1"/>
  <c r="K31" i="5"/>
  <c r="K34" i="5" s="1"/>
  <c r="L31" i="5"/>
  <c r="G9" i="5" l="1"/>
  <c r="G31" i="5" s="1"/>
  <c r="I31" i="5" l="1"/>
  <c r="H31" i="5"/>
  <c r="F19" i="5"/>
  <c r="F9" i="5"/>
  <c r="F31" i="5" l="1"/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E4" i="3"/>
  <c r="H25" i="3"/>
  <c r="O20" i="6"/>
  <c r="N20" i="6"/>
  <c r="M20" i="6"/>
  <c r="O19" i="6"/>
  <c r="N19" i="6"/>
  <c r="M19" i="6"/>
  <c r="O18" i="6"/>
  <c r="N18" i="6"/>
  <c r="M18" i="6"/>
  <c r="O17" i="6"/>
  <c r="N17" i="6"/>
  <c r="M17" i="6"/>
  <c r="O16" i="6"/>
  <c r="N16" i="6"/>
  <c r="M16" i="6"/>
  <c r="O15" i="6"/>
  <c r="N15" i="6"/>
  <c r="M15" i="6"/>
  <c r="O14" i="6"/>
  <c r="N14" i="6"/>
  <c r="M14" i="6"/>
  <c r="O13" i="6"/>
  <c r="N13" i="6"/>
  <c r="M13" i="6"/>
  <c r="O12" i="6"/>
  <c r="N12" i="6"/>
  <c r="M12" i="6"/>
  <c r="O11" i="6"/>
  <c r="N11" i="6"/>
  <c r="M11" i="6"/>
  <c r="O10" i="6"/>
  <c r="N10" i="6"/>
  <c r="M10" i="6"/>
  <c r="O9" i="6"/>
  <c r="N9" i="6"/>
  <c r="M9" i="6"/>
  <c r="O8" i="6"/>
  <c r="N8" i="6"/>
  <c r="M8" i="6"/>
  <c r="O7" i="6"/>
  <c r="N7" i="6"/>
  <c r="M7" i="6"/>
  <c r="O6" i="6"/>
  <c r="N6" i="6"/>
  <c r="M6" i="6"/>
  <c r="O5" i="6"/>
  <c r="N5" i="6"/>
  <c r="M5" i="6"/>
  <c r="P4" i="6"/>
  <c r="P2" i="6" s="1"/>
  <c r="F4" i="3" l="1"/>
  <c r="M4" i="6"/>
  <c r="M2" i="6" s="1"/>
  <c r="O4" i="6"/>
  <c r="O2" i="6" s="1"/>
  <c r="N4" i="6"/>
  <c r="N2" i="6" s="1"/>
  <c r="F1" i="4" l="1"/>
  <c r="F37" i="4" s="1"/>
  <c r="G1" i="4"/>
  <c r="H3" i="4"/>
  <c r="I3" i="4"/>
  <c r="H4" i="4"/>
  <c r="I4" i="4"/>
  <c r="H5" i="4"/>
  <c r="I5" i="4"/>
  <c r="H6" i="4"/>
  <c r="I6" i="4"/>
  <c r="H7" i="4"/>
  <c r="I7" i="4"/>
  <c r="H8" i="4"/>
  <c r="I8" i="4"/>
  <c r="H9" i="4"/>
  <c r="I9" i="4"/>
  <c r="H10" i="4"/>
  <c r="I10" i="4"/>
  <c r="H11" i="4"/>
  <c r="I11" i="4"/>
  <c r="H12" i="4"/>
  <c r="I12" i="4"/>
  <c r="H13" i="4"/>
  <c r="I13" i="4"/>
  <c r="H14" i="4"/>
  <c r="I14" i="4"/>
  <c r="H15" i="4"/>
  <c r="I15" i="4"/>
  <c r="H16" i="4"/>
  <c r="I16" i="4"/>
  <c r="H17" i="4"/>
  <c r="I17" i="4"/>
  <c r="H18" i="4"/>
  <c r="I18" i="4"/>
  <c r="H19" i="4"/>
  <c r="I19" i="4"/>
  <c r="H20" i="4"/>
  <c r="I20" i="4"/>
  <c r="H21" i="4"/>
  <c r="I21" i="4"/>
  <c r="H22" i="4"/>
  <c r="I22" i="4"/>
  <c r="H23" i="4"/>
  <c r="I23" i="4"/>
  <c r="H24" i="4"/>
  <c r="I24" i="4"/>
  <c r="H25" i="4"/>
  <c r="I25" i="4"/>
  <c r="H26" i="4"/>
  <c r="I26" i="4"/>
  <c r="H27" i="4"/>
  <c r="I27" i="4"/>
  <c r="H28" i="4"/>
  <c r="I28" i="4"/>
  <c r="F29" i="4"/>
  <c r="G29" i="4"/>
  <c r="I29" i="4"/>
  <c r="I30" i="4"/>
  <c r="G34" i="4" l="1"/>
  <c r="H34" i="4" s="1"/>
  <c r="E34" i="4"/>
  <c r="F34" i="4" s="1"/>
  <c r="G30" i="4"/>
  <c r="H29" i="4"/>
  <c r="E39" i="4"/>
  <c r="F39" i="4" s="1"/>
  <c r="G35" i="4"/>
  <c r="H35" i="4" s="1"/>
  <c r="G33" i="4"/>
  <c r="H33" i="4" s="1"/>
  <c r="H1" i="4"/>
  <c r="E35" i="4"/>
  <c r="F35" i="4" s="1"/>
  <c r="E33" i="4"/>
  <c r="F33" i="4" s="1"/>
  <c r="E25" i="3"/>
  <c r="D4" i="3"/>
  <c r="F25" i="3"/>
  <c r="C4" i="3"/>
  <c r="D25" i="3" s="1"/>
  <c r="G25" i="3" l="1"/>
  <c r="E26" i="3"/>
  <c r="F26" i="3"/>
  <c r="P3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6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L6" i="2"/>
  <c r="M6" i="2"/>
  <c r="R6" i="2" s="1"/>
  <c r="N6" i="2"/>
  <c r="L7" i="2"/>
  <c r="M7" i="2"/>
  <c r="R7" i="2" s="1"/>
  <c r="N7" i="2"/>
  <c r="S7" i="2" s="1"/>
  <c r="L8" i="2"/>
  <c r="M8" i="2"/>
  <c r="R8" i="2" s="1"/>
  <c r="N8" i="2"/>
  <c r="S8" i="2" s="1"/>
  <c r="L9" i="2"/>
  <c r="M9" i="2"/>
  <c r="R9" i="2" s="1"/>
  <c r="N9" i="2"/>
  <c r="S9" i="2" s="1"/>
  <c r="L10" i="2"/>
  <c r="M10" i="2"/>
  <c r="R10" i="2" s="1"/>
  <c r="N10" i="2"/>
  <c r="S10" i="2" s="1"/>
  <c r="L11" i="2"/>
  <c r="M11" i="2"/>
  <c r="R11" i="2" s="1"/>
  <c r="N11" i="2"/>
  <c r="S11" i="2" s="1"/>
  <c r="L12" i="2"/>
  <c r="M12" i="2"/>
  <c r="R12" i="2" s="1"/>
  <c r="N12" i="2"/>
  <c r="S12" i="2" s="1"/>
  <c r="L13" i="2"/>
  <c r="M13" i="2"/>
  <c r="R13" i="2" s="1"/>
  <c r="N13" i="2"/>
  <c r="S13" i="2" s="1"/>
  <c r="L14" i="2"/>
  <c r="M14" i="2"/>
  <c r="R14" i="2" s="1"/>
  <c r="N14" i="2"/>
  <c r="S14" i="2" s="1"/>
  <c r="L15" i="2"/>
  <c r="M15" i="2"/>
  <c r="R15" i="2" s="1"/>
  <c r="N15" i="2"/>
  <c r="S15" i="2" s="1"/>
  <c r="L16" i="2"/>
  <c r="M16" i="2"/>
  <c r="R16" i="2" s="1"/>
  <c r="N16" i="2"/>
  <c r="S16" i="2" s="1"/>
  <c r="L17" i="2"/>
  <c r="M17" i="2"/>
  <c r="R17" i="2" s="1"/>
  <c r="N17" i="2"/>
  <c r="S17" i="2" s="1"/>
  <c r="L18" i="2"/>
  <c r="M18" i="2"/>
  <c r="R18" i="2" s="1"/>
  <c r="N18" i="2"/>
  <c r="S18" i="2" s="1"/>
  <c r="L19" i="2"/>
  <c r="M19" i="2"/>
  <c r="R19" i="2" s="1"/>
  <c r="N19" i="2"/>
  <c r="S19" i="2" s="1"/>
  <c r="L20" i="2"/>
  <c r="M20" i="2"/>
  <c r="R20" i="2" s="1"/>
  <c r="N20" i="2"/>
  <c r="S20" i="2" s="1"/>
  <c r="L21" i="2"/>
  <c r="M21" i="2"/>
  <c r="R21" i="2" s="1"/>
  <c r="N21" i="2"/>
  <c r="S21" i="2" s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N5" i="2" l="1"/>
  <c r="N3" i="2" s="1"/>
  <c r="M5" i="2"/>
  <c r="M3" i="2" s="1"/>
  <c r="L5" i="2"/>
  <c r="L3" i="2" s="1"/>
  <c r="S6" i="2"/>
  <c r="S5" i="2" s="1"/>
  <c r="S3" i="2" s="1"/>
  <c r="Q5" i="2"/>
  <c r="Q3" i="2" s="1"/>
  <c r="T5" i="2"/>
  <c r="T3" i="2" s="1"/>
  <c r="R5" i="2"/>
  <c r="R3" i="2" s="1"/>
  <c r="O5" i="2"/>
  <c r="O3" i="2" s="1"/>
</calcChain>
</file>

<file path=xl/comments1.xml><?xml version="1.0" encoding="utf-8"?>
<comments xmlns="http://schemas.openxmlformats.org/spreadsheetml/2006/main">
  <authors>
    <author>Giselle Arias Leon</author>
    <author>Usuario de Windows</author>
  </authors>
  <commentList>
    <comment ref="J7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11,174´620,179  vigencias 2020 aprobadas</t>
        </r>
      </text>
    </comment>
    <comment ref="K7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11,174´620,179  vigencias 2020 aprobadas</t>
        </r>
      </text>
    </comment>
    <comment ref="L7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11,174´620,179  vigencias 2020 aprobadas</t>
        </r>
      </text>
    </comment>
    <comment ref="J9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SE ASEGURAN RECURSOS PARA VÍCTIMAS DE ACUERDO A INFLEXIBILIDADES</t>
        </r>
      </text>
    </comment>
    <comment ref="K9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SE ASEGURAN RECURSOS PARA VÍCTIMAS</t>
        </r>
      </text>
    </comment>
    <comment ref="L9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SE ASEGURAN RECURSOS PARA VÍCTIMAS</t>
        </r>
      </text>
    </comment>
    <comment ref="J10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En los 3 esecenarios se aseguran los recursos de la MINGA DEL CAUCA por $17,000,000,000 (Acta 011 del 06 abril 2019)
</t>
        </r>
      </text>
    </comment>
    <comment ref="K10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Giselle Arias Leon:
En los 3 esecenarios se aseguran los recursos de la MINGA DEL CAUCA por $4,000,000,000 (Acta 011 del 06 abril 2019).  Excedente de recursos saldran por UPC</t>
        </r>
      </text>
    </comment>
    <comment ref="L10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Giselle Arias Leon:
En los 3 esecenarios se aseguran los recursos de la MINGA DEL CAUCA por $17,000,000,000 (Acta 011 del 06 abril 2019)</t>
        </r>
      </text>
    </comment>
    <comment ref="J15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PAI SE DESFINANCIA EN 325,335 MILLONES.</t>
        </r>
      </text>
    </comment>
    <comment ref="K15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Se desfinancia en 300,000 millones de pesos</t>
        </r>
      </text>
    </comment>
    <comment ref="K20" authorId="0">
      <text>
        <r>
          <rPr>
            <b/>
            <sz val="9"/>
            <color indexed="81"/>
            <rFont val="Tahoma"/>
            <charset val="1"/>
          </rPr>
          <t xml:space="preserve">Giselle Arias Leon:
</t>
        </r>
        <r>
          <rPr>
            <sz val="9"/>
            <color indexed="81"/>
            <rFont val="Tahoma"/>
            <family val="2"/>
          </rPr>
          <t>Queda desfinanciado, en $14,000´000,000</t>
        </r>
      </text>
    </comment>
    <comment ref="F24" authorId="1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Ahora ADRES-FUNCIONAMIENTO
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solicitud poai $5,000´000,000</t>
        </r>
      </text>
    </comment>
    <comment ref="M26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solicitud poai $5,000´000,000</t>
        </r>
      </text>
    </comment>
    <comment ref="F30" authorId="1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NO SE FORMULÓ NUEVO PROYECTO</t>
        </r>
      </text>
    </comment>
  </commentList>
</comments>
</file>

<file path=xl/comments2.xml><?xml version="1.0" encoding="utf-8"?>
<comments xmlns="http://schemas.openxmlformats.org/spreadsheetml/2006/main">
  <authors>
    <author>Giselle Arias Leon</author>
  </authors>
  <commentList>
    <comment ref="B3" authorId="0">
      <text>
        <r>
          <rPr>
            <sz val="6"/>
            <color indexed="81"/>
            <rFont val="Tahoma"/>
            <family val="2"/>
          </rPr>
          <t xml:space="preserve">
Si es de su interés, ver más detalles de la ejecución de los proyectos de inversión(avance financiero, físico y de gestión) que se relacionan en el Plan de Acción, dar click en BPIN, será direccionado al Sistema de Seguimiento a los Proyectos de Inversión – SPI del Departamento Nacional de Planeación – DNP, ingrese por la opción "Usuario Anónimo" y realice la consulta correspondiente a través de la pestaña de Consultas - Proyectos
</t>
        </r>
      </text>
    </comment>
  </commentList>
</comments>
</file>

<file path=xl/comments3.xml><?xml version="1.0" encoding="utf-8"?>
<comments xmlns="http://schemas.openxmlformats.org/spreadsheetml/2006/main">
  <authors>
    <author>Giselle Arias Leon</author>
  </authors>
  <commentList>
    <comment ref="C3" authorId="0">
      <text>
        <r>
          <rPr>
            <sz val="6"/>
            <color indexed="81"/>
            <rFont val="Tahoma"/>
            <family val="2"/>
          </rPr>
          <t xml:space="preserve">
Si es de su interés, ver más detalles de la ejecución de los proyectos de inversión(avance financiero, físico y de gestión) que se relacionan en el Plan de Acción, dar click en BPIN, será direccionado al Sistema de Seguimiento a los Proyectos de Inversión – SPI del Departamento Nacional de Planeación – DNP, ingrese por la opción "Usuario Anónimo" y realice la consulta correspondiente a través de la pestaña de Consultas - Proyectos
</t>
        </r>
      </text>
    </comment>
  </commentList>
</comments>
</file>

<file path=xl/comments4.xml><?xml version="1.0" encoding="utf-8"?>
<comments xmlns="http://schemas.openxmlformats.org/spreadsheetml/2006/main">
  <authors>
    <author>Giselle Arias Leon</author>
  </authors>
  <commentList>
    <comment ref="C3" authorId="0">
      <text>
        <r>
          <rPr>
            <sz val="6"/>
            <color indexed="81"/>
            <rFont val="Tahoma"/>
            <family val="2"/>
          </rPr>
          <t xml:space="preserve">
Si es de su interés, ver más detalles de la ejecución de los proyectos de inversión(avance financiero, físico y de gestión) que se relacionan en el Plan de Acción, dar click en BPIN, será direccionado al Sistema de Seguimiento a los Proyectos de Inversión – SPI del Departamento Nacional de Planeación – DNP, ingrese por la opción "Usuario Anónimo" y realice la consulta correspondiente a través de la pestaña de Consultas - Proyectos
</t>
        </r>
      </text>
    </comment>
  </commentList>
</comments>
</file>

<file path=xl/comments5.xml><?xml version="1.0" encoding="utf-8"?>
<comments xmlns="http://schemas.openxmlformats.org/spreadsheetml/2006/main">
  <authors>
    <author>Giselle Arias Leon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Se desfinancia en 300,000 millones de pesos</t>
        </r>
      </text>
    </comment>
    <comment ref="D6" authorId="0">
      <text>
        <r>
          <rPr>
            <b/>
            <sz val="9"/>
            <color indexed="81"/>
            <rFont val="Tahoma"/>
            <charset val="1"/>
          </rPr>
          <t xml:space="preserve">Giselle Arias Leon:
</t>
        </r>
        <r>
          <rPr>
            <sz val="9"/>
            <color indexed="81"/>
            <rFont val="Tahoma"/>
            <family val="2"/>
          </rPr>
          <t>Queda desfinanciado, en $14,000´000,000</t>
        </r>
      </text>
    </comment>
    <comment ref="D9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11,174´620,179  vigencias 2020 aprobadas</t>
        </r>
      </text>
    </comment>
    <comment ref="D10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SE ASEGURAN RECURSOS PARA VÍCTIMAS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solicitud poai $5,000´000,000</t>
        </r>
      </text>
    </comment>
    <comment ref="E15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solicitud poai $5,000´000,000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Giselle Arias Leon:
En los 3 esecenarios se aseguran los recursos de la MINGA DEL CAUCA por $4,000,000,000 (Acta 011 del 06 abril 2019).  Excedente de recursos saldran por UPC</t>
        </r>
      </text>
    </comment>
  </commentList>
</comments>
</file>

<file path=xl/sharedStrings.xml><?xml version="1.0" encoding="utf-8"?>
<sst xmlns="http://schemas.openxmlformats.org/spreadsheetml/2006/main" count="12516" uniqueCount="422">
  <si>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</si>
  <si>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</si>
  <si>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</si>
  <si>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</si>
  <si>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</si>
  <si>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</si>
  <si>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</si>
  <si>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</si>
  <si>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</si>
  <si>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</si>
  <si>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</si>
  <si>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</si>
  <si>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</si>
  <si>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</si>
  <si>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</si>
  <si>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</si>
  <si>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</si>
  <si>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</si>
  <si>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</si>
  <si>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</si>
  <si>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</si>
  <si>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</si>
  <si>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</si>
  <si>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</si>
  <si>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C-1901-0300-1</t>
  </si>
  <si>
    <t>C</t>
  </si>
  <si>
    <t>1901</t>
  </si>
  <si>
    <t>0300</t>
  </si>
  <si>
    <t>1</t>
  </si>
  <si>
    <t/>
  </si>
  <si>
    <t>Nación</t>
  </si>
  <si>
    <t>11</t>
  </si>
  <si>
    <t>CSF</t>
  </si>
  <si>
    <t>IMPLEMENTACIÓN PLAN NACIONAL DE MEJORAMIENTO DE LA CALIDAD DE LA ATENCIÒN EN SALUD EN COLOMBIA</t>
  </si>
  <si>
    <t>C-1901-0300-3</t>
  </si>
  <si>
    <t>3</t>
  </si>
  <si>
    <t>DISEÑO E IMPLEMENTACIÓN DE UNA ESTRATEGIA DE COMUNICACIÓN DE SALUD EN COLOMBIA</t>
  </si>
  <si>
    <t>C-1901-0300-4</t>
  </si>
  <si>
    <t>4</t>
  </si>
  <si>
    <t>APOYO PARA EL DISEÑO, IMPLEMENTACIÓN Y SEGUIMIENTO DE ESTRATEGIAS DE ATENCIÓN EN SALUD CENTRADA EN EL USUARIO A NIVEL NACIONAL</t>
  </si>
  <si>
    <t>C-1901-0300-6</t>
  </si>
  <si>
    <t>6</t>
  </si>
  <si>
    <t>FORTALECIMIENTO DE LA CAPACIDAD INSTALADA ASOCIADA A LA PRESTACIÓN DE SERVICIOS DE SALUD EN INFRAESTRUCTURA Y DOTACIÓN HOSPITALARIA NACIONAL</t>
  </si>
  <si>
    <t>C-1901-0300-7</t>
  </si>
  <si>
    <t>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</si>
  <si>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</si>
  <si>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</si>
  <si>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</si>
  <si>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</si>
  <si>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</si>
  <si>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9</t>
  </si>
  <si>
    <t>IMPLANTACION DE PROYECTOS PARA POBLACION EN CONDICIONES ESPECIALES A NIVEL NACIONAL-ATENCION A LA POBLACION DESPLAZADA -APD</t>
  </si>
  <si>
    <t>C-1901-0300-10</t>
  </si>
  <si>
    <t>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</si>
  <si>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</si>
  <si>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</si>
  <si>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</si>
  <si>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16</t>
  </si>
  <si>
    <t>SSF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</si>
  <si>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</si>
  <si>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</si>
  <si>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</si>
  <si>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</si>
  <si>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</si>
  <si>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</si>
  <si>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</si>
  <si>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</si>
  <si>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</si>
  <si>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</si>
  <si>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</si>
  <si>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</si>
  <si>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</si>
  <si>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</si>
  <si>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</si>
  <si>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</si>
  <si>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</si>
  <si>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C-1901-0300-18</t>
  </si>
  <si>
    <t>18</t>
  </si>
  <si>
    <t>IDENTIFICACIÓN DESCRIPCIÓN Y ANÁLISIS DE CADENAS LOGÍSTICAS DE PROVISIÓN DE MEDICAMENTOS Y PROPUESTAS DE INTERVENCIÓN</t>
  </si>
  <si>
    <t>C-1901-0300-19</t>
  </si>
  <si>
    <t>19</t>
  </si>
  <si>
    <t>FORTALECIMIENTO LA PARTICIPACIÓN Y CONTROL SOCIAL EN EL SECTOR SALUD , , NACIONAL</t>
  </si>
  <si>
    <t>C-1901-0300-22</t>
  </si>
  <si>
    <t>22</t>
  </si>
  <si>
    <t>APOYO A ENTIDADES TERRITORIALES Y ESE EN PROYECTOS QUE MEJOREN LA CAPACIDAD RESOLUTIVA EN LA PRESTACION DE SERVICIOS DE SALUD -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</si>
  <si>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</si>
  <si>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</si>
  <si>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</si>
  <si>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</si>
  <si>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</si>
  <si>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</si>
  <si>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</si>
  <si>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</si>
  <si>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</si>
  <si>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</si>
  <si>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</si>
  <si>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</si>
  <si>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</si>
  <si>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</si>
  <si>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</si>
  <si>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</si>
  <si>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</si>
  <si>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</si>
  <si>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</si>
  <si>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</si>
  <si>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</si>
  <si>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</si>
  <si>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</si>
  <si>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</si>
  <si>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</si>
  <si>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</si>
  <si>
    <t>DEPEND.</t>
  </si>
  <si>
    <t>1400</t>
  </si>
  <si>
    <t>FORTALECIMIENTO DE LOS ACTORES PARA LA APROPIACIÓN DEL ENFOQUE DIFERENCIAL EN LA ATENCIÓN EN SALUD Y PROMOCIÓN SOCIAL EN SALUD  NACIONAL</t>
  </si>
  <si>
    <t>APOYO PARA LA IMPLEMENTACIÓN DE LAS MEDIDAS DE ASISTENCIA Y REHABILITACIÓN A VÍCTIMAS DEL CONFLICTO ARMADO  NACIONAL</t>
  </si>
  <si>
    <t>IMPLEMENTACIÓN DE LA ESTRATEGIA DE LA PARTICIPACIÓN SOCIAL EN EL SECTOR SALUD Y PROTECCIÓN SOCIAL  NACIONAL</t>
  </si>
  <si>
    <t>FORTALECIMIENTO DE LA PRESTACIÓN DE LOS SERVICIOS DE SALUD EN CONDICIONES DE INTEGRALIDAD, CONTINUIDADY CALIDAD  NACIONAL</t>
  </si>
  <si>
    <t>ASISTENCIA PARA INCREMENTAR LA CAPACIDAD DE RESPUESTA  DEL SECTOR SALUD HACIA LA POBLACIÓN  AFECTADA POR EMERGENCIAS Y DESASTRES  NACIONAL</t>
  </si>
  <si>
    <t>IMPLEMENTACIÓN DE ACCIONES DEL PROGRAMA AMPLIADO DE INMUNIZACIONES - PAI   NACIONAL</t>
  </si>
  <si>
    <t>IMPLEMENTACIÓN DE ACCIONES DE PROMOCIÓN DE LA SALUD Y PREVENCIÓN DE LA ENFERMEDAD.  NACIONAL</t>
  </si>
  <si>
    <t>ASISTENCIA  FINANCIERA PARA PROMOVER EL PROCESO DE FORMACIÓN DE RESIDENTES QUE CURSAN ESPECIALIZACIONES PRIORITARIAS PARA LA SALUD  NACIONAL</t>
  </si>
  <si>
    <t>IMPLEMENTACIÓN DE ESTRATEGIAS DE COMUNICACIÓN PARA LA PROMOCIÓN Y DIVULGACIÓN DE LOS TEMAS RELACIONADOS CON SALUD Y PROTECCIÓN SOCIAL A NIVEL  NACIONAL</t>
  </si>
  <si>
    <t>FORTALECIMIENTO  DE LA  INFORMACIÓN RELACIONADA CON LA SITUACIÓN DE SALUD DE LA POBLACIÓN A NIVEL  NACIONAL</t>
  </si>
  <si>
    <t>FORTALECIMIENTO SISTEMA DE INFORMACIÓN DE SALUD Y PROTECCIÓN SOCIAL    NACIONAL</t>
  </si>
  <si>
    <t>FORTALECIMIENTO DE LA RECTORÍA Y REGULACIÓN DE LAS TECNOLOGÍAS EN SALUD EN COLOMBIA.  NACIONAL</t>
  </si>
  <si>
    <t>MEJORAMIENTO DE LA CALIDAD EN LA GESTIÓN DE LOS AGENTES DEL SISTEMA DE SALUD A NIVEL  NACIONAL</t>
  </si>
  <si>
    <t>FORTALECIMIENTO DE LA CAPACIDAD DEL MINISTERIO DE SALUD Y PROTECCIÓN SOCIAL PARA ORIENTAR LA GESTIÓN DEL TALENTO HUMANO EN SALUD.  NACIONAL</t>
  </si>
  <si>
    <t>ACTUALIZACIÓN DEL PLAN DE BENEFICIOS EN SALUD UNIDAD DE PAGO POR CAPITACIÓN Y SU IMPACTO PRESUPUESTAL RESPECTO A LAS NECESIDADES EN SALUD DE LA POBLACIÓN  NACIONAL</t>
  </si>
  <si>
    <t>IMPLEMENTACIÓN DEL SISTEMA DE GESTION FINANCIERA Y ADMINISTRATIVA DE LOS RECURSOS DEL SECTOR SALUD A NIVEL   NACIONAL</t>
  </si>
  <si>
    <t>ANÁLISIS DE TECNOLOGÍAS EN SALUD QUE BENEFICIEN LA PRESTACIÓN DE LOS SERVICIOS EN SALUD.  NACIONAL</t>
  </si>
  <si>
    <t>FORTALECIMIENTO DE LA RECTORIA PARA EL MEJORAMIENTO DEL ACCESO A LOS SERVICIOS DE SALUD EN EL SISTEMA GENERAL DE SEGURIDAD SOCIAL EN SALUD -SGSSS-  NACIONAL</t>
  </si>
  <si>
    <t>FORTALECIMIENTO DE LOS SISTEMAS DE GESTIÓN EN EL MINISTERIO DE SALUD Y PROTECCIÓN SOCIAL    NACIONAL</t>
  </si>
  <si>
    <t>FORTALECIMIENTO DE LOS PROCESOS PARA LA ELABORACIÓN DE ESTUDIOS, INVESTIGACIONES Y EVALUACIÓN DE LAS POLÍTICAS PÚBLICAS SECTORIALES Y DE LA GESTIÓN DE INFORMACIÓN PARA TOMA DE DECISIONES.  NACIONAL</t>
  </si>
  <si>
    <t>FORTALECIMIENTO DEL ENTORNO LABORAL EN EL MINISTERIO DE SALUD Y PROTECCIÓN SOCIAL A NIVEL  NACIONAL</t>
  </si>
  <si>
    <t>FORTALECIMIENTO DE LA COOPERACIÓN Y RELACIONES INTERNACIONALES DEL SECTOR SALUD  NACIONAL</t>
  </si>
  <si>
    <t>IMPLEMENTACIÓN DEL MODELO DE SERVICIO AL CIUDADANO EN EL SECTOR SALUD A NIVEL  NACIONAL</t>
  </si>
  <si>
    <t>APROP. DEFINIT.</t>
  </si>
  <si>
    <t>3400</t>
  </si>
  <si>
    <t>1300</t>
  </si>
  <si>
    <t>4000</t>
  </si>
  <si>
    <t>2400</t>
  </si>
  <si>
    <t>ACTUALIZACIÓN Y MANTENIMIENTO DEL SISTEMA DE INFORMACIÓN DEL MINISTERIO DE SALUD Y PROTECCIÓN SOCIAL  A NIVEL NACIONAL</t>
  </si>
  <si>
    <t>2300</t>
  </si>
  <si>
    <t>1600</t>
  </si>
  <si>
    <t>2500</t>
  </si>
  <si>
    <t>1700</t>
  </si>
  <si>
    <t>1200</t>
  </si>
  <si>
    <t>1020</t>
  </si>
  <si>
    <t>2200</t>
  </si>
  <si>
    <t>1030</t>
  </si>
  <si>
    <t>3100</t>
  </si>
  <si>
    <t>2100</t>
  </si>
  <si>
    <t>3200</t>
  </si>
  <si>
    <t>1900</t>
  </si>
  <si>
    <t>DIF. 2019 - 2020</t>
  </si>
  <si>
    <t>DEPENDENCIA</t>
  </si>
  <si>
    <t>HISTÓRICO PRESUPUESTAL Y SOLICITUD 2020</t>
  </si>
  <si>
    <t>Ministerio De Salud</t>
  </si>
  <si>
    <t>Grupo De Comunicaciones</t>
  </si>
  <si>
    <t>Grupo De Cooperación Y Relaciones Internacionales</t>
  </si>
  <si>
    <t>Oficina Asesora De Planeación</t>
  </si>
  <si>
    <t>Oficina De Tecnologías De La Información Y Las Comunicaciones</t>
  </si>
  <si>
    <t>Oficina De Calidad</t>
  </si>
  <si>
    <t>Oficina De Promoción Social</t>
  </si>
  <si>
    <t>Oficina De Gestión Territorial, Emergencias Y Desastres</t>
  </si>
  <si>
    <t>Dirección De Promoción Y Prevención</t>
  </si>
  <si>
    <t>Dirección De Epidemiología Y Demografía</t>
  </si>
  <si>
    <t>Dirección De Prestación De Servicios</t>
  </si>
  <si>
    <t>Dirección De Medicamentos Y Tecnologías En Salud</t>
  </si>
  <si>
    <t>Dirección De Desarrollo Del Talento Humano En Salud</t>
  </si>
  <si>
    <t>Dirección De Aseguramiento En Salud, Rr Ll Y Pp</t>
  </si>
  <si>
    <t>Dirección De Financiamiento Sectorial</t>
  </si>
  <si>
    <t>Dirección De Beneficios, Costos Y Tarifas</t>
  </si>
  <si>
    <t>Secretaría General</t>
  </si>
  <si>
    <t>DÉFICIT</t>
  </si>
  <si>
    <t>CUOTA ANUNCIADA</t>
  </si>
  <si>
    <t>FORTALECIMIENTO DE LA GESTIÓN Y DIRECCIÓN DEL SECTOR SALUD Y PROTECCIÓN SOCIAL</t>
  </si>
  <si>
    <t>ASEGURAMIENTO Y ADMINISTRACIÓN DEL SISTEMA GENERAL DE SEGURIDAD SOCIAL</t>
  </si>
  <si>
    <t>SALUD PÚBLICA Y PRESTACIÓN DE SERVICIOS</t>
  </si>
  <si>
    <t>TOTAL RECURSOS</t>
  </si>
  <si>
    <t>PROYECTO NUEVO</t>
  </si>
  <si>
    <t>SECRETARÍA GENERAL</t>
  </si>
  <si>
    <t>2018-01100-0199</t>
  </si>
  <si>
    <t>1999-0300-11</t>
  </si>
  <si>
    <t>2018-01100-0081</t>
  </si>
  <si>
    <t>1999-0300-13</t>
  </si>
  <si>
    <t>2017-01100-0308</t>
  </si>
  <si>
    <t>2018-01100-0060</t>
  </si>
  <si>
    <t>1902-0300-9</t>
  </si>
  <si>
    <t>DIRECCIÓN DE BENEFICIOS, COSTOS Y TARIFAS</t>
  </si>
  <si>
    <t>2018-01100-0062</t>
  </si>
  <si>
    <t>1902-0300-7</t>
  </si>
  <si>
    <t>1902-300-8</t>
  </si>
  <si>
    <t>DIRECCIÓN DE FINANCIAMIENTO SECTORIAL</t>
  </si>
  <si>
    <t>2018-01100-0221</t>
  </si>
  <si>
    <t>1902-0300-10</t>
  </si>
  <si>
    <t>DIRECCIÓN DE LA OPERACIÓN DEL ASEGURAMIENTO EN SALUD, RIESGOS LABORALES Y PENSIONES</t>
  </si>
  <si>
    <t>1901-0300-36</t>
  </si>
  <si>
    <t>DIRECCIÓN DE DESARROLLO DEL TALENTO HUMANO EN SALUD</t>
  </si>
  <si>
    <t>2018-01100-0239</t>
  </si>
  <si>
    <t>1901-0300-30</t>
  </si>
  <si>
    <t>2018-01100-0169</t>
  </si>
  <si>
    <t>1901-0300-34</t>
  </si>
  <si>
    <t>DIRECCIÓN DE MEDICAMENTOS Y TECNOLOGÍAS EN SALUD</t>
  </si>
  <si>
    <t>2018-01100-0213</t>
  </si>
  <si>
    <t>1901-0300-26</t>
  </si>
  <si>
    <t>DIRECCIÓN DE PRESTACIÓN DE SERVICIOS Y ATENCIÓN PRIMARIA</t>
  </si>
  <si>
    <t>2018-01100-0036</t>
  </si>
  <si>
    <t>1901-0300-</t>
  </si>
  <si>
    <t>2018-01100-0134</t>
  </si>
  <si>
    <t>1901-0300-32</t>
  </si>
  <si>
    <t>2018-01100-0202</t>
  </si>
  <si>
    <t>1901-0300-28</t>
  </si>
  <si>
    <t>2018-01100-0211</t>
  </si>
  <si>
    <t>1901-0300-29</t>
  </si>
  <si>
    <t>2018-01100-0085</t>
  </si>
  <si>
    <t>1901-300-27</t>
  </si>
  <si>
    <t>2018-01100-0073</t>
  </si>
  <si>
    <t>1901-300-25</t>
  </si>
  <si>
    <t>1901-300-</t>
  </si>
  <si>
    <t>2018-01100-0059</t>
  </si>
  <si>
    <t>1901-300-23</t>
  </si>
  <si>
    <t>2018-01100-0061</t>
  </si>
  <si>
    <t>1901-300-24</t>
  </si>
  <si>
    <t>2017-01100-0015</t>
  </si>
  <si>
    <t>1901-300-35</t>
  </si>
  <si>
    <t>2017-01100-0477</t>
  </si>
  <si>
    <t>1901-300-33</t>
  </si>
  <si>
    <t>2018-01100-0208</t>
  </si>
  <si>
    <t>1999-0300-10</t>
  </si>
  <si>
    <t>2018-01100-0067</t>
  </si>
  <si>
    <t>1999-0300-9</t>
  </si>
  <si>
    <t>2018-01100-0183</t>
  </si>
  <si>
    <t>1999-0300-12</t>
  </si>
  <si>
    <t>2018-01100-0035</t>
  </si>
  <si>
    <t>1901-0300-31</t>
  </si>
  <si>
    <t>VAR.</t>
  </si>
  <si>
    <t>RECURSOS 2019</t>
  </si>
  <si>
    <t>SOLICITADO 2020</t>
  </si>
  <si>
    <t>BPIN</t>
  </si>
  <si>
    <t>CÓD. PPTAL.</t>
  </si>
  <si>
    <t>PROYECTO</t>
  </si>
  <si>
    <t>COD.</t>
  </si>
  <si>
    <t>Oficina Asesora De Planeación Y Estudios Sectoriales</t>
  </si>
  <si>
    <t>Dirección De Prestación De Servicios Y Atención Primaria</t>
  </si>
  <si>
    <t>Dirección De La Operación Del Aseguramiento En Salud, Riesgos Laborales Y Pensiones</t>
  </si>
  <si>
    <t>Implementación De Estrategias De Comunicación Para La Promoción Y Divulgación De Los Temas Relacionados Con Salud Y Protección Social A Nivel Nacional.</t>
  </si>
  <si>
    <t>Fortalecimiento De La Cooperación Y Relaciones Internacionales Del Sector Salud Nacional</t>
  </si>
  <si>
    <t>Fortalecimiento De Los Sistemas De Gestión En El Ministerio De Salud Y Protección Social Nacional</t>
  </si>
  <si>
    <t>Fortalecimiento De Los Procesos Para La Elaboración De Estudios, Investigaciones Y Evaluación De Las Políticas Públicas Sectoriales Y De La Gestión De Información Para Toma De Decisiones. Nacional</t>
  </si>
  <si>
    <t>Fortalecimiento Del Sistema De Información De Salud Y Protección Social
Código Presupuestal</t>
  </si>
  <si>
    <t>Mejoramiento De La Calidad En La Gestión De Los Agentes Del Sistema De Salud A Nivel Nacional</t>
  </si>
  <si>
    <t>Apoyo Para La Implementación De Las Medidas De Asistencia Y Rehabilitación A Víctimas Del Conflicto Armado Nacional</t>
  </si>
  <si>
    <t>Fortalecimiento De Los Actores Para La Apropiación Del Enfoque Diferencial En La Atención En Salud Y Promoción Social En Salud Nacional</t>
  </si>
  <si>
    <t xml:space="preserve">Implementación Del Proceso De Certificación De Discapacidad Para Lograr Que Las Personas Con Discapacidad Accedan A La Oferta Institucional De Los Diferentes Sectores Nacional </t>
  </si>
  <si>
    <t>Implementación De La Estrategia De La Participación Social En El Sector Salud Y Protección Social Nacional</t>
  </si>
  <si>
    <t>Asistencia Para Incrementar La Capacidad De Respuesta Del Sector Salud Hacia La Población Afectada Por Emergencias Y Desastres Nacional</t>
  </si>
  <si>
    <t>Implementación De Acciones De Promocion De La Salud Y Prevencion De La Enfermedad</t>
  </si>
  <si>
    <t>Aumentar La Proteccion De La Población Colombiana Ante La Presencia De Enfermedades Inmunoprevenibles</t>
  </si>
  <si>
    <t>Fortalecimiento De La Información Relacionada Con La Situación De Salud De La Población A Nivel Nacional</t>
  </si>
  <si>
    <t>Mejoramiento De La Capacidad Instalada Asociada A La Prestación De Servicios De Salud Nacional</t>
  </si>
  <si>
    <t>Fortalecimiento De La Prestación De Los Servicios De Salud En Condiciones De Integralidad, Continuidad Y Calidad Nacional</t>
  </si>
  <si>
    <t>Fortalecimiento De La Rectoría Y Regulación De Las Tecnologías En Salud En Colombia. Nacional</t>
  </si>
  <si>
    <t>Asistencia Financiera Para Promover El Proceso De Formación De Residentes Que Cursan Especializaciones Prioritarias Para La Salud Nacional</t>
  </si>
  <si>
    <t>Fortalecimiento De La Capacidad Del Ministerio De Salud Y Protección Social Para Orientar La Gestión Del Talento Humano En Salud. Nacional</t>
  </si>
  <si>
    <t>Fortalecimiento De La Rectoria Para El Mejoramiento Del Acceso A Los Servicios De Salud En El Sgsss</t>
  </si>
  <si>
    <t>Implementación Del Sistema De Gestion Financiera Y Administrativa De Los Recursos Del Sector Salud A Nivel Nacional</t>
  </si>
  <si>
    <t>Actualización Del Plan De Beneficios En Salud Unidad De Pago Por Capitación Y Su Impacto Presupuestal Respecto A Las Necesidades En Salud De La Población Nacional</t>
  </si>
  <si>
    <t>Análisis De Tecnologías En Salud Que Beneficien La Prestación De Los Servicios En Salud Nacional</t>
  </si>
  <si>
    <t>Fortalecimiento Del Entorno Laboral En El Ministerio De Salud Y Protección Social A Nivel Nacional</t>
  </si>
  <si>
    <t>Remodelación De Las Sedes Del Ministerio De Salud Y Protección Social Bogotá</t>
  </si>
  <si>
    <t>Implementación Del Modelo De Servicio Al Ciudadano En El Sector Salud A Nivel Nacional</t>
  </si>
  <si>
    <t>OFICINA</t>
  </si>
  <si>
    <t>CUOTA ASIGNADA</t>
  </si>
  <si>
    <t>ASIGNADO</t>
  </si>
  <si>
    <t>ABSLUTO</t>
  </si>
  <si>
    <t>RELATIVO</t>
  </si>
  <si>
    <t>GRUPO DE COMUNICACIONES</t>
  </si>
  <si>
    <t>GRUPO DE COOPERACIÓN Y RELACIONES INTERNACIONALES</t>
  </si>
  <si>
    <t>OFICINA ASESORA DE PLANEACIÓN Y ESTUDIOS SECTORIALES</t>
  </si>
  <si>
    <t>OFICINA DE TECNOLOGÍAS DE LA INFORMACIÓN Y LAS COMUNICACIONES</t>
  </si>
  <si>
    <t>OFICINA DE CALIDAD</t>
  </si>
  <si>
    <t>2018-01100-0015</t>
  </si>
  <si>
    <t>OFICINA DE PROMOCIÓN SOCIAL</t>
  </si>
  <si>
    <t>2019-01100-0032</t>
  </si>
  <si>
    <t>OFICINA DE GESTIÓN TERRITORIAL, EMERGENCIAS Y DESASTRES</t>
  </si>
  <si>
    <t>DIRECCIÓN DE PROMOCIÓN Y PREVENCIÓN</t>
  </si>
  <si>
    <t>DIRECCIÓN DE EPIDEMIOLOGÍA Y DEMOGRAFÍA</t>
  </si>
  <si>
    <t>2018-01100-0246</t>
  </si>
  <si>
    <t>2018-01100-0065</t>
  </si>
  <si>
    <t>PROYECTOS ANTERIORES</t>
  </si>
  <si>
    <t>PROYECTOS NUEVOS</t>
  </si>
  <si>
    <t>DIRECCIÓN DE ADMINISTRACIÓN DE FONDOS</t>
  </si>
  <si>
    <t>1902-300-1</t>
  </si>
  <si>
    <t>1999-0300-6</t>
  </si>
  <si>
    <t>Implementación De Acciones Del Programa Ampliado De Inmunizaciones Pai</t>
  </si>
  <si>
    <t>Mejoramiento De La Red De Urgencias Y Atención De Enfermedades Catastróficas Y Accidentes De Tránsito - Subcuenta Ecat Fosyga</t>
  </si>
  <si>
    <t>Diseño E Implementación Del Sistema De Gestión Documental En El Ministerio De Salud Y Proteciión Social</t>
  </si>
  <si>
    <t>COD</t>
  </si>
  <si>
    <t>CUOTA ESCENARIO 1</t>
  </si>
  <si>
    <t>CUOTA ESCENARIO 2</t>
  </si>
  <si>
    <t>CUOTA ESCENARIO 3</t>
  </si>
  <si>
    <t>PROMEDIADO 3 ULTIMOS AÑOS</t>
  </si>
  <si>
    <t>VIG 2019 MAS 3,2% INFLACIÓN</t>
  </si>
  <si>
    <t>PROPORCIONAL AL DECRECIMIENTO</t>
  </si>
  <si>
    <t>MINISTERIO DE SALUD Y PROTECCIÓN SOCIAL</t>
  </si>
  <si>
    <t>ESCENARIO MÍNIMO VIABLE</t>
  </si>
  <si>
    <t>TOTALES</t>
  </si>
  <si>
    <t>PROYECTO DE INVERSIÓN</t>
  </si>
  <si>
    <t>cifras en millones</t>
  </si>
  <si>
    <t>INSTITUTO NACIONAL DE CANCEROLOGÍA</t>
  </si>
  <si>
    <t>INSTITUTO NACIONAL DE SALUD</t>
  </si>
  <si>
    <t>SUPERINTENDENCIA NACIONAL DE SALUD</t>
  </si>
  <si>
    <t>INVIMA</t>
  </si>
  <si>
    <t>FONPRECON-pensiones</t>
  </si>
  <si>
    <t>FONFERROCARRILES - salud</t>
  </si>
  <si>
    <t>ENTIDAD</t>
  </si>
  <si>
    <t>PROPIOS</t>
  </si>
  <si>
    <t>NACION</t>
  </si>
  <si>
    <t>TOTAL  ASIGNADO</t>
  </si>
  <si>
    <t>TOTAL  SOLICITADO</t>
  </si>
  <si>
    <t>REC INVERSIÓN ASIGNADOS</t>
  </si>
  <si>
    <t>SANATORIO. AGUA DE DIOS</t>
  </si>
  <si>
    <t>REC INVERSIÓN SOLICITADOS</t>
  </si>
  <si>
    <t>DIFERENCIA</t>
  </si>
  <si>
    <t xml:space="preserve">CUOTA RECURSOS </t>
  </si>
  <si>
    <t xml:space="preserve">ASEGURAMIENTO Y ADMINISTRACIÓN DEL SISTEMA GENERAL DE SEGURIDAD SOCIAL
</t>
  </si>
  <si>
    <t xml:space="preserve">FORTALECIMIENTO DE LA GESTIÓN Y DIRECCIÓN DEL SECTOR SALUD Y PROTECCIÓN SOCIAL
</t>
  </si>
  <si>
    <t>PROGRAMA</t>
  </si>
  <si>
    <t>RECURSOS ASIGNADOS</t>
  </si>
  <si>
    <t>VARIACIÓN %</t>
  </si>
  <si>
    <t>2018011000202</t>
  </si>
  <si>
    <t>2018011000211</t>
  </si>
  <si>
    <t>2018011000239</t>
  </si>
  <si>
    <t>2017011000477</t>
  </si>
  <si>
    <t>2018011000134</t>
  </si>
  <si>
    <t>2018011000061</t>
  </si>
  <si>
    <t>2018011000059</t>
  </si>
  <si>
    <t>2018011000213</t>
  </si>
  <si>
    <t>2018011000060</t>
  </si>
  <si>
    <t>2018011000065</t>
  </si>
  <si>
    <t>2018011000035</t>
  </si>
  <si>
    <t>2018011000169</t>
  </si>
  <si>
    <t>2018011000062</t>
  </si>
  <si>
    <t>2018011000246</t>
  </si>
  <si>
    <t>2018011000015</t>
  </si>
  <si>
    <t>2018011000208</t>
  </si>
  <si>
    <t>208011000221</t>
  </si>
  <si>
    <t>201801100085</t>
  </si>
  <si>
    <t>2018011000067</t>
  </si>
  <si>
    <t>2018011000183</t>
  </si>
  <si>
    <t>2017011000308</t>
  </si>
  <si>
    <t>2018011000199</t>
  </si>
  <si>
    <t>2018011000081</t>
  </si>
  <si>
    <t>2018011000073</t>
  </si>
  <si>
    <t>2018011000036</t>
  </si>
  <si>
    <t>2019011000032</t>
  </si>
  <si>
    <t>Implementación De Acciones Del Programa Ampliado De Inmunizaciones PAI</t>
  </si>
  <si>
    <t xml:space="preserve">Fortalecimiento Del Sistema De Información De Salud Y Protección Social
</t>
  </si>
  <si>
    <t>Fortalecimiento De La Rectoria Para El Mejoramiento Del Acceso A Los Servicios De Salud En El SGSSS</t>
  </si>
  <si>
    <t xml:space="preserve">TOTAL GENERAL </t>
  </si>
  <si>
    <t>TOTAL NACION</t>
  </si>
  <si>
    <t>FONDO DE PREVISIÓN SOCIAL DEL CONGRESO - PENSIONES</t>
  </si>
  <si>
    <t>FONDO PASIVO SOIAL DE FERROCARRILES NACIONALES DE COLOMBIA - SALUD</t>
  </si>
  <si>
    <t xml:space="preserve">FONDO PASIVO SOIAL DE FERROCARRILES NACIONALES DE COLOMBIA - FERROCARRILES </t>
  </si>
  <si>
    <t>INSTITUTO NACINAL DE SALUD (INS)</t>
  </si>
  <si>
    <t>INSTITUTO NACIONAL DE VIGILANCIA DEMEDICAMENTOS Y ALIMENTOS ( INVIMA)</t>
  </si>
  <si>
    <t>INSTITUTO NACIONAL DE CANCEROLOGIA (INC)</t>
  </si>
  <si>
    <t>SANATORIO DE AGUA DE DIOS</t>
  </si>
  <si>
    <t>MINISTEIO DE SALUD Y PROTECCIÓN SOCIAL - GESTIÓN GENERAL</t>
  </si>
  <si>
    <t>DIRECCIÓN DE REGULACIÓN DE LA OPERACIÓN DEL  ASEGURAMIENTO EN SALUD, RIESGOS LABORALES Y PENSIONES</t>
  </si>
  <si>
    <t>APROPIACIÓN 2019</t>
  </si>
  <si>
    <t>AVANCE FÍSICO</t>
  </si>
  <si>
    <t>AVANCE GESTIÓN</t>
  </si>
  <si>
    <t>AVANCE FINANCIERO</t>
  </si>
  <si>
    <t>EJECUCIÓN A 31 DICIEMBRE 2019</t>
  </si>
  <si>
    <t>SEGUIMIENTO SPI CORTE DICIEMBRE 2019</t>
  </si>
  <si>
    <t>REMODELACIÓN DE LAS SEDES DEL MINISTERIO DE SALUD Y PROTECCIÓN SOCIAL  BOGOTÁ</t>
  </si>
  <si>
    <t>FORTALECIMIENTO SISTEMA DE INFORMACIÓN DE SALUD Y PROTECCIÓN SOCIAL NACIONAL</t>
  </si>
  <si>
    <t>Oficina de TIC</t>
  </si>
  <si>
    <t>MEJORAMIENTO DE LA CALIDAD EN LA GESTIÓN DE LOS AGENTES DEL SISTEMA DE SALUD A NIVEL NACIONAL</t>
  </si>
  <si>
    <t>Oficina de Calidad</t>
  </si>
  <si>
    <t>IMPLEMENTACIÓN DE ESTRATEGIAS DE COMUNICACIÓN PARA LA PROMOCIÓN Y DIVULGACIÓN DE LOS TEMAS RELACIONADOS CON SALUD Y PROTECCIÓN SOCIAL A NIVEL NACIONAL</t>
  </si>
  <si>
    <t>Grupo de Comunicaciones</t>
  </si>
  <si>
    <t>FORTALECIMIENTO DE LOS ACTORES PARA LA APROPIACIÓN DEL ENFOQUE DIFERENCIAL EN LA ATENCIÓN EN SALUD Y PROMOCIÓN SOCIAL EN SALUD NACIONAL</t>
  </si>
  <si>
    <t>Oficina de Promoción Social</t>
  </si>
  <si>
    <t>APOYO PARA LA IMPLEMENTACIÓN DE LAS MEDIDAS DE ASISTENCIA Y REHABILITACIÓN A VÍCTIMAS DEL CONFLICTO ARMADO NACIONAL</t>
  </si>
  <si>
    <t>IMPLEMENTACIÓN DE LA ESTRATEGIA DE LA PARTICIPACIÓN SOCIAL EN EL SECTOR SALUD Y PROTECCIÓN SOCIAL NACIONAL</t>
  </si>
  <si>
    <t>Oficina de Gestión Territorial Emergencias y Desastres</t>
  </si>
  <si>
    <t>ASISTENCIA PARA INCREMENTAR LA CAPACIDAD DE RESPUESTA DEL SECTOR SALUD HACIA LA POBLACIÓN AFECTADA POR EMERGENCIAS Y DESASTRES NACIONAL</t>
  </si>
  <si>
    <t>FORTALECIMIENTO DE LOS SISTEMAS DE GESTIÓN EN EL MINISTERIO DE SALUD Y PROTECCIÓN SOCIAL NACIONAL</t>
  </si>
  <si>
    <t>Oficina Asesora de Planeación y Estudios Sectoriales - OAPES</t>
  </si>
  <si>
    <t>FORTALECIMIENTO DE LA COOPERACIÓN Y RELACIONES INTERNACIONALES DEL SECTOR SALUD NACIONAL</t>
  </si>
  <si>
    <t>Grupo de Cooperación y Relaciones Internacionales</t>
  </si>
  <si>
    <t>FORTALECIMIENTO DE LOS PROCESOS PARA LA ELABORACIÓN DE ESTUDIOS, INVESTIGACIONES Y EVALUACIÓN DE LAS POLÍTICAS PÚBLICAS SECTORIALES Y DE LA GESTIÓN DE INFORMACIÓN PARA TOMA DE DECISIONES. NACIONAL</t>
  </si>
  <si>
    <t>FORTALECIMIENTO DE LA INFORMACIÓN RELACIONADA CON LA SITUACIÓN DE SALUD DE LA POBLACIÓN A NIVEL NACIONAL</t>
  </si>
  <si>
    <t>Dirección de Epidemiologia y Demografía</t>
  </si>
  <si>
    <t>FORTALECIMIENTO DE LA RECTORÍA Y REGULACIÓN DE LAS TECNOLOGÍAS EN SALUD EN COLOMBIA. NACIONAL</t>
  </si>
  <si>
    <t>Dirección de Medicamentos y Tecnologías  en Salud</t>
  </si>
  <si>
    <t>IMPLEMENTACIÓN DE ACCIONES DEL PROGRAMA AMPLIADO DE INMUNIZACIONES - PAI NACIONAL</t>
  </si>
  <si>
    <t>Dirección de Promoción y Prevención</t>
  </si>
  <si>
    <t>IMPLEMENTACIÓN DE ACCIONES DE PROMOCIÓN DE LA SALUD Y PREVENCIÓN DE LA ENFERMEDAD. NACIONAL</t>
  </si>
  <si>
    <t>FORTALECIMIENTO DE LA PRESTACIÓN DE LOS SERVICIOS DE SALUD EN CONDICIONES DE INTEGRALIDAD, CONTINUIDAD Y CALIDAD NACIONAL</t>
  </si>
  <si>
    <t>Dirección de Prestación de Servicios y Atención Primaria</t>
  </si>
  <si>
    <t>FORTALECIMIENTO DE LA CAPACIDAD DEL MINISTERIO DE SALUD Y PROTECCIÓN SOCIAL PARA ORIENTAR LA GESTIÓN DEL TALENTO HUMANO EN SALUD. NACIONAL</t>
  </si>
  <si>
    <t>Dirección de Desarrollo del TH en Salud</t>
  </si>
  <si>
    <t>ASISTENCIA FINANCIERA PARA PROMOVER EL PROCESO DE FORMACIÓN DE RESIDENTES QUE CURSAN ESPECIALIZACIONES PRIORITARIAS PARA LA SALUD NACIONAL</t>
  </si>
  <si>
    <t>ANÁLISIS DE TECNOLOGÍAS EN SALUD QUE BENEFICIEN LA PRESTACIÓN DE LOS SERVICIOS EN SALUD. NACIONAL</t>
  </si>
  <si>
    <t>Dirección de  Regulación de Beneficios, Costos y Tarifas del Aseguramiento en Salud</t>
  </si>
  <si>
    <t>IMPLEMENTACIÓN DEL SISTEMA DE GESTION FINANCIERA Y ADMINISTRATIVA DE LOS RECURSOS DEL SECTOR SALUD A NIVEL NACIONAL</t>
  </si>
  <si>
    <t>Dirección de Financiamiento Sectorial</t>
  </si>
  <si>
    <t>ACTUALIZACIÓN DEL PLAN DE BENEFICIOS EN SALUD UNIDAD DE PAGO POR CAPITACIÓN Y SU IMPACTO PRESUPUESTAL RESPECTO A LAS NECESIDADES EN SALUD DE LA POBLACIÓN NACIONAL</t>
  </si>
  <si>
    <t>FORTALECIMIENTO DE LA RECTORIA PARA EL MEJORAMIENTO DEL ACCESO A LOS SERVICIOS DE SALUD EN EL SISTEMA GENERAL DE SEGURIDAD SOCIAL EN SALUD -SGSSS- NACIONAL</t>
  </si>
  <si>
    <t>Dirección de Regulación de la Operación en Salud, Riesgos Laborales  y Pensiones</t>
  </si>
  <si>
    <t>FORTALECIMIENTO DEL ENTORNO LABORAL EN EL MINISTERIO DE SALUD Y PROTECCIÓN SOCIAL A NIVEL NACIONAL</t>
  </si>
  <si>
    <t>Subdirección de Gestión del Talento Humano</t>
  </si>
  <si>
    <t>REMODELACIÓN DE LAS SEDES DEL MINISTERIO DE SALUD Y PROTECCIÓN SOCIAL BOGOTÁ</t>
  </si>
  <si>
    <t>Subdirección de Gestión de Operaciones</t>
  </si>
  <si>
    <t>IMPLEMENTACIÓN DEL MODELO DE SERVICIO AL CIUDADANO EN EL SECTOR SALUD A NIVEL NACIONAL</t>
  </si>
  <si>
    <t>Grupo Atención al Ciudadano</t>
  </si>
  <si>
    <t>|</t>
  </si>
  <si>
    <t>PROGRAMAS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</si>
</sst>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(&quot;$&quot;\ * #,##0.00_);_(&quot;$&quot;\ * \(#,##0.00\);_(&quot;$&quot;\ * &quot;-&quot;??_);_(@_)"/>
    <numFmt numFmtId="164" formatCode="_-* #,##0_-;\-* #,##0_-;_-* &quot;-&quot;_-;_-@_-"/>
    <numFmt numFmtId="165" formatCode="_-* #,##0.00\ _€_-;\-* #,##0.00\ _€_-;_-* &quot;-&quot;??\ _€_-;_-@_-"/>
    <numFmt numFmtId="166" formatCode="[$-1240A]&quot;$&quot;\ #,##0.00;\(&quot;$&quot;\ #,##0.00\)"/>
    <numFmt numFmtId="167" formatCode="_-* #,##0\ _€_-;\-* #,##0\ _€_-;_-* &quot;-&quot;??\ _€_-;_-@_-"/>
    <numFmt numFmtId="168" formatCode="0.0%"/>
    <numFmt numFmtId="169" formatCode="_(&quot;$&quot;\ * #,##0_);_(&quot;$&quot;\ * \(#,##0\);_(&quot;$&quot;\ * &quot;-&quot;??_);_(@_)"/>
    <numFmt numFmtId="170" formatCode="_(* #,##0_);_(* \(#,##0\);_(* &quot;-&quot;??_);_(@_)"/>
    <numFmt numFmtId="171" formatCode="_-* #,##0.0_-;\-* #,##0.0_-;_-* &quot;-&quot;_-;_-@_-"/>
    <numFmt numFmtId="172" formatCode="[$-1240A]&quot;$&quot;\ #,##0;\(&quot;$&quot;\ #,##0\)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  <family val="1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b/>
      <sz val="7.5"/>
      <color theme="1"/>
      <name val="Arial"/>
      <family val="2"/>
    </font>
    <font>
      <b/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rgb="FFFF0000"/>
      <name val="Arial"/>
      <family val="2"/>
    </font>
    <font>
      <b/>
      <sz val="10"/>
      <color theme="0"/>
      <name val="Calibri"/>
      <family val="2"/>
      <scheme val="minor"/>
    </font>
    <font>
      <sz val="8"/>
      <color rgb="FFFF0000"/>
      <name val="Arial"/>
      <family val="2"/>
    </font>
    <font>
      <b/>
      <sz val="9"/>
      <color theme="0"/>
      <name val="Arial"/>
      <family val="2"/>
    </font>
    <font>
      <sz val="8"/>
      <color theme="0"/>
      <name val="Arial"/>
      <family val="2"/>
    </font>
    <font>
      <sz val="8"/>
      <color theme="2" tint="-0.89999084444715716"/>
      <name val="Arial"/>
      <family val="2"/>
    </font>
    <font>
      <b/>
      <sz val="8"/>
      <color theme="2" tint="-0.89999084444715716"/>
      <name val="Arial"/>
      <family val="2"/>
    </font>
    <font>
      <b/>
      <sz val="12"/>
      <color theme="1"/>
      <name val="Arial"/>
      <family val="2"/>
    </font>
    <font>
      <b/>
      <u/>
      <sz val="8"/>
      <color theme="2" tint="-0.89999084444715716"/>
      <name val="Arial"/>
      <family val="2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2" tint="-0.89999084444715716"/>
      <name val="Arial"/>
      <family val="2"/>
    </font>
    <font>
      <b/>
      <sz val="8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theme="1"/>
      <name val="Arial"/>
      <family val="2"/>
    </font>
    <font>
      <sz val="6"/>
      <name val="Arial"/>
      <family val="2"/>
    </font>
    <font>
      <b/>
      <sz val="6"/>
      <color theme="1"/>
      <name val="Arial"/>
      <family val="2"/>
    </font>
    <font>
      <b/>
      <sz val="6"/>
      <name val="Arial"/>
      <family val="2"/>
    </font>
    <font>
      <b/>
      <sz val="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0"/>
      <name val="Calibri"/>
      <family val="2"/>
      <scheme val="minor"/>
    </font>
    <font>
      <u/>
      <sz val="8"/>
      <color theme="0"/>
      <name val="Calibri"/>
      <family val="2"/>
      <scheme val="minor"/>
    </font>
    <font>
      <sz val="6"/>
      <color indexed="81"/>
      <name val="Tahoma"/>
      <family val="2"/>
    </font>
    <font>
      <u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565"/>
        <bgColor indexed="64"/>
      </patternFill>
    </fill>
    <fill>
      <patternFill patternType="solid">
        <fgColor rgb="FFFFF6D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52" fillId="0" borderId="0"/>
  </cellStyleXfs>
  <cellXfs count="187"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166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horizontal="left" vertical="center" wrapText="1" readingOrder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167" fontId="6" fillId="0" borderId="2" xfId="1" applyNumberFormat="1" applyFont="1" applyBorder="1" applyAlignment="1">
      <alignment vertical="center"/>
    </xf>
    <xf numFmtId="0" fontId="0" fillId="0" borderId="2" xfId="0" applyBorder="1"/>
    <xf numFmtId="167" fontId="0" fillId="0" borderId="0" xfId="0" applyNumberFormat="1"/>
    <xf numFmtId="167" fontId="8" fillId="0" borderId="0" xfId="1" applyNumberFormat="1" applyFont="1"/>
    <xf numFmtId="0" fontId="0" fillId="0" borderId="0" xfId="0" quotePrefix="1"/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8" fontId="0" fillId="0" borderId="0" xfId="2" applyNumberFormat="1" applyFont="1"/>
    <xf numFmtId="168" fontId="0" fillId="0" borderId="0" xfId="2" applyNumberFormat="1" applyFont="1" applyAlignment="1">
      <alignment vertical="center"/>
    </xf>
    <xf numFmtId="0" fontId="7" fillId="3" borderId="0" xfId="0" applyFont="1" applyFill="1" applyAlignment="1">
      <alignment vertical="center" wrapText="1"/>
    </xf>
    <xf numFmtId="167" fontId="10" fillId="4" borderId="0" xfId="1" applyNumberFormat="1" applyFont="1" applyFill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10" fontId="0" fillId="0" borderId="0" xfId="2" applyNumberFormat="1" applyFont="1" applyAlignment="1">
      <alignment wrapText="1"/>
    </xf>
    <xf numFmtId="167" fontId="0" fillId="0" borderId="0" xfId="0" applyNumberFormat="1" applyAlignment="1">
      <alignment wrapText="1"/>
    </xf>
    <xf numFmtId="0" fontId="11" fillId="0" borderId="0" xfId="0" applyFont="1" applyAlignment="1">
      <alignment wrapText="1"/>
    </xf>
    <xf numFmtId="167" fontId="6" fillId="0" borderId="2" xfId="1" applyNumberFormat="1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168" fontId="6" fillId="0" borderId="2" xfId="2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68" fontId="13" fillId="0" borderId="2" xfId="2" applyNumberFormat="1" applyFont="1" applyBorder="1" applyAlignment="1">
      <alignment vertical="center" wrapText="1"/>
    </xf>
    <xf numFmtId="167" fontId="13" fillId="0" borderId="2" xfId="1" applyNumberFormat="1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168" fontId="12" fillId="0" borderId="2" xfId="2" applyNumberFormat="1" applyFont="1" applyBorder="1" applyAlignment="1">
      <alignment vertical="center" wrapText="1"/>
    </xf>
    <xf numFmtId="167" fontId="12" fillId="0" borderId="2" xfId="1" applyNumberFormat="1" applyFont="1" applyBorder="1" applyAlignment="1">
      <alignment vertical="center" wrapText="1"/>
    </xf>
    <xf numFmtId="167" fontId="12" fillId="0" borderId="2" xfId="1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8" fontId="14" fillId="0" borderId="2" xfId="2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6" borderId="0" xfId="0" applyFill="1"/>
    <xf numFmtId="167" fontId="6" fillId="6" borderId="2" xfId="1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7" borderId="0" xfId="0" applyFill="1"/>
    <xf numFmtId="0" fontId="0" fillId="7" borderId="0" xfId="0" applyFill="1" applyAlignment="1">
      <alignment wrapText="1"/>
    </xf>
    <xf numFmtId="0" fontId="15" fillId="0" borderId="0" xfId="0" applyFont="1" applyAlignment="1">
      <alignment horizontal="center" vertical="center"/>
    </xf>
    <xf numFmtId="167" fontId="16" fillId="0" borderId="2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7" borderId="0" xfId="0" applyFont="1" applyFill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4" fillId="10" borderId="2" xfId="0" applyFont="1" applyFill="1" applyBorder="1" applyAlignment="1">
      <alignment vertical="center" wrapText="1"/>
    </xf>
    <xf numFmtId="0" fontId="24" fillId="0" borderId="2" xfId="0" applyFont="1" applyBorder="1" applyAlignment="1">
      <alignment horizontal="center" vertical="center" wrapText="1"/>
    </xf>
    <xf numFmtId="167" fontId="24" fillId="10" borderId="2" xfId="1" applyNumberFormat="1" applyFont="1" applyFill="1" applyBorder="1" applyAlignment="1">
      <alignment vertical="center" wrapText="1"/>
    </xf>
    <xf numFmtId="0" fontId="24" fillId="5" borderId="2" xfId="0" applyFont="1" applyFill="1" applyBorder="1" applyAlignment="1">
      <alignment vertical="center" wrapText="1"/>
    </xf>
    <xf numFmtId="167" fontId="24" fillId="5" borderId="2" xfId="1" applyNumberFormat="1" applyFont="1" applyFill="1" applyBorder="1" applyAlignment="1">
      <alignment vertical="center" wrapText="1"/>
    </xf>
    <xf numFmtId="167" fontId="19" fillId="0" borderId="0" xfId="0" applyNumberFormat="1" applyFont="1" applyAlignment="1">
      <alignment horizontal="center" wrapText="1"/>
    </xf>
    <xf numFmtId="167" fontId="12" fillId="12" borderId="2" xfId="1" applyNumberFormat="1" applyFont="1" applyFill="1" applyBorder="1" applyAlignment="1">
      <alignment vertical="center" wrapText="1"/>
    </xf>
    <xf numFmtId="167" fontId="12" fillId="13" borderId="2" xfId="1" applyNumberFormat="1" applyFont="1" applyFill="1" applyBorder="1" applyAlignment="1">
      <alignment vertical="center" wrapText="1"/>
    </xf>
    <xf numFmtId="167" fontId="13" fillId="13" borderId="2" xfId="1" applyNumberFormat="1" applyFont="1" applyFill="1" applyBorder="1" applyAlignment="1">
      <alignment vertical="center" wrapText="1"/>
    </xf>
    <xf numFmtId="167" fontId="12" fillId="14" borderId="2" xfId="1" applyNumberFormat="1" applyFont="1" applyFill="1" applyBorder="1" applyAlignment="1">
      <alignment vertical="center" wrapText="1"/>
    </xf>
    <xf numFmtId="167" fontId="13" fillId="14" borderId="2" xfId="1" applyNumberFormat="1" applyFont="1" applyFill="1" applyBorder="1" applyAlignment="1">
      <alignment vertical="center" wrapText="1"/>
    </xf>
    <xf numFmtId="0" fontId="25" fillId="2" borderId="2" xfId="0" applyFont="1" applyFill="1" applyBorder="1" applyAlignment="1">
      <alignment horizontal="center" vertical="center" wrapText="1"/>
    </xf>
    <xf numFmtId="167" fontId="12" fillId="15" borderId="2" xfId="1" applyNumberFormat="1" applyFont="1" applyFill="1" applyBorder="1" applyAlignment="1">
      <alignment vertical="center" wrapText="1"/>
    </xf>
    <xf numFmtId="167" fontId="19" fillId="0" borderId="0" xfId="0" applyNumberFormat="1" applyFont="1" applyAlignment="1">
      <alignment horizontal="center" vertical="center" wrapText="1"/>
    </xf>
    <xf numFmtId="0" fontId="21" fillId="11" borderId="2" xfId="0" applyFont="1" applyFill="1" applyBorder="1" applyAlignment="1">
      <alignment horizontal="center" vertical="center" wrapText="1"/>
    </xf>
    <xf numFmtId="167" fontId="24" fillId="13" borderId="2" xfId="1" applyNumberFormat="1" applyFont="1" applyFill="1" applyBorder="1" applyAlignment="1">
      <alignment vertical="center" wrapText="1"/>
    </xf>
    <xf numFmtId="167" fontId="12" fillId="8" borderId="2" xfId="1" applyNumberFormat="1" applyFont="1" applyFill="1" applyBorder="1" applyAlignment="1">
      <alignment vertical="center" wrapText="1"/>
    </xf>
    <xf numFmtId="0" fontId="6" fillId="0" borderId="0" xfId="0" applyFont="1"/>
    <xf numFmtId="167" fontId="6" fillId="0" borderId="0" xfId="0" applyNumberFormat="1" applyFont="1"/>
    <xf numFmtId="167" fontId="14" fillId="14" borderId="2" xfId="1" applyNumberFormat="1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27" fillId="2" borderId="2" xfId="0" applyFont="1" applyFill="1" applyBorder="1" applyAlignment="1">
      <alignment horizontal="center" vertical="center" wrapText="1"/>
    </xf>
    <xf numFmtId="0" fontId="27" fillId="11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29" fillId="0" borderId="0" xfId="0" applyFont="1"/>
    <xf numFmtId="0" fontId="29" fillId="0" borderId="0" xfId="0" applyFont="1" applyFill="1"/>
    <xf numFmtId="164" fontId="28" fillId="0" borderId="0" xfId="3" applyFont="1" applyFill="1" applyAlignment="1">
      <alignment horizontal="center" vertical="center" wrapText="1"/>
    </xf>
    <xf numFmtId="167" fontId="29" fillId="0" borderId="2" xfId="1" applyNumberFormat="1" applyFont="1" applyFill="1" applyBorder="1" applyAlignment="1">
      <alignment horizontal="right" vertical="center" wrapText="1"/>
    </xf>
    <xf numFmtId="167" fontId="26" fillId="0" borderId="2" xfId="1" applyNumberFormat="1" applyFont="1" applyFill="1" applyBorder="1" applyAlignment="1">
      <alignment horizontal="right" vertical="center" wrapText="1"/>
    </xf>
    <xf numFmtId="167" fontId="29" fillId="14" borderId="2" xfId="1" applyNumberFormat="1" applyFont="1" applyFill="1" applyBorder="1" applyAlignment="1">
      <alignment horizontal="right" vertical="center" wrapText="1"/>
    </xf>
    <xf numFmtId="167" fontId="30" fillId="0" borderId="2" xfId="1" applyNumberFormat="1" applyFont="1" applyBorder="1" applyAlignment="1">
      <alignment horizontal="right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0" fillId="0" borderId="0" xfId="0" applyAlignment="1"/>
    <xf numFmtId="0" fontId="10" fillId="0" borderId="2" xfId="0" applyFont="1" applyBorder="1" applyAlignment="1">
      <alignment vertical="center" wrapText="1"/>
    </xf>
    <xf numFmtId="164" fontId="19" fillId="0" borderId="2" xfId="3" applyFont="1" applyFill="1" applyBorder="1" applyAlignment="1">
      <alignment horizontal="right" vertical="center"/>
    </xf>
    <xf numFmtId="164" fontId="19" fillId="16" borderId="2" xfId="3" applyFont="1" applyFill="1" applyBorder="1" applyAlignment="1">
      <alignment horizontal="right" vertical="center"/>
    </xf>
    <xf numFmtId="164" fontId="34" fillId="0" borderId="2" xfId="0" applyNumberFormat="1" applyFont="1" applyFill="1" applyBorder="1" applyAlignment="1">
      <alignment horizontal="right" vertical="center"/>
    </xf>
    <xf numFmtId="164" fontId="34" fillId="16" borderId="2" xfId="0" applyNumberFormat="1" applyFont="1" applyFill="1" applyBorder="1" applyAlignment="1">
      <alignment horizontal="right" vertical="center"/>
    </xf>
    <xf numFmtId="164" fontId="19" fillId="0" borderId="2" xfId="0" applyNumberFormat="1" applyFont="1" applyBorder="1" applyAlignment="1">
      <alignment horizontal="right" vertical="center"/>
    </xf>
    <xf numFmtId="0" fontId="35" fillId="0" borderId="2" xfId="0" applyFont="1" applyBorder="1" applyAlignment="1">
      <alignment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3" fillId="16" borderId="2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8" fillId="0" borderId="0" xfId="0" applyFont="1"/>
    <xf numFmtId="0" fontId="39" fillId="0" borderId="2" xfId="0" applyFont="1" applyBorder="1" applyAlignment="1">
      <alignment vertical="center" wrapText="1"/>
    </xf>
    <xf numFmtId="0" fontId="40" fillId="0" borderId="2" xfId="0" applyFont="1" applyFill="1" applyBorder="1" applyAlignment="1">
      <alignment vertical="center" wrapText="1"/>
    </xf>
    <xf numFmtId="0" fontId="38" fillId="0" borderId="0" xfId="0" applyFont="1" applyFill="1"/>
    <xf numFmtId="0" fontId="39" fillId="0" borderId="2" xfId="0" applyFont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169" fontId="39" fillId="14" borderId="2" xfId="4" applyNumberFormat="1" applyFont="1" applyFill="1" applyBorder="1" applyAlignment="1">
      <alignment horizontal="center" vertical="center" wrapText="1"/>
    </xf>
    <xf numFmtId="169" fontId="39" fillId="0" borderId="2" xfId="4" applyNumberFormat="1" applyFont="1" applyFill="1" applyBorder="1" applyAlignment="1">
      <alignment horizontal="center" vertical="center" wrapText="1"/>
    </xf>
    <xf numFmtId="169" fontId="41" fillId="14" borderId="2" xfId="4" applyNumberFormat="1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169" fontId="39" fillId="6" borderId="2" xfId="4" applyNumberFormat="1" applyFont="1" applyFill="1" applyBorder="1" applyAlignment="1">
      <alignment horizontal="center" vertical="center" wrapText="1"/>
    </xf>
    <xf numFmtId="169" fontId="38" fillId="0" borderId="0" xfId="0" applyNumberFormat="1" applyFont="1"/>
    <xf numFmtId="169" fontId="39" fillId="17" borderId="2" xfId="4" applyNumberFormat="1" applyFont="1" applyFill="1" applyBorder="1" applyAlignment="1">
      <alignment horizontal="center" vertical="center" wrapText="1"/>
    </xf>
    <xf numFmtId="169" fontId="39" fillId="5" borderId="2" xfId="4" applyNumberFormat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43" fillId="0" borderId="9" xfId="5" applyFont="1" applyAlignment="1">
      <alignment vertical="center" wrapText="1"/>
    </xf>
    <xf numFmtId="0" fontId="43" fillId="0" borderId="9" xfId="5" applyFont="1" applyAlignment="1">
      <alignment horizontal="center" vertical="center"/>
    </xf>
    <xf numFmtId="0" fontId="43" fillId="0" borderId="9" xfId="5" applyFont="1" applyAlignment="1">
      <alignment horizontal="center" vertical="center" wrapText="1"/>
    </xf>
    <xf numFmtId="44" fontId="43" fillId="0" borderId="9" xfId="5" applyNumberFormat="1" applyFont="1" applyAlignment="1">
      <alignment vertical="center"/>
    </xf>
    <xf numFmtId="0" fontId="37" fillId="2" borderId="0" xfId="0" applyFont="1" applyFill="1" applyBorder="1" applyAlignment="1">
      <alignment horizontal="center" vertical="center" wrapText="1"/>
    </xf>
    <xf numFmtId="169" fontId="39" fillId="0" borderId="0" xfId="4" applyNumberFormat="1" applyFont="1" applyFill="1" applyBorder="1" applyAlignment="1">
      <alignment horizontal="center" vertical="center" wrapText="1"/>
    </xf>
    <xf numFmtId="169" fontId="41" fillId="0" borderId="2" xfId="4" applyNumberFormat="1" applyFont="1" applyFill="1" applyBorder="1" applyAlignment="1">
      <alignment horizontal="center" vertical="center" wrapText="1"/>
    </xf>
    <xf numFmtId="167" fontId="38" fillId="0" borderId="0" xfId="0" applyNumberFormat="1" applyFont="1"/>
    <xf numFmtId="1" fontId="39" fillId="0" borderId="2" xfId="4" applyNumberFormat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vertical="center" wrapText="1"/>
    </xf>
    <xf numFmtId="169" fontId="41" fillId="0" borderId="0" xfId="4" applyNumberFormat="1" applyFont="1" applyFill="1" applyBorder="1" applyAlignment="1">
      <alignment horizontal="center" vertical="center" wrapText="1"/>
    </xf>
    <xf numFmtId="169" fontId="39" fillId="0" borderId="2" xfId="4" applyNumberFormat="1" applyFont="1" applyFill="1" applyBorder="1" applyAlignment="1">
      <alignment vertical="center" wrapText="1"/>
    </xf>
    <xf numFmtId="169" fontId="40" fillId="0" borderId="2" xfId="4" applyNumberFormat="1" applyFont="1" applyFill="1" applyBorder="1" applyAlignment="1">
      <alignment vertical="center" wrapText="1"/>
    </xf>
    <xf numFmtId="169" fontId="40" fillId="0" borderId="2" xfId="4" applyNumberFormat="1" applyFont="1" applyFill="1" applyBorder="1" applyAlignment="1">
      <alignment horizontal="center" vertical="center" wrapText="1"/>
    </xf>
    <xf numFmtId="49" fontId="39" fillId="0" borderId="2" xfId="0" applyNumberFormat="1" applyFont="1" applyBorder="1" applyAlignment="1">
      <alignment horizontal="center" vertical="center" wrapText="1"/>
    </xf>
    <xf numFmtId="49" fontId="39" fillId="0" borderId="2" xfId="0" applyNumberFormat="1" applyFont="1" applyFill="1" applyBorder="1" applyAlignment="1">
      <alignment horizontal="center" vertical="center" wrapText="1"/>
    </xf>
    <xf numFmtId="49" fontId="40" fillId="0" borderId="2" xfId="0" applyNumberFormat="1" applyFont="1" applyFill="1" applyBorder="1" applyAlignment="1">
      <alignment horizontal="center" vertical="center" wrapText="1"/>
    </xf>
    <xf numFmtId="49" fontId="40" fillId="0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70" fontId="0" fillId="0" borderId="2" xfId="1" applyNumberFormat="1" applyFont="1" applyBorder="1"/>
    <xf numFmtId="0" fontId="2" fillId="0" borderId="2" xfId="0" applyFont="1" applyBorder="1" applyAlignment="1">
      <alignment wrapText="1"/>
    </xf>
    <xf numFmtId="170" fontId="2" fillId="0" borderId="2" xfId="0" applyNumberFormat="1" applyFont="1" applyBorder="1"/>
    <xf numFmtId="170" fontId="0" fillId="0" borderId="0" xfId="0" applyNumberFormat="1"/>
    <xf numFmtId="170" fontId="44" fillId="0" borderId="0" xfId="0" applyNumberFormat="1" applyFont="1"/>
    <xf numFmtId="170" fontId="2" fillId="18" borderId="2" xfId="0" applyNumberFormat="1" applyFont="1" applyFill="1" applyBorder="1"/>
    <xf numFmtId="0" fontId="38" fillId="0" borderId="0" xfId="0" applyFont="1" applyFill="1" applyAlignment="1">
      <alignment horizontal="center"/>
    </xf>
    <xf numFmtId="0" fontId="39" fillId="0" borderId="2" xfId="0" applyFont="1" applyBorder="1" applyAlignment="1">
      <alignment horizontal="left" vertical="top" wrapText="1"/>
    </xf>
    <xf numFmtId="0" fontId="40" fillId="0" borderId="2" xfId="0" applyFont="1" applyFill="1" applyBorder="1" applyAlignment="1">
      <alignment horizontal="left" vertical="top" wrapText="1"/>
    </xf>
    <xf numFmtId="10" fontId="38" fillId="0" borderId="2" xfId="2" applyNumberFormat="1" applyFont="1" applyBorder="1" applyAlignment="1">
      <alignment horizontal="center" vertical="center"/>
    </xf>
    <xf numFmtId="10" fontId="38" fillId="0" borderId="2" xfId="2" applyNumberFormat="1" applyFont="1" applyFill="1" applyBorder="1" applyAlignment="1">
      <alignment horizontal="center" vertical="center"/>
    </xf>
    <xf numFmtId="0" fontId="46" fillId="2" borderId="2" xfId="0" applyFont="1" applyFill="1" applyBorder="1" applyAlignment="1">
      <alignment horizontal="center" vertical="center" wrapText="1"/>
    </xf>
    <xf numFmtId="0" fontId="47" fillId="2" borderId="2" xfId="6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166" fontId="5" fillId="0" borderId="1" xfId="0" applyNumberFormat="1" applyFont="1" applyFill="1" applyBorder="1" applyAlignment="1">
      <alignment horizontal="right" vertical="center" wrapText="1" readingOrder="1"/>
    </xf>
    <xf numFmtId="0" fontId="0" fillId="0" borderId="0" xfId="0" applyAlignment="1">
      <alignment vertical="center"/>
    </xf>
    <xf numFmtId="171" fontId="0" fillId="0" borderId="0" xfId="3" applyNumberFormat="1" applyFont="1" applyAlignment="1">
      <alignment vertical="center"/>
    </xf>
    <xf numFmtId="1" fontId="49" fillId="2" borderId="2" xfId="3" applyNumberFormat="1" applyFont="1" applyFill="1" applyBorder="1" applyAlignment="1">
      <alignment horizontal="center" vertical="center" wrapText="1"/>
    </xf>
    <xf numFmtId="1" fontId="0" fillId="0" borderId="0" xfId="3" applyNumberFormat="1" applyFont="1"/>
    <xf numFmtId="0" fontId="50" fillId="0" borderId="0" xfId="0" applyFont="1"/>
    <xf numFmtId="9" fontId="50" fillId="0" borderId="0" xfId="2" applyFont="1"/>
    <xf numFmtId="166" fontId="54" fillId="0" borderId="2" xfId="0" applyNumberFormat="1" applyFont="1" applyFill="1" applyBorder="1" applyAlignment="1">
      <alignment horizontal="center" vertical="center" wrapText="1"/>
    </xf>
    <xf numFmtId="10" fontId="33" fillId="0" borderId="2" xfId="0" applyNumberFormat="1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1" fontId="53" fillId="0" borderId="2" xfId="0" applyNumberFormat="1" applyFont="1" applyFill="1" applyBorder="1" applyAlignment="1">
      <alignment horizontal="center" vertical="center" wrapText="1"/>
    </xf>
    <xf numFmtId="172" fontId="53" fillId="0" borderId="2" xfId="0" applyNumberFormat="1" applyFont="1" applyFill="1" applyBorder="1" applyAlignment="1">
      <alignment horizontal="center" vertical="center" wrapText="1"/>
    </xf>
    <xf numFmtId="172" fontId="51" fillId="0" borderId="2" xfId="0" applyNumberFormat="1" applyFont="1" applyFill="1" applyBorder="1" applyAlignment="1">
      <alignment horizontal="center" vertical="center" wrapText="1"/>
    </xf>
    <xf numFmtId="1" fontId="53" fillId="0" borderId="2" xfId="2" applyNumberFormat="1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/>
    </xf>
    <xf numFmtId="172" fontId="53" fillId="0" borderId="2" xfId="0" applyNumberFormat="1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1" fontId="53" fillId="0" borderId="7" xfId="2" applyNumberFormat="1" applyFont="1" applyFill="1" applyBorder="1" applyAlignment="1">
      <alignment horizontal="center" vertical="center" wrapText="1"/>
    </xf>
    <xf numFmtId="10" fontId="33" fillId="0" borderId="7" xfId="0" applyNumberFormat="1" applyFont="1" applyFill="1" applyBorder="1" applyAlignment="1">
      <alignment horizontal="center" vertical="center" wrapText="1"/>
    </xf>
    <xf numFmtId="9" fontId="53" fillId="0" borderId="0" xfId="2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167" fontId="7" fillId="2" borderId="0" xfId="0" applyNumberFormat="1" applyFont="1" applyFill="1" applyAlignment="1">
      <alignment horizontal="center" vertical="center"/>
    </xf>
    <xf numFmtId="0" fontId="2" fillId="8" borderId="3" xfId="0" applyFont="1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2" fillId="8" borderId="2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wrapText="1"/>
    </xf>
    <xf numFmtId="0" fontId="42" fillId="0" borderId="2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33" fillId="16" borderId="2" xfId="0" applyFont="1" applyFill="1" applyBorder="1" applyAlignment="1">
      <alignment horizontal="center" vertical="center" wrapText="1"/>
    </xf>
  </cellXfs>
  <cellStyles count="8">
    <cellStyle name="Hipervínculo" xfId="6" builtinId="8"/>
    <cellStyle name="Millares" xfId="1" builtinId="3"/>
    <cellStyle name="Millares [0]" xfId="3" builtinId="6"/>
    <cellStyle name="Moneda" xfId="4" builtinId="4"/>
    <cellStyle name="Normal" xfId="0" builtinId="0"/>
    <cellStyle name="Normal 2" xfId="7"/>
    <cellStyle name="Porcentaje" xfId="2" builtinId="5"/>
    <cellStyle name="Total" xfId="5" builtinId="25"/>
  </cellStyles>
  <dxfs count="0"/>
  <tableStyles count="0" defaultTableStyle="TableStyleMedium2" defaultPivotStyle="PivotStyleLight16"/>
  <colors>
    <mruColors>
      <color rgb="FFCCFFFF"/>
      <color rgb="FFFFF6DD"/>
      <color rgb="FFDAFBFE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Hoja3!$C$25</c:f>
              <c:strCache>
                <c:ptCount val="1"/>
                <c:pt idx="0">
                  <c:v>Ministerio De Salud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2.8635346756152126E-2"/>
                  <c:y val="-6.69455968920375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CBD-4963-B685-8B221BC2DAA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832214765100671E-2"/>
                  <c:y val="-4.46303979280250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CBD-4963-B685-8B221BC2DAA2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6.6219239373601788E-2"/>
                  <c:y val="-1.85959991366770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CBD-4963-B685-8B221BC2DAA2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7583892617449662E-2"/>
                  <c:y val="-5.95071972373667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CBD-4963-B685-8B221BC2DAA2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8.4340717905533168E-3"/>
                  <c:y val="-5.16366764451082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CBD-4963-B685-8B221BC2DAA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Hoja3!$D$24:$H$24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DIF. 2019 - 2020</c:v>
                </c:pt>
                <c:pt idx="4">
                  <c:v>ASIGNADO</c:v>
                </c:pt>
              </c:strCache>
            </c:strRef>
          </c:cat>
          <c:val>
            <c:numRef>
              <c:f>Hoja3!$D$25:$H$25</c:f>
              <c:numCache>
                <c:formatCode>_-* #,##0\ _€_-;\-* #,##0\ _€_-;_-* "-"??\ _€_-;_-@_-</c:formatCode>
                <c:ptCount val="5"/>
                <c:pt idx="0">
                  <c:v>387662.73004900001</c:v>
                </c:pt>
                <c:pt idx="1">
                  <c:v>503294.03779199999</c:v>
                </c:pt>
                <c:pt idx="2">
                  <c:v>880532.54384699999</c:v>
                </c:pt>
                <c:pt idx="3">
                  <c:v>377238.50605500001</c:v>
                </c:pt>
                <c:pt idx="4">
                  <c:v>221000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6CBD-4963-B685-8B221BC2D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6966784"/>
        <c:axId val="166968320"/>
        <c:axId val="0"/>
      </c:bar3DChart>
      <c:catAx>
        <c:axId val="16696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6968320"/>
        <c:crosses val="autoZero"/>
        <c:auto val="1"/>
        <c:lblAlgn val="ctr"/>
        <c:lblOffset val="100"/>
        <c:noMultiLvlLbl val="0"/>
      </c:catAx>
      <c:valAx>
        <c:axId val="16696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6966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'SENDA COMPARATIVA'!$K$3</c:f>
              <c:strCache>
                <c:ptCount val="1"/>
                <c:pt idx="0">
                  <c:v>1900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'SENDA COMPARATIVA'!$L$2:$O$2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'SENDA COMPARATIVA'!$L$3:$O$3</c:f>
              <c:numCache>
                <c:formatCode>_-* #,##0\ _€_-;\-* #,##0\ _€_-;_-* "-"??\ _€_-;_-@_-</c:formatCode>
                <c:ptCount val="4"/>
                <c:pt idx="0">
                  <c:v>417128434975.56</c:v>
                </c:pt>
                <c:pt idx="1">
                  <c:v>387662730049</c:v>
                </c:pt>
                <c:pt idx="2">
                  <c:v>502894037792</c:v>
                </c:pt>
                <c:pt idx="3">
                  <c:v>885532543847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A1-4D5C-9C6E-5EAB74262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194624"/>
        <c:axId val="167196160"/>
      </c:lineChart>
      <c:catAx>
        <c:axId val="167194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196160"/>
        <c:crosses val="autoZero"/>
        <c:auto val="1"/>
        <c:lblAlgn val="ctr"/>
        <c:lblOffset val="100"/>
        <c:noMultiLvlLbl val="0"/>
      </c:catAx>
      <c:valAx>
        <c:axId val="16719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194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'SENDA COMPARATIVA'!$P$3</c:f>
              <c:strCache>
                <c:ptCount val="1"/>
                <c:pt idx="0">
                  <c:v>1900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'SENDA COMPARATIVA'!$Q$2:$T$2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'SENDA COMPARATIVA'!$Q$3:$T$3</c:f>
              <c:numCache>
                <c:formatCode>_-* #,##0\ _€_-;\-* #,##0\ _€_-;_-* "-"??\ _€_-;_-@_-</c:formatCode>
                <c:ptCount val="4"/>
                <c:pt idx="0">
                  <c:v>417128434975.56</c:v>
                </c:pt>
                <c:pt idx="1">
                  <c:v>372430329569.60327</c:v>
                </c:pt>
                <c:pt idx="2">
                  <c:v>468811445690.31421</c:v>
                </c:pt>
                <c:pt idx="3">
                  <c:v>632523245605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96-44AA-9EFF-C07CC73AF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393664"/>
        <c:axId val="159395200"/>
      </c:lineChart>
      <c:catAx>
        <c:axId val="159393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395200"/>
        <c:crosses val="autoZero"/>
        <c:auto val="1"/>
        <c:lblAlgn val="ctr"/>
        <c:lblOffset val="100"/>
        <c:noMultiLvlLbl val="0"/>
      </c:catAx>
      <c:valAx>
        <c:axId val="15939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393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'PROPUESTA DESAGREGACIÓN MGMP'!$L$2</c:f>
              <c:strCache>
                <c:ptCount val="1"/>
                <c:pt idx="0">
                  <c:v>1030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'PROPUESTA DESAGREGACIÓN MGMP'!$M$1:$P$1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'PROPUESTA DESAGREGACIÓN MGMP'!$M$2:$P$2</c:f>
              <c:numCache>
                <c:formatCode>_-* #,##0\ _€_-;\-* #,##0\ _€_-;_-* "-"??\ _€_-;_-@_-</c:formatCode>
                <c:ptCount val="4"/>
                <c:pt idx="0">
                  <c:v>0</c:v>
                </c:pt>
                <c:pt idx="1">
                  <c:v>790000000</c:v>
                </c:pt>
                <c:pt idx="2">
                  <c:v>500000000</c:v>
                </c:pt>
                <c:pt idx="3">
                  <c:v>800000000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FB-4131-8C85-71E08A8BA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854464"/>
        <c:axId val="167856000"/>
      </c:lineChart>
      <c:catAx>
        <c:axId val="16785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856000"/>
        <c:crosses val="autoZero"/>
        <c:auto val="1"/>
        <c:lblAlgn val="ctr"/>
        <c:lblOffset val="100"/>
        <c:noMultiLvlLbl val="0"/>
      </c:catAx>
      <c:valAx>
        <c:axId val="16785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854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3174</xdr:colOff>
      <xdr:row>27</xdr:row>
      <xdr:rowOff>33337</xdr:rowOff>
    </xdr:from>
    <xdr:to>
      <xdr:col>9</xdr:col>
      <xdr:colOff>240242</xdr:colOff>
      <xdr:row>45</xdr:row>
      <xdr:rowOff>47626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392906</xdr:colOff>
      <xdr:row>1</xdr:row>
      <xdr:rowOff>71436</xdr:rowOff>
    </xdr:from>
    <xdr:to>
      <xdr:col>28</xdr:col>
      <xdr:colOff>219074</xdr:colOff>
      <xdr:row>12</xdr:row>
      <xdr:rowOff>95250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404812</xdr:colOff>
      <xdr:row>12</xdr:row>
      <xdr:rowOff>130967</xdr:rowOff>
    </xdr:from>
    <xdr:to>
      <xdr:col>28</xdr:col>
      <xdr:colOff>192880</xdr:colOff>
      <xdr:row>20</xdr:row>
      <xdr:rowOff>173830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392906</xdr:colOff>
      <xdr:row>0</xdr:row>
      <xdr:rowOff>71436</xdr:rowOff>
    </xdr:from>
    <xdr:to>
      <xdr:col>24</xdr:col>
      <xdr:colOff>219074</xdr:colOff>
      <xdr:row>11</xdr:row>
      <xdr:rowOff>95250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3</xdr:col>
      <xdr:colOff>127001</xdr:colOff>
      <xdr:row>2</xdr:row>
      <xdr:rowOff>15875</xdr:rowOff>
    </xdr:to>
    <xdr:pic>
      <xdr:nvPicPr>
        <xdr:cNvPr id="2" name="Imagen 1" descr="cid:image001.png@01D535B3.6B31C6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801938" cy="39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760095</xdr:colOff>
      <xdr:row>44</xdr:row>
      <xdr:rowOff>189428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38095" cy="857142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760095</xdr:colOff>
      <xdr:row>44</xdr:row>
      <xdr:rowOff>189428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38095" cy="857142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760095</xdr:colOff>
      <xdr:row>44</xdr:row>
      <xdr:rowOff>189428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38095" cy="8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spi.dnp.gov.co/" TargetMode="External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spi.dnp.gov.co/" TargetMode="External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spi.dnp.gov.co/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3"/>
  <sheetViews>
    <sheetView workbookViewId="0">
      <selection activeCell="A4" sqref="A4"/>
    </sheetView>
  </sheetViews>
  <sheetFormatPr baseColWidth="10" defaultRowHeight="15" x14ac:dyDescent="0.25"/>
  <cols>
    <col min="1" max="1" width="13.85546875" customWidth="1"/>
    <col min="2" max="5" width="6.140625" customWidth="1"/>
    <col min="6" max="9" width="8.28515625" customWidth="1"/>
    <col min="10" max="10" width="8.7109375" customWidth="1"/>
    <col min="11" max="11" width="5.7109375" customWidth="1"/>
    <col min="12" max="12" width="6.140625" customWidth="1"/>
    <col min="13" max="13" width="40.42578125" customWidth="1"/>
    <col min="14" max="24" width="18.85546875" customWidth="1"/>
  </cols>
  <sheetData>
    <row r="3" spans="1:24" ht="2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  <c r="X3" s="1" t="s">
        <v>23</v>
      </c>
    </row>
    <row r="4" spans="1:24" ht="33.75" x14ac:dyDescent="0.25">
      <c r="A4" s="2" t="s">
        <v>24</v>
      </c>
      <c r="B4" s="3" t="s">
        <v>25</v>
      </c>
      <c r="C4" s="3" t="s">
        <v>26</v>
      </c>
      <c r="D4" s="3" t="s">
        <v>27</v>
      </c>
      <c r="E4" s="3" t="s">
        <v>28</v>
      </c>
      <c r="F4" s="3" t="s">
        <v>29</v>
      </c>
      <c r="G4" s="3">
        <v>1400</v>
      </c>
      <c r="H4" s="3" t="str">
        <f>LEFT(G4,1)</f>
        <v>1</v>
      </c>
      <c r="I4" s="4" t="str">
        <f t="shared" ref="I4:I33" si="0">B4&amp;C4</f>
        <v>C1901</v>
      </c>
      <c r="J4" s="3" t="s">
        <v>30</v>
      </c>
      <c r="K4" s="3" t="s">
        <v>31</v>
      </c>
      <c r="L4" s="3" t="s">
        <v>32</v>
      </c>
      <c r="M4" s="6" t="s">
        <v>33</v>
      </c>
      <c r="N4" s="5">
        <v>1500000000</v>
      </c>
      <c r="O4" s="5">
        <v>0</v>
      </c>
      <c r="P4" s="5">
        <v>0</v>
      </c>
      <c r="Q4" s="5">
        <v>1500000000</v>
      </c>
      <c r="R4" s="5">
        <v>0</v>
      </c>
      <c r="S4" s="5">
        <v>1452704229</v>
      </c>
      <c r="T4" s="5">
        <v>47295771</v>
      </c>
      <c r="U4" s="5">
        <v>1451902627</v>
      </c>
      <c r="V4" s="5">
        <v>1448701647</v>
      </c>
      <c r="W4" s="5">
        <v>1221461920</v>
      </c>
      <c r="X4" s="5">
        <v>1221461920</v>
      </c>
    </row>
    <row r="5" spans="1:24" ht="33.75" x14ac:dyDescent="0.25">
      <c r="A5" s="2" t="s">
        <v>34</v>
      </c>
      <c r="B5" s="3" t="s">
        <v>25</v>
      </c>
      <c r="C5" s="3" t="s">
        <v>26</v>
      </c>
      <c r="D5" s="3" t="s">
        <v>27</v>
      </c>
      <c r="E5" s="3" t="s">
        <v>35</v>
      </c>
      <c r="F5" s="3" t="s">
        <v>29</v>
      </c>
      <c r="G5" s="3">
        <v>1020</v>
      </c>
      <c r="H5" s="3" t="str">
        <f t="shared" ref="H5:H33" si="1">LEFT(G5,1)</f>
        <v>1</v>
      </c>
      <c r="I5" s="4" t="str">
        <f t="shared" si="0"/>
        <v>C1901</v>
      </c>
      <c r="J5" s="3" t="s">
        <v>30</v>
      </c>
      <c r="K5" s="3" t="s">
        <v>31</v>
      </c>
      <c r="L5" s="3" t="s">
        <v>32</v>
      </c>
      <c r="M5" s="6" t="s">
        <v>36</v>
      </c>
      <c r="N5" s="5">
        <v>3499000000</v>
      </c>
      <c r="O5" s="5">
        <v>0</v>
      </c>
      <c r="P5" s="5">
        <v>0</v>
      </c>
      <c r="Q5" s="5">
        <v>3499000000</v>
      </c>
      <c r="R5" s="5">
        <v>0</v>
      </c>
      <c r="S5" s="5">
        <v>3483641698</v>
      </c>
      <c r="T5" s="5">
        <v>15358302</v>
      </c>
      <c r="U5" s="5">
        <v>3477238254</v>
      </c>
      <c r="V5" s="5">
        <v>3440845618</v>
      </c>
      <c r="W5" s="5">
        <v>3090903505</v>
      </c>
      <c r="X5" s="5">
        <v>3090903505</v>
      </c>
    </row>
    <row r="6" spans="1:24" ht="45" x14ac:dyDescent="0.25">
      <c r="A6" s="2" t="s">
        <v>37</v>
      </c>
      <c r="B6" s="3" t="s">
        <v>25</v>
      </c>
      <c r="C6" s="3" t="s">
        <v>26</v>
      </c>
      <c r="D6" s="3" t="s">
        <v>27</v>
      </c>
      <c r="E6" s="3" t="s">
        <v>38</v>
      </c>
      <c r="F6" s="3" t="s">
        <v>29</v>
      </c>
      <c r="G6" s="3">
        <v>2300</v>
      </c>
      <c r="H6" s="3" t="str">
        <f t="shared" si="1"/>
        <v>2</v>
      </c>
      <c r="I6" s="4" t="str">
        <f t="shared" si="0"/>
        <v>C1901</v>
      </c>
      <c r="J6" s="3" t="s">
        <v>30</v>
      </c>
      <c r="K6" s="3" t="s">
        <v>31</v>
      </c>
      <c r="L6" s="3" t="s">
        <v>32</v>
      </c>
      <c r="M6" s="6" t="s">
        <v>39</v>
      </c>
      <c r="N6" s="5">
        <v>4880000000</v>
      </c>
      <c r="O6" s="5">
        <v>0</v>
      </c>
      <c r="P6" s="5">
        <v>0</v>
      </c>
      <c r="Q6" s="5">
        <v>4880000000</v>
      </c>
      <c r="R6" s="5">
        <v>0</v>
      </c>
      <c r="S6" s="5">
        <v>4678696979.3299999</v>
      </c>
      <c r="T6" s="5">
        <v>201303020.66999999</v>
      </c>
      <c r="U6" s="5">
        <v>4633479954.3299999</v>
      </c>
      <c r="V6" s="5">
        <v>4632565195.3299999</v>
      </c>
      <c r="W6" s="5">
        <v>4313111821.3299999</v>
      </c>
      <c r="X6" s="5">
        <v>4313111821.3299999</v>
      </c>
    </row>
    <row r="7" spans="1:24" ht="45" x14ac:dyDescent="0.25">
      <c r="A7" s="2" t="s">
        <v>40</v>
      </c>
      <c r="B7" s="3" t="s">
        <v>25</v>
      </c>
      <c r="C7" s="3" t="s">
        <v>26</v>
      </c>
      <c r="D7" s="3" t="s">
        <v>27</v>
      </c>
      <c r="E7" s="3" t="s">
        <v>41</v>
      </c>
      <c r="F7" s="3"/>
      <c r="G7" s="3">
        <v>2300</v>
      </c>
      <c r="H7" s="3" t="str">
        <f t="shared" si="1"/>
        <v>2</v>
      </c>
      <c r="I7" s="4" t="str">
        <f t="shared" si="0"/>
        <v>C1901</v>
      </c>
      <c r="J7" s="3" t="s">
        <v>30</v>
      </c>
      <c r="K7" s="3" t="s">
        <v>31</v>
      </c>
      <c r="L7" s="3" t="s">
        <v>32</v>
      </c>
      <c r="M7" s="6" t="s">
        <v>42</v>
      </c>
      <c r="N7" s="5">
        <v>420217897</v>
      </c>
      <c r="O7" s="5">
        <v>0</v>
      </c>
      <c r="P7" s="5">
        <v>0</v>
      </c>
      <c r="Q7" s="5">
        <v>420217897</v>
      </c>
      <c r="R7" s="5">
        <v>0</v>
      </c>
      <c r="S7" s="5">
        <v>419161894</v>
      </c>
      <c r="T7" s="5">
        <v>1056003</v>
      </c>
      <c r="U7" s="5">
        <v>416229871</v>
      </c>
      <c r="V7" s="5">
        <v>416229871</v>
      </c>
      <c r="W7" s="5">
        <v>397670009</v>
      </c>
      <c r="X7" s="5">
        <v>397670009</v>
      </c>
    </row>
    <row r="8" spans="1:24" ht="22.5" x14ac:dyDescent="0.25">
      <c r="A8" s="2" t="s">
        <v>43</v>
      </c>
      <c r="B8" s="3" t="s">
        <v>25</v>
      </c>
      <c r="C8" s="3" t="s">
        <v>26</v>
      </c>
      <c r="D8" s="3" t="s">
        <v>27</v>
      </c>
      <c r="E8" s="3" t="s">
        <v>44</v>
      </c>
      <c r="F8" s="3"/>
      <c r="G8" s="3">
        <v>1600</v>
      </c>
      <c r="H8" s="3" t="str">
        <f t="shared" si="1"/>
        <v>1</v>
      </c>
      <c r="I8" s="4" t="str">
        <f t="shared" si="0"/>
        <v>C1901</v>
      </c>
      <c r="J8" s="3" t="s">
        <v>30</v>
      </c>
      <c r="K8" s="3" t="s">
        <v>31</v>
      </c>
      <c r="L8" s="3" t="s">
        <v>32</v>
      </c>
      <c r="M8" s="6" t="s">
        <v>45</v>
      </c>
      <c r="N8" s="5">
        <v>3281000000</v>
      </c>
      <c r="O8" s="5">
        <v>0</v>
      </c>
      <c r="P8" s="5">
        <v>0</v>
      </c>
      <c r="Q8" s="5">
        <v>3281000000</v>
      </c>
      <c r="R8" s="5">
        <v>0</v>
      </c>
      <c r="S8" s="5">
        <v>3231758841</v>
      </c>
      <c r="T8" s="5">
        <v>49241159</v>
      </c>
      <c r="U8" s="5">
        <v>3205600048</v>
      </c>
      <c r="V8" s="5">
        <v>2667355193</v>
      </c>
      <c r="W8" s="5">
        <v>2211550190</v>
      </c>
      <c r="X8" s="5">
        <v>2211550190</v>
      </c>
    </row>
    <row r="9" spans="1:24" ht="45" x14ac:dyDescent="0.25">
      <c r="A9" s="2" t="s">
        <v>46</v>
      </c>
      <c r="B9" s="3" t="s">
        <v>25</v>
      </c>
      <c r="C9" s="3" t="s">
        <v>26</v>
      </c>
      <c r="D9" s="3" t="s">
        <v>27</v>
      </c>
      <c r="E9" s="3" t="s">
        <v>47</v>
      </c>
      <c r="F9" s="3"/>
      <c r="G9" s="3">
        <v>2200</v>
      </c>
      <c r="H9" s="3" t="str">
        <f t="shared" si="1"/>
        <v>2</v>
      </c>
      <c r="I9" s="4" t="str">
        <f t="shared" si="0"/>
        <v>C1901</v>
      </c>
      <c r="J9" s="3" t="s">
        <v>30</v>
      </c>
      <c r="K9" s="3" t="s">
        <v>31</v>
      </c>
      <c r="L9" s="3" t="s">
        <v>32</v>
      </c>
      <c r="M9" s="6" t="s">
        <v>48</v>
      </c>
      <c r="N9" s="5">
        <v>5000000000</v>
      </c>
      <c r="O9" s="5">
        <v>0</v>
      </c>
      <c r="P9" s="5">
        <v>0</v>
      </c>
      <c r="Q9" s="5">
        <v>5000000000</v>
      </c>
      <c r="R9" s="5">
        <v>0</v>
      </c>
      <c r="S9" s="5">
        <v>4883255458.9300003</v>
      </c>
      <c r="T9" s="5">
        <v>116744541.06999999</v>
      </c>
      <c r="U9" s="5">
        <v>4804039859.1999998</v>
      </c>
      <c r="V9" s="5">
        <v>4659576840.1999998</v>
      </c>
      <c r="W9" s="5">
        <v>4144586972.4099998</v>
      </c>
      <c r="X9" s="5">
        <v>4144586972.4099998</v>
      </c>
    </row>
    <row r="10" spans="1:24" ht="45" x14ac:dyDescent="0.25">
      <c r="A10" s="2" t="s">
        <v>49</v>
      </c>
      <c r="B10" s="3" t="s">
        <v>25</v>
      </c>
      <c r="C10" s="3" t="s">
        <v>26</v>
      </c>
      <c r="D10" s="3" t="s">
        <v>27</v>
      </c>
      <c r="E10" s="3" t="s">
        <v>50</v>
      </c>
      <c r="F10" s="3"/>
      <c r="G10" s="3">
        <v>1600</v>
      </c>
      <c r="H10" s="3" t="str">
        <f t="shared" si="1"/>
        <v>1</v>
      </c>
      <c r="I10" s="4" t="str">
        <f t="shared" si="0"/>
        <v>C1901</v>
      </c>
      <c r="J10" s="3" t="s">
        <v>30</v>
      </c>
      <c r="K10" s="3" t="s">
        <v>31</v>
      </c>
      <c r="L10" s="3" t="s">
        <v>32</v>
      </c>
      <c r="M10" s="6" t="s">
        <v>51</v>
      </c>
      <c r="N10" s="5">
        <v>2896000000</v>
      </c>
      <c r="O10" s="5">
        <v>0</v>
      </c>
      <c r="P10" s="5">
        <v>0</v>
      </c>
      <c r="Q10" s="5">
        <v>2896000000</v>
      </c>
      <c r="R10" s="5">
        <v>0</v>
      </c>
      <c r="S10" s="5">
        <v>2896000000</v>
      </c>
      <c r="T10" s="5">
        <v>0</v>
      </c>
      <c r="U10" s="5">
        <v>2896000000</v>
      </c>
      <c r="V10" s="5">
        <v>2896000000</v>
      </c>
      <c r="W10" s="5">
        <v>2896000000</v>
      </c>
      <c r="X10" s="5">
        <v>2896000000</v>
      </c>
    </row>
    <row r="11" spans="1:24" ht="33.75" x14ac:dyDescent="0.25">
      <c r="A11" s="2" t="s">
        <v>52</v>
      </c>
      <c r="B11" s="3" t="s">
        <v>25</v>
      </c>
      <c r="C11" s="3" t="s">
        <v>26</v>
      </c>
      <c r="D11" s="3" t="s">
        <v>27</v>
      </c>
      <c r="E11" s="3" t="s">
        <v>53</v>
      </c>
      <c r="F11" s="3"/>
      <c r="G11" s="3">
        <v>2100</v>
      </c>
      <c r="H11" s="3" t="str">
        <f t="shared" si="1"/>
        <v>2</v>
      </c>
      <c r="I11" s="4" t="str">
        <f t="shared" si="0"/>
        <v>C1901</v>
      </c>
      <c r="J11" s="3" t="s">
        <v>30</v>
      </c>
      <c r="K11" s="3" t="s">
        <v>31</v>
      </c>
      <c r="L11" s="3" t="s">
        <v>32</v>
      </c>
      <c r="M11" s="6" t="s">
        <v>54</v>
      </c>
      <c r="N11" s="5">
        <v>20000000000</v>
      </c>
      <c r="O11" s="5">
        <v>5000000000</v>
      </c>
      <c r="P11" s="5">
        <v>0</v>
      </c>
      <c r="Q11" s="5">
        <v>25000000000</v>
      </c>
      <c r="R11" s="5">
        <v>0</v>
      </c>
      <c r="S11" s="5">
        <v>24570862208.599998</v>
      </c>
      <c r="T11" s="5">
        <v>429137791.39999998</v>
      </c>
      <c r="U11" s="5">
        <v>24281107990.43</v>
      </c>
      <c r="V11" s="5">
        <v>23533948551.43</v>
      </c>
      <c r="W11" s="5">
        <v>18981566989.099998</v>
      </c>
      <c r="X11" s="5">
        <v>18981566989.099998</v>
      </c>
    </row>
    <row r="12" spans="1:24" ht="33.75" x14ac:dyDescent="0.25">
      <c r="A12" s="2" t="s">
        <v>55</v>
      </c>
      <c r="B12" s="3" t="s">
        <v>25</v>
      </c>
      <c r="C12" s="3" t="s">
        <v>26</v>
      </c>
      <c r="D12" s="3" t="s">
        <v>27</v>
      </c>
      <c r="E12" s="3" t="s">
        <v>31</v>
      </c>
      <c r="F12" s="3"/>
      <c r="G12" s="3">
        <v>2100</v>
      </c>
      <c r="H12" s="3" t="str">
        <f t="shared" si="1"/>
        <v>2</v>
      </c>
      <c r="I12" s="4" t="str">
        <f t="shared" si="0"/>
        <v>C1901</v>
      </c>
      <c r="J12" s="3" t="s">
        <v>30</v>
      </c>
      <c r="K12" s="3" t="s">
        <v>31</v>
      </c>
      <c r="L12" s="3" t="s">
        <v>32</v>
      </c>
      <c r="M12" s="6" t="s">
        <v>56</v>
      </c>
      <c r="N12" s="5">
        <v>146123000000</v>
      </c>
      <c r="O12" s="5">
        <v>85000000000</v>
      </c>
      <c r="P12" s="5">
        <v>0</v>
      </c>
      <c r="Q12" s="5">
        <v>231123000000</v>
      </c>
      <c r="R12" s="5">
        <v>0</v>
      </c>
      <c r="S12" s="5">
        <v>231074624459.53</v>
      </c>
      <c r="T12" s="5">
        <v>48375540.469999999</v>
      </c>
      <c r="U12" s="5">
        <v>230982669722.53</v>
      </c>
      <c r="V12" s="5">
        <v>230604413440.97</v>
      </c>
      <c r="W12" s="5">
        <v>222769866736.98001</v>
      </c>
      <c r="X12" s="5">
        <v>222769866736.98001</v>
      </c>
    </row>
    <row r="13" spans="1:24" ht="33.75" x14ac:dyDescent="0.25">
      <c r="A13" s="2" t="s">
        <v>55</v>
      </c>
      <c r="B13" s="3" t="s">
        <v>25</v>
      </c>
      <c r="C13" s="3" t="s">
        <v>26</v>
      </c>
      <c r="D13" s="3" t="s">
        <v>27</v>
      </c>
      <c r="E13" s="3" t="s">
        <v>31</v>
      </c>
      <c r="F13" s="3"/>
      <c r="G13" s="3">
        <v>2100</v>
      </c>
      <c r="H13" s="3" t="str">
        <f t="shared" si="1"/>
        <v>2</v>
      </c>
      <c r="I13" s="4" t="str">
        <f t="shared" si="0"/>
        <v>C1901</v>
      </c>
      <c r="J13" s="3" t="s">
        <v>30</v>
      </c>
      <c r="K13" s="3" t="s">
        <v>57</v>
      </c>
      <c r="L13" s="3" t="s">
        <v>58</v>
      </c>
      <c r="M13" s="6" t="s">
        <v>56</v>
      </c>
      <c r="N13" s="5">
        <v>44308000000</v>
      </c>
      <c r="O13" s="5">
        <v>0</v>
      </c>
      <c r="P13" s="5">
        <v>0</v>
      </c>
      <c r="Q13" s="5">
        <v>44308000000</v>
      </c>
      <c r="R13" s="5">
        <v>0</v>
      </c>
      <c r="S13" s="5">
        <v>44308000000</v>
      </c>
      <c r="T13" s="5">
        <v>0</v>
      </c>
      <c r="U13" s="5">
        <v>44308000000</v>
      </c>
      <c r="V13" s="5">
        <v>44308000000</v>
      </c>
      <c r="W13" s="5">
        <v>44308000000</v>
      </c>
      <c r="X13" s="5">
        <v>44308000000</v>
      </c>
    </row>
    <row r="14" spans="1:24" ht="45" x14ac:dyDescent="0.25">
      <c r="A14" s="2" t="s">
        <v>59</v>
      </c>
      <c r="B14" s="3" t="s">
        <v>25</v>
      </c>
      <c r="C14" s="3" t="s">
        <v>26</v>
      </c>
      <c r="D14" s="3" t="s">
        <v>27</v>
      </c>
      <c r="E14" s="3" t="s">
        <v>60</v>
      </c>
      <c r="F14" s="3"/>
      <c r="G14" s="3">
        <v>1600</v>
      </c>
      <c r="H14" s="3" t="str">
        <f t="shared" si="1"/>
        <v>1</v>
      </c>
      <c r="I14" s="4" t="str">
        <f t="shared" si="0"/>
        <v>C1901</v>
      </c>
      <c r="J14" s="3" t="s">
        <v>30</v>
      </c>
      <c r="K14" s="3" t="s">
        <v>31</v>
      </c>
      <c r="L14" s="3" t="s">
        <v>32</v>
      </c>
      <c r="M14" s="6" t="s">
        <v>61</v>
      </c>
      <c r="N14" s="5">
        <v>5396000000</v>
      </c>
      <c r="O14" s="5">
        <v>0</v>
      </c>
      <c r="P14" s="5">
        <v>0</v>
      </c>
      <c r="Q14" s="5">
        <v>5396000000</v>
      </c>
      <c r="R14" s="5">
        <v>0</v>
      </c>
      <c r="S14" s="5">
        <v>5230750611</v>
      </c>
      <c r="T14" s="5">
        <v>165249389</v>
      </c>
      <c r="U14" s="5">
        <v>5215207131</v>
      </c>
      <c r="V14" s="5">
        <v>5212659108</v>
      </c>
      <c r="W14" s="5">
        <v>4329359026</v>
      </c>
      <c r="X14" s="5">
        <v>4329359026</v>
      </c>
    </row>
    <row r="15" spans="1:24" ht="22.5" x14ac:dyDescent="0.25">
      <c r="A15" s="2" t="s">
        <v>62</v>
      </c>
      <c r="B15" s="3" t="s">
        <v>25</v>
      </c>
      <c r="C15" s="3" t="s">
        <v>26</v>
      </c>
      <c r="D15" s="3" t="s">
        <v>27</v>
      </c>
      <c r="E15" s="3" t="s">
        <v>63</v>
      </c>
      <c r="F15" s="3"/>
      <c r="G15" s="3">
        <v>1700</v>
      </c>
      <c r="H15" s="3" t="str">
        <f t="shared" si="1"/>
        <v>1</v>
      </c>
      <c r="I15" s="4" t="str">
        <f t="shared" si="0"/>
        <v>C1901</v>
      </c>
      <c r="J15" s="3" t="s">
        <v>30</v>
      </c>
      <c r="K15" s="3" t="s">
        <v>31</v>
      </c>
      <c r="L15" s="3" t="s">
        <v>32</v>
      </c>
      <c r="M15" s="6" t="s">
        <v>64</v>
      </c>
      <c r="N15" s="5">
        <v>1000000000</v>
      </c>
      <c r="O15" s="5">
        <v>0</v>
      </c>
      <c r="P15" s="5">
        <v>0</v>
      </c>
      <c r="Q15" s="5">
        <v>1000000000</v>
      </c>
      <c r="R15" s="5">
        <v>0</v>
      </c>
      <c r="S15" s="5">
        <v>943134632</v>
      </c>
      <c r="T15" s="5">
        <v>56865368</v>
      </c>
      <c r="U15" s="5">
        <v>939418240.33000004</v>
      </c>
      <c r="V15" s="5">
        <v>885377633.33000004</v>
      </c>
      <c r="W15" s="5">
        <v>874694549.33000004</v>
      </c>
      <c r="X15" s="5">
        <v>874694549.33000004</v>
      </c>
    </row>
    <row r="16" spans="1:24" ht="22.5" x14ac:dyDescent="0.25">
      <c r="A16" s="2" t="s">
        <v>65</v>
      </c>
      <c r="B16" s="3" t="s">
        <v>25</v>
      </c>
      <c r="C16" s="3" t="s">
        <v>26</v>
      </c>
      <c r="D16" s="3" t="s">
        <v>27</v>
      </c>
      <c r="E16" s="3" t="s">
        <v>66</v>
      </c>
      <c r="F16" s="3"/>
      <c r="G16" s="3">
        <v>2500</v>
      </c>
      <c r="H16" s="3" t="str">
        <f t="shared" si="1"/>
        <v>2</v>
      </c>
      <c r="I16" s="4" t="str">
        <f t="shared" si="0"/>
        <v>C1901</v>
      </c>
      <c r="J16" s="3" t="s">
        <v>30</v>
      </c>
      <c r="K16" s="3" t="s">
        <v>31</v>
      </c>
      <c r="L16" s="3" t="s">
        <v>32</v>
      </c>
      <c r="M16" s="6" t="s">
        <v>67</v>
      </c>
      <c r="N16" s="5">
        <v>31000000000</v>
      </c>
      <c r="O16" s="5">
        <v>0</v>
      </c>
      <c r="P16" s="5">
        <v>0</v>
      </c>
      <c r="Q16" s="5">
        <v>31000000000</v>
      </c>
      <c r="R16" s="5">
        <v>0</v>
      </c>
      <c r="S16" s="5">
        <v>31000000000</v>
      </c>
      <c r="T16" s="5">
        <v>0</v>
      </c>
      <c r="U16" s="5">
        <v>31000000000</v>
      </c>
      <c r="V16" s="5">
        <v>31000000000</v>
      </c>
      <c r="W16" s="5">
        <v>11500000000</v>
      </c>
      <c r="X16" s="5">
        <v>11500000000</v>
      </c>
    </row>
    <row r="17" spans="1:24" ht="33.75" x14ac:dyDescent="0.25">
      <c r="A17" s="2" t="s">
        <v>68</v>
      </c>
      <c r="B17" s="3" t="s">
        <v>25</v>
      </c>
      <c r="C17" s="3" t="s">
        <v>26</v>
      </c>
      <c r="D17" s="3" t="s">
        <v>27</v>
      </c>
      <c r="E17" s="3" t="s">
        <v>69</v>
      </c>
      <c r="F17" s="3" t="s">
        <v>29</v>
      </c>
      <c r="G17" s="3">
        <v>4000</v>
      </c>
      <c r="H17" s="3" t="str">
        <f t="shared" si="1"/>
        <v>4</v>
      </c>
      <c r="I17" s="4" t="str">
        <f t="shared" si="0"/>
        <v>C1901</v>
      </c>
      <c r="J17" s="3" t="s">
        <v>30</v>
      </c>
      <c r="K17" s="3" t="s">
        <v>31</v>
      </c>
      <c r="L17" s="3" t="s">
        <v>32</v>
      </c>
      <c r="M17" s="6" t="s">
        <v>70</v>
      </c>
      <c r="N17" s="5">
        <v>600000000</v>
      </c>
      <c r="O17" s="5">
        <v>0</v>
      </c>
      <c r="P17" s="5">
        <v>0</v>
      </c>
      <c r="Q17" s="5">
        <v>600000000</v>
      </c>
      <c r="R17" s="5">
        <v>0</v>
      </c>
      <c r="S17" s="5">
        <v>600000000</v>
      </c>
      <c r="T17" s="5">
        <v>0</v>
      </c>
      <c r="U17" s="5">
        <v>600000000</v>
      </c>
      <c r="V17" s="5">
        <v>600000000</v>
      </c>
      <c r="W17" s="5">
        <v>92950001</v>
      </c>
      <c r="X17" s="5">
        <v>92950001</v>
      </c>
    </row>
    <row r="18" spans="1:24" ht="56.25" x14ac:dyDescent="0.25">
      <c r="A18" s="2" t="s">
        <v>71</v>
      </c>
      <c r="B18" s="3" t="s">
        <v>25</v>
      </c>
      <c r="C18" s="3" t="s">
        <v>26</v>
      </c>
      <c r="D18" s="3" t="s">
        <v>27</v>
      </c>
      <c r="E18" s="3" t="s">
        <v>57</v>
      </c>
      <c r="F18" s="3"/>
      <c r="G18" s="3">
        <v>2500</v>
      </c>
      <c r="H18" s="3" t="str">
        <f t="shared" si="1"/>
        <v>2</v>
      </c>
      <c r="I18" s="4" t="str">
        <f t="shared" si="0"/>
        <v>C1901</v>
      </c>
      <c r="J18" s="3" t="s">
        <v>30</v>
      </c>
      <c r="K18" s="3" t="s">
        <v>31</v>
      </c>
      <c r="L18" s="3" t="s">
        <v>32</v>
      </c>
      <c r="M18" s="6" t="s">
        <v>72</v>
      </c>
      <c r="N18" s="5">
        <v>800000000</v>
      </c>
      <c r="O18" s="5">
        <v>0</v>
      </c>
      <c r="P18" s="5">
        <v>0</v>
      </c>
      <c r="Q18" s="5">
        <v>800000000</v>
      </c>
      <c r="R18" s="5">
        <v>0</v>
      </c>
      <c r="S18" s="5">
        <v>794016349</v>
      </c>
      <c r="T18" s="5">
        <v>5983651</v>
      </c>
      <c r="U18" s="5">
        <v>791220949.66999996</v>
      </c>
      <c r="V18" s="5">
        <v>772236909.66999996</v>
      </c>
      <c r="W18" s="5">
        <v>731280243</v>
      </c>
      <c r="X18" s="5">
        <v>731280243</v>
      </c>
    </row>
    <row r="19" spans="1:24" ht="67.5" x14ac:dyDescent="0.25">
      <c r="A19" s="2" t="s">
        <v>73</v>
      </c>
      <c r="B19" s="3" t="s">
        <v>25</v>
      </c>
      <c r="C19" s="3" t="s">
        <v>26</v>
      </c>
      <c r="D19" s="3" t="s">
        <v>27</v>
      </c>
      <c r="E19" s="3" t="s">
        <v>74</v>
      </c>
      <c r="F19" s="3"/>
      <c r="G19" s="3">
        <v>2400</v>
      </c>
      <c r="H19" s="3" t="str">
        <f t="shared" si="1"/>
        <v>2</v>
      </c>
      <c r="I19" s="4" t="str">
        <f t="shared" si="0"/>
        <v>C1901</v>
      </c>
      <c r="J19" s="3" t="s">
        <v>30</v>
      </c>
      <c r="K19" s="3" t="s">
        <v>31</v>
      </c>
      <c r="L19" s="3" t="s">
        <v>32</v>
      </c>
      <c r="M19" s="6" t="s">
        <v>75</v>
      </c>
      <c r="N19" s="5">
        <v>3037000000</v>
      </c>
      <c r="O19" s="5">
        <v>0</v>
      </c>
      <c r="P19" s="5">
        <v>0</v>
      </c>
      <c r="Q19" s="5">
        <v>3037000000</v>
      </c>
      <c r="R19" s="5">
        <v>0</v>
      </c>
      <c r="S19" s="5">
        <v>2749119544</v>
      </c>
      <c r="T19" s="5">
        <v>287880456</v>
      </c>
      <c r="U19" s="5">
        <v>2704979028.3299999</v>
      </c>
      <c r="V19" s="5">
        <v>2615022287.3299999</v>
      </c>
      <c r="W19" s="5">
        <v>2273214016.3299999</v>
      </c>
      <c r="X19" s="5">
        <v>2273214016.3299999</v>
      </c>
    </row>
    <row r="20" spans="1:24" ht="45" x14ac:dyDescent="0.25">
      <c r="A20" s="2" t="s">
        <v>76</v>
      </c>
      <c r="B20" s="3" t="s">
        <v>25</v>
      </c>
      <c r="C20" s="3" t="s">
        <v>26</v>
      </c>
      <c r="D20" s="3" t="s">
        <v>27</v>
      </c>
      <c r="E20" s="3" t="s">
        <v>77</v>
      </c>
      <c r="F20" s="3"/>
      <c r="G20" s="3">
        <v>2400</v>
      </c>
      <c r="H20" s="3" t="str">
        <f t="shared" si="1"/>
        <v>2</v>
      </c>
      <c r="I20" s="4" t="str">
        <f t="shared" si="0"/>
        <v>C1901</v>
      </c>
      <c r="J20" s="3" t="s">
        <v>30</v>
      </c>
      <c r="K20" s="3" t="s">
        <v>31</v>
      </c>
      <c r="L20" s="3" t="s">
        <v>32</v>
      </c>
      <c r="M20" s="6" t="s">
        <v>78</v>
      </c>
      <c r="N20" s="5">
        <v>400000000</v>
      </c>
      <c r="O20" s="5">
        <v>0</v>
      </c>
      <c r="P20" s="5">
        <v>0</v>
      </c>
      <c r="Q20" s="5">
        <v>400000000</v>
      </c>
      <c r="R20" s="5">
        <v>0</v>
      </c>
      <c r="S20" s="5">
        <v>399874218</v>
      </c>
      <c r="T20" s="5">
        <v>125782</v>
      </c>
      <c r="U20" s="5">
        <v>399874218</v>
      </c>
      <c r="V20" s="5">
        <v>399874218</v>
      </c>
      <c r="W20" s="5">
        <v>347605719</v>
      </c>
      <c r="X20" s="5">
        <v>347605719</v>
      </c>
    </row>
    <row r="21" spans="1:24" ht="33.75" x14ac:dyDescent="0.25">
      <c r="A21" s="2" t="s">
        <v>79</v>
      </c>
      <c r="B21" s="3" t="s">
        <v>25</v>
      </c>
      <c r="C21" s="3" t="s">
        <v>26</v>
      </c>
      <c r="D21" s="3" t="s">
        <v>27</v>
      </c>
      <c r="E21" s="3" t="s">
        <v>80</v>
      </c>
      <c r="F21" s="3"/>
      <c r="G21" s="3">
        <v>1700</v>
      </c>
      <c r="H21" s="3" t="str">
        <f t="shared" si="1"/>
        <v>1</v>
      </c>
      <c r="I21" s="4" t="str">
        <f t="shared" si="0"/>
        <v>C1901</v>
      </c>
      <c r="J21" s="3" t="s">
        <v>30</v>
      </c>
      <c r="K21" s="3" t="s">
        <v>31</v>
      </c>
      <c r="L21" s="3" t="s">
        <v>32</v>
      </c>
      <c r="M21" s="6" t="s">
        <v>81</v>
      </c>
      <c r="N21" s="5">
        <v>200000000</v>
      </c>
      <c r="O21" s="5">
        <v>0</v>
      </c>
      <c r="P21" s="5">
        <v>0</v>
      </c>
      <c r="Q21" s="5">
        <v>200000000</v>
      </c>
      <c r="R21" s="5">
        <v>0</v>
      </c>
      <c r="S21" s="5">
        <v>180213329.66999999</v>
      </c>
      <c r="T21" s="5">
        <v>19786670.329999998</v>
      </c>
      <c r="U21" s="5">
        <v>180213329.66999999</v>
      </c>
      <c r="V21" s="5">
        <v>178623431.66999999</v>
      </c>
      <c r="W21" s="5">
        <v>178002655.66999999</v>
      </c>
      <c r="X21" s="5">
        <v>178002655.66999999</v>
      </c>
    </row>
    <row r="22" spans="1:24" ht="45" x14ac:dyDescent="0.25">
      <c r="A22" s="2" t="s">
        <v>82</v>
      </c>
      <c r="B22" s="3" t="s">
        <v>25</v>
      </c>
      <c r="C22" s="3" t="s">
        <v>26</v>
      </c>
      <c r="D22" s="3" t="s">
        <v>27</v>
      </c>
      <c r="E22" s="3" t="s">
        <v>83</v>
      </c>
      <c r="F22" s="3" t="s">
        <v>29</v>
      </c>
      <c r="G22" s="3">
        <v>2300</v>
      </c>
      <c r="H22" s="3" t="str">
        <f t="shared" si="1"/>
        <v>2</v>
      </c>
      <c r="I22" s="4" t="str">
        <f t="shared" si="0"/>
        <v>C1901</v>
      </c>
      <c r="J22" s="3" t="s">
        <v>30</v>
      </c>
      <c r="K22" s="3" t="s">
        <v>53</v>
      </c>
      <c r="L22" s="3" t="s">
        <v>32</v>
      </c>
      <c r="M22" s="6" t="s">
        <v>84</v>
      </c>
      <c r="N22" s="5">
        <v>0</v>
      </c>
      <c r="O22" s="5">
        <v>16042395082.559999</v>
      </c>
      <c r="P22" s="5">
        <v>0</v>
      </c>
      <c r="Q22" s="5">
        <v>16042395082.559999</v>
      </c>
      <c r="R22" s="5">
        <v>0</v>
      </c>
      <c r="S22" s="5">
        <v>16042395055.559999</v>
      </c>
      <c r="T22" s="5">
        <v>27</v>
      </c>
      <c r="U22" s="5">
        <v>16042395055.559999</v>
      </c>
      <c r="V22" s="5">
        <v>16042395055.559999</v>
      </c>
      <c r="W22" s="5">
        <v>0</v>
      </c>
      <c r="X22" s="5">
        <v>0</v>
      </c>
    </row>
    <row r="23" spans="1:24" ht="33.75" x14ac:dyDescent="0.25">
      <c r="A23" s="2" t="s">
        <v>85</v>
      </c>
      <c r="B23" s="3" t="s">
        <v>25</v>
      </c>
      <c r="C23" s="3" t="s">
        <v>86</v>
      </c>
      <c r="D23" s="3" t="s">
        <v>27</v>
      </c>
      <c r="E23" s="3" t="s">
        <v>28</v>
      </c>
      <c r="F23" s="3" t="s">
        <v>29</v>
      </c>
      <c r="G23" s="3">
        <v>3200</v>
      </c>
      <c r="H23" s="3" t="str">
        <f t="shared" si="1"/>
        <v>3</v>
      </c>
      <c r="I23" s="4" t="str">
        <f t="shared" si="0"/>
        <v>C1902</v>
      </c>
      <c r="J23" s="3" t="s">
        <v>30</v>
      </c>
      <c r="K23" s="3" t="s">
        <v>31</v>
      </c>
      <c r="L23" s="3" t="s">
        <v>32</v>
      </c>
      <c r="M23" s="6" t="s">
        <v>87</v>
      </c>
      <c r="N23" s="5">
        <v>1250000000</v>
      </c>
      <c r="O23" s="5">
        <v>0</v>
      </c>
      <c r="P23" s="5">
        <v>0</v>
      </c>
      <c r="Q23" s="5">
        <v>1250000000</v>
      </c>
      <c r="R23" s="5">
        <v>0</v>
      </c>
      <c r="S23" s="5">
        <v>1157711588</v>
      </c>
      <c r="T23" s="5">
        <v>92288412</v>
      </c>
      <c r="U23" s="5">
        <v>1125509428</v>
      </c>
      <c r="V23" s="5">
        <v>1112946932</v>
      </c>
      <c r="W23" s="5">
        <v>975281182</v>
      </c>
      <c r="X23" s="5">
        <v>975281182</v>
      </c>
    </row>
    <row r="24" spans="1:24" ht="22.5" x14ac:dyDescent="0.25">
      <c r="A24" s="2" t="s">
        <v>88</v>
      </c>
      <c r="B24" s="3" t="s">
        <v>25</v>
      </c>
      <c r="C24" s="3" t="s">
        <v>86</v>
      </c>
      <c r="D24" s="3" t="s">
        <v>27</v>
      </c>
      <c r="E24" s="3" t="s">
        <v>35</v>
      </c>
      <c r="F24" s="3" t="s">
        <v>29</v>
      </c>
      <c r="G24" s="3">
        <v>3400</v>
      </c>
      <c r="H24" s="3" t="str">
        <f t="shared" si="1"/>
        <v>3</v>
      </c>
      <c r="I24" s="4" t="str">
        <f t="shared" si="0"/>
        <v>C1902</v>
      </c>
      <c r="J24" s="3" t="s">
        <v>30</v>
      </c>
      <c r="K24" s="3" t="s">
        <v>31</v>
      </c>
      <c r="L24" s="3" t="s">
        <v>32</v>
      </c>
      <c r="M24" s="6" t="s">
        <v>89</v>
      </c>
      <c r="N24" s="5">
        <v>4000000000</v>
      </c>
      <c r="O24" s="5">
        <v>0</v>
      </c>
      <c r="P24" s="5">
        <v>0</v>
      </c>
      <c r="Q24" s="5">
        <v>4000000000</v>
      </c>
      <c r="R24" s="5">
        <v>0</v>
      </c>
      <c r="S24" s="5">
        <v>3838032768</v>
      </c>
      <c r="T24" s="5">
        <v>161967232</v>
      </c>
      <c r="U24" s="5">
        <v>3792365964</v>
      </c>
      <c r="V24" s="5">
        <v>3642702567</v>
      </c>
      <c r="W24" s="5">
        <v>2418983838</v>
      </c>
      <c r="X24" s="5">
        <v>2418983838</v>
      </c>
    </row>
    <row r="25" spans="1:24" ht="22.5" x14ac:dyDescent="0.25">
      <c r="A25" s="2" t="s">
        <v>90</v>
      </c>
      <c r="B25" s="3" t="s">
        <v>25</v>
      </c>
      <c r="C25" s="3" t="s">
        <v>86</v>
      </c>
      <c r="D25" s="3" t="s">
        <v>27</v>
      </c>
      <c r="E25" s="3" t="s">
        <v>91</v>
      </c>
      <c r="F25" s="3"/>
      <c r="G25" s="3">
        <v>3100</v>
      </c>
      <c r="H25" s="3" t="str">
        <f t="shared" si="1"/>
        <v>3</v>
      </c>
      <c r="I25" s="4" t="str">
        <f t="shared" si="0"/>
        <v>C1902</v>
      </c>
      <c r="J25" s="3" t="s">
        <v>30</v>
      </c>
      <c r="K25" s="3" t="s">
        <v>31</v>
      </c>
      <c r="L25" s="3" t="s">
        <v>32</v>
      </c>
      <c r="M25" s="6" t="s">
        <v>92</v>
      </c>
      <c r="N25" s="5">
        <v>1500000000</v>
      </c>
      <c r="O25" s="5">
        <v>0</v>
      </c>
      <c r="P25" s="5">
        <v>0</v>
      </c>
      <c r="Q25" s="5">
        <v>1500000000</v>
      </c>
      <c r="R25" s="5">
        <v>0</v>
      </c>
      <c r="S25" s="5">
        <v>1487658860</v>
      </c>
      <c r="T25" s="5">
        <v>12341140</v>
      </c>
      <c r="U25" s="5">
        <v>1465406439</v>
      </c>
      <c r="V25" s="5">
        <v>1465043707</v>
      </c>
      <c r="W25" s="5">
        <v>1306207035</v>
      </c>
      <c r="X25" s="5">
        <v>1306207035</v>
      </c>
    </row>
    <row r="26" spans="1:24" ht="45" x14ac:dyDescent="0.25">
      <c r="A26" s="2" t="s">
        <v>93</v>
      </c>
      <c r="B26" s="3" t="s">
        <v>25</v>
      </c>
      <c r="C26" s="3" t="s">
        <v>86</v>
      </c>
      <c r="D26" s="3" t="s">
        <v>27</v>
      </c>
      <c r="E26" s="3" t="s">
        <v>41</v>
      </c>
      <c r="F26" s="3"/>
      <c r="G26" s="3">
        <v>3400</v>
      </c>
      <c r="H26" s="3" t="str">
        <f t="shared" si="1"/>
        <v>3</v>
      </c>
      <c r="I26" s="4" t="str">
        <f t="shared" si="0"/>
        <v>C1902</v>
      </c>
      <c r="J26" s="3" t="s">
        <v>30</v>
      </c>
      <c r="K26" s="3" t="s">
        <v>31</v>
      </c>
      <c r="L26" s="3" t="s">
        <v>32</v>
      </c>
      <c r="M26" s="6" t="s">
        <v>94</v>
      </c>
      <c r="N26" s="5">
        <v>3000000000</v>
      </c>
      <c r="O26" s="5">
        <v>0</v>
      </c>
      <c r="P26" s="5">
        <v>0</v>
      </c>
      <c r="Q26" s="5">
        <v>3000000000</v>
      </c>
      <c r="R26" s="5">
        <v>0</v>
      </c>
      <c r="S26" s="5">
        <v>3000000000</v>
      </c>
      <c r="T26" s="5">
        <v>0</v>
      </c>
      <c r="U26" s="5">
        <v>3000000000</v>
      </c>
      <c r="V26" s="5">
        <v>3000000000</v>
      </c>
      <c r="W26" s="5">
        <v>2000000000</v>
      </c>
      <c r="X26" s="5">
        <v>2000000000</v>
      </c>
    </row>
    <row r="27" spans="1:24" ht="45" x14ac:dyDescent="0.25">
      <c r="A27" s="2" t="s">
        <v>95</v>
      </c>
      <c r="B27" s="3" t="s">
        <v>25</v>
      </c>
      <c r="C27" s="3" t="s">
        <v>96</v>
      </c>
      <c r="D27" s="3" t="s">
        <v>27</v>
      </c>
      <c r="E27" s="3" t="s">
        <v>28</v>
      </c>
      <c r="F27" s="3"/>
      <c r="G27" s="3">
        <v>1300</v>
      </c>
      <c r="H27" s="3" t="str">
        <f t="shared" si="1"/>
        <v>1</v>
      </c>
      <c r="I27" s="4" t="str">
        <f t="shared" si="0"/>
        <v>C1999</v>
      </c>
      <c r="J27" s="3" t="s">
        <v>30</v>
      </c>
      <c r="K27" s="3" t="s">
        <v>31</v>
      </c>
      <c r="L27" s="3" t="s">
        <v>32</v>
      </c>
      <c r="M27" s="6" t="s">
        <v>97</v>
      </c>
      <c r="N27" s="5">
        <v>24995821996</v>
      </c>
      <c r="O27" s="5">
        <v>0</v>
      </c>
      <c r="P27" s="5">
        <v>0</v>
      </c>
      <c r="Q27" s="5">
        <v>24995821996</v>
      </c>
      <c r="R27" s="5">
        <v>0</v>
      </c>
      <c r="S27" s="5">
        <v>24284274498.630001</v>
      </c>
      <c r="T27" s="5">
        <v>711547497.37</v>
      </c>
      <c r="U27" s="5">
        <v>23441236672.810001</v>
      </c>
      <c r="V27" s="5">
        <v>23441236672.810001</v>
      </c>
      <c r="W27" s="5">
        <v>16878494153.01</v>
      </c>
      <c r="X27" s="5">
        <v>16878494153.01</v>
      </c>
    </row>
    <row r="28" spans="1:24" ht="33.75" x14ac:dyDescent="0.25">
      <c r="A28" s="2" t="s">
        <v>98</v>
      </c>
      <c r="B28" s="3" t="s">
        <v>25</v>
      </c>
      <c r="C28" s="3" t="s">
        <v>96</v>
      </c>
      <c r="D28" s="3" t="s">
        <v>27</v>
      </c>
      <c r="E28" s="3" t="s">
        <v>99</v>
      </c>
      <c r="F28" s="3" t="s">
        <v>29</v>
      </c>
      <c r="G28" s="3">
        <v>1200</v>
      </c>
      <c r="H28" s="3" t="str">
        <f t="shared" si="1"/>
        <v>1</v>
      </c>
      <c r="I28" s="4" t="str">
        <f t="shared" si="0"/>
        <v>C1999</v>
      </c>
      <c r="J28" s="3" t="s">
        <v>30</v>
      </c>
      <c r="K28" s="3" t="s">
        <v>31</v>
      </c>
      <c r="L28" s="3" t="s">
        <v>32</v>
      </c>
      <c r="M28" s="6" t="s">
        <v>100</v>
      </c>
      <c r="N28" s="5">
        <v>1050000000</v>
      </c>
      <c r="O28" s="5">
        <v>0</v>
      </c>
      <c r="P28" s="5">
        <v>0</v>
      </c>
      <c r="Q28" s="5">
        <v>1050000000</v>
      </c>
      <c r="R28" s="5">
        <v>0</v>
      </c>
      <c r="S28" s="5">
        <v>994069662</v>
      </c>
      <c r="T28" s="5">
        <v>55930338</v>
      </c>
      <c r="U28" s="5">
        <v>966371570</v>
      </c>
      <c r="V28" s="5">
        <v>943440511</v>
      </c>
      <c r="W28" s="5">
        <v>871346243</v>
      </c>
      <c r="X28" s="5">
        <v>871346243</v>
      </c>
    </row>
    <row r="29" spans="1:24" ht="45" x14ac:dyDescent="0.25">
      <c r="A29" s="2" t="s">
        <v>101</v>
      </c>
      <c r="B29" s="3" t="s">
        <v>25</v>
      </c>
      <c r="C29" s="3" t="s">
        <v>96</v>
      </c>
      <c r="D29" s="3" t="s">
        <v>27</v>
      </c>
      <c r="E29" s="3" t="s">
        <v>38</v>
      </c>
      <c r="F29" s="3" t="s">
        <v>29</v>
      </c>
      <c r="G29" s="3">
        <v>1200</v>
      </c>
      <c r="H29" s="3" t="str">
        <f t="shared" si="1"/>
        <v>1</v>
      </c>
      <c r="I29" s="4" t="str">
        <f t="shared" si="0"/>
        <v>C1999</v>
      </c>
      <c r="J29" s="3" t="s">
        <v>30</v>
      </c>
      <c r="K29" s="3" t="s">
        <v>31</v>
      </c>
      <c r="L29" s="3" t="s">
        <v>32</v>
      </c>
      <c r="M29" s="6" t="s">
        <v>102</v>
      </c>
      <c r="N29" s="5">
        <v>450000000</v>
      </c>
      <c r="O29" s="5">
        <v>0</v>
      </c>
      <c r="P29" s="5">
        <v>0</v>
      </c>
      <c r="Q29" s="5">
        <v>450000000</v>
      </c>
      <c r="R29" s="5">
        <v>0</v>
      </c>
      <c r="S29" s="5">
        <v>428121346</v>
      </c>
      <c r="T29" s="5">
        <v>21878654</v>
      </c>
      <c r="U29" s="5">
        <v>421750204</v>
      </c>
      <c r="V29" s="5">
        <v>421750204</v>
      </c>
      <c r="W29" s="5">
        <v>387156517</v>
      </c>
      <c r="X29" s="5">
        <v>387156517</v>
      </c>
    </row>
    <row r="30" spans="1:24" ht="56.25" x14ac:dyDescent="0.25">
      <c r="A30" s="2" t="s">
        <v>103</v>
      </c>
      <c r="B30" s="3" t="s">
        <v>25</v>
      </c>
      <c r="C30" s="3" t="s">
        <v>96</v>
      </c>
      <c r="D30" s="3" t="s">
        <v>27</v>
      </c>
      <c r="E30" s="3" t="s">
        <v>91</v>
      </c>
      <c r="F30" s="3"/>
      <c r="G30" s="3">
        <v>4000</v>
      </c>
      <c r="H30" s="3" t="str">
        <f t="shared" si="1"/>
        <v>4</v>
      </c>
      <c r="I30" s="4" t="str">
        <f t="shared" si="0"/>
        <v>C1999</v>
      </c>
      <c r="J30" s="3" t="s">
        <v>30</v>
      </c>
      <c r="K30" s="3" t="s">
        <v>31</v>
      </c>
      <c r="L30" s="3" t="s">
        <v>32</v>
      </c>
      <c r="M30" s="6" t="s">
        <v>104</v>
      </c>
      <c r="N30" s="5">
        <v>100000000</v>
      </c>
      <c r="O30" s="5">
        <v>0</v>
      </c>
      <c r="P30" s="5">
        <v>0</v>
      </c>
      <c r="Q30" s="5">
        <v>100000000</v>
      </c>
      <c r="R30" s="5">
        <v>0</v>
      </c>
      <c r="S30" s="5">
        <v>97310533</v>
      </c>
      <c r="T30" s="5">
        <v>2689467</v>
      </c>
      <c r="U30" s="5">
        <v>97092333.329999998</v>
      </c>
      <c r="V30" s="5">
        <v>97092333.329999998</v>
      </c>
      <c r="W30" s="5">
        <v>52092333.329999998</v>
      </c>
      <c r="X30" s="5">
        <v>52092333.329999998</v>
      </c>
    </row>
    <row r="31" spans="1:24" ht="33.75" x14ac:dyDescent="0.25">
      <c r="A31" s="2" t="s">
        <v>105</v>
      </c>
      <c r="B31" s="3" t="s">
        <v>25</v>
      </c>
      <c r="C31" s="3" t="s">
        <v>96</v>
      </c>
      <c r="D31" s="3" t="s">
        <v>27</v>
      </c>
      <c r="E31" s="3" t="s">
        <v>41</v>
      </c>
      <c r="F31" s="3"/>
      <c r="G31" s="3">
        <v>4000</v>
      </c>
      <c r="H31" s="3" t="str">
        <f t="shared" si="1"/>
        <v>4</v>
      </c>
      <c r="I31" s="4" t="str">
        <f t="shared" si="0"/>
        <v>C1999</v>
      </c>
      <c r="J31" s="3" t="s">
        <v>30</v>
      </c>
      <c r="K31" s="3" t="s">
        <v>31</v>
      </c>
      <c r="L31" s="3" t="s">
        <v>32</v>
      </c>
      <c r="M31" s="6" t="s">
        <v>106</v>
      </c>
      <c r="N31" s="5">
        <v>200000000</v>
      </c>
      <c r="O31" s="5">
        <v>0</v>
      </c>
      <c r="P31" s="5">
        <v>0</v>
      </c>
      <c r="Q31" s="5">
        <v>200000000</v>
      </c>
      <c r="R31" s="5">
        <v>0</v>
      </c>
      <c r="S31" s="5">
        <v>137759506.05000001</v>
      </c>
      <c r="T31" s="5">
        <v>62240493.950000003</v>
      </c>
      <c r="U31" s="5">
        <v>127381914.05</v>
      </c>
      <c r="V31" s="5">
        <v>127381914.05</v>
      </c>
      <c r="W31" s="5">
        <v>45835795</v>
      </c>
      <c r="X31" s="5">
        <v>45835795</v>
      </c>
    </row>
    <row r="32" spans="1:24" ht="45" x14ac:dyDescent="0.25">
      <c r="A32" s="2" t="s">
        <v>107</v>
      </c>
      <c r="B32" s="3" t="s">
        <v>25</v>
      </c>
      <c r="C32" s="3" t="s">
        <v>96</v>
      </c>
      <c r="D32" s="3" t="s">
        <v>27</v>
      </c>
      <c r="E32" s="3" t="s">
        <v>44</v>
      </c>
      <c r="F32" s="3"/>
      <c r="G32" s="3">
        <v>4000</v>
      </c>
      <c r="H32" s="3" t="str">
        <f t="shared" si="1"/>
        <v>4</v>
      </c>
      <c r="I32" s="4" t="str">
        <f t="shared" si="0"/>
        <v>C1999</v>
      </c>
      <c r="J32" s="3" t="s">
        <v>30</v>
      </c>
      <c r="K32" s="3" t="s">
        <v>31</v>
      </c>
      <c r="L32" s="3" t="s">
        <v>32</v>
      </c>
      <c r="M32" s="6" t="s">
        <v>108</v>
      </c>
      <c r="N32" s="5">
        <v>200000000</v>
      </c>
      <c r="O32" s="5">
        <v>0</v>
      </c>
      <c r="P32" s="5">
        <v>0</v>
      </c>
      <c r="Q32" s="5">
        <v>200000000</v>
      </c>
      <c r="R32" s="5">
        <v>0</v>
      </c>
      <c r="S32" s="5">
        <v>142350879</v>
      </c>
      <c r="T32" s="5">
        <v>57649121</v>
      </c>
      <c r="U32" s="5">
        <v>142350879</v>
      </c>
      <c r="V32" s="5">
        <v>142350879</v>
      </c>
      <c r="W32" s="5">
        <v>142350879</v>
      </c>
      <c r="X32" s="5">
        <v>142350879</v>
      </c>
    </row>
    <row r="33" spans="1:24" ht="45" x14ac:dyDescent="0.25">
      <c r="A33" s="2" t="s">
        <v>109</v>
      </c>
      <c r="B33" s="3" t="s">
        <v>25</v>
      </c>
      <c r="C33" s="3" t="s">
        <v>96</v>
      </c>
      <c r="D33" s="3" t="s">
        <v>27</v>
      </c>
      <c r="E33" s="3" t="s">
        <v>47</v>
      </c>
      <c r="F33" s="3"/>
      <c r="G33" s="3">
        <v>1030</v>
      </c>
      <c r="H33" s="3" t="str">
        <f t="shared" si="1"/>
        <v>1</v>
      </c>
      <c r="I33" s="4" t="str">
        <f t="shared" si="0"/>
        <v>C1999</v>
      </c>
      <c r="J33" s="3" t="s">
        <v>30</v>
      </c>
      <c r="K33" s="3" t="s">
        <v>31</v>
      </c>
      <c r="L33" s="3" t="s">
        <v>32</v>
      </c>
      <c r="M33" s="6" t="s">
        <v>110</v>
      </c>
      <c r="N33" s="5">
        <v>300000000</v>
      </c>
      <c r="O33" s="5">
        <v>0</v>
      </c>
      <c r="P33" s="5">
        <v>0</v>
      </c>
      <c r="Q33" s="5">
        <v>300000000</v>
      </c>
      <c r="R33" s="5">
        <v>0</v>
      </c>
      <c r="S33" s="5">
        <v>299327131</v>
      </c>
      <c r="T33" s="5">
        <v>672869</v>
      </c>
      <c r="U33" s="5">
        <v>299327131</v>
      </c>
      <c r="V33" s="5">
        <v>299327131</v>
      </c>
      <c r="W33" s="5">
        <v>292592931</v>
      </c>
      <c r="X33" s="5">
        <v>292592931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zoomScale="90" zoomScaleNormal="90" workbookViewId="0">
      <selection activeCell="CU83" sqref="CU83:CZ811"/>
    </sheetView>
  </sheetViews>
  <sheetFormatPr baseColWidth="10" defaultRowHeight="15" x14ac:dyDescent="0.25"/>
  <cols>
    <col min="1" max="1" width="10.140625" customWidth="1"/>
    <col min="2" max="2" width="48.42578125" customWidth="1"/>
    <col min="3" max="6" width="16.85546875" customWidth="1"/>
    <col min="7" max="7" width="19.140625" customWidth="1"/>
  </cols>
  <sheetData>
    <row r="2" spans="1:7" x14ac:dyDescent="0.25">
      <c r="D2" s="13"/>
      <c r="E2" s="13"/>
    </row>
    <row r="3" spans="1:7" x14ac:dyDescent="0.25">
      <c r="B3" s="23" t="s">
        <v>155</v>
      </c>
      <c r="C3" s="16">
        <v>2018</v>
      </c>
      <c r="D3" s="16">
        <v>2019</v>
      </c>
      <c r="E3" s="16">
        <v>2020</v>
      </c>
      <c r="F3" s="17" t="s">
        <v>154</v>
      </c>
      <c r="G3" s="17" t="s">
        <v>273</v>
      </c>
    </row>
    <row r="4" spans="1:7" x14ac:dyDescent="0.25">
      <c r="A4" s="15" t="s">
        <v>153</v>
      </c>
      <c r="B4" s="22" t="s">
        <v>157</v>
      </c>
      <c r="C4" s="14">
        <f>SUM(C5:C20)</f>
        <v>387662730049</v>
      </c>
      <c r="D4" s="14">
        <f>SUM(D5:D20)</f>
        <v>503294037792</v>
      </c>
      <c r="E4" s="14">
        <f>SUM(E5:E20)</f>
        <v>880532543847</v>
      </c>
      <c r="F4" s="14">
        <f>SUM(F5:F20)</f>
        <v>377238506055</v>
      </c>
      <c r="G4" s="14">
        <v>221000000000</v>
      </c>
    </row>
    <row r="5" spans="1:7" x14ac:dyDescent="0.25">
      <c r="A5" t="s">
        <v>147</v>
      </c>
      <c r="B5" s="22" t="s">
        <v>158</v>
      </c>
      <c r="C5" s="14">
        <v>3385000000</v>
      </c>
      <c r="D5" s="14">
        <v>3400000000</v>
      </c>
      <c r="E5" s="14">
        <v>5000000000</v>
      </c>
      <c r="F5" s="14">
        <f>E5-D5</f>
        <v>1600000000</v>
      </c>
    </row>
    <row r="6" spans="1:7" x14ac:dyDescent="0.25">
      <c r="A6" t="s">
        <v>149</v>
      </c>
      <c r="B6" s="22" t="s">
        <v>159</v>
      </c>
      <c r="C6" s="14">
        <v>790000000</v>
      </c>
      <c r="D6" s="14">
        <v>500000000</v>
      </c>
      <c r="E6" s="14">
        <v>800000000</v>
      </c>
      <c r="F6" s="14">
        <f t="shared" ref="F6:F20" si="0">E6-D6</f>
        <v>300000000</v>
      </c>
    </row>
    <row r="7" spans="1:7" x14ac:dyDescent="0.25">
      <c r="A7" t="s">
        <v>146</v>
      </c>
      <c r="B7" s="22" t="s">
        <v>160</v>
      </c>
      <c r="C7" s="14">
        <v>1540000000</v>
      </c>
      <c r="D7" s="14">
        <v>1630000000</v>
      </c>
      <c r="E7" s="14">
        <v>2540000000</v>
      </c>
      <c r="F7" s="14">
        <f t="shared" si="0"/>
        <v>910000000</v>
      </c>
    </row>
    <row r="8" spans="1:7" ht="30" x14ac:dyDescent="0.25">
      <c r="A8" t="s">
        <v>138</v>
      </c>
      <c r="B8" s="22" t="s">
        <v>161</v>
      </c>
      <c r="C8" s="14">
        <v>19000000000</v>
      </c>
      <c r="D8" s="14">
        <v>25000000000</v>
      </c>
      <c r="E8" s="14">
        <v>35682732674</v>
      </c>
      <c r="F8" s="14">
        <f t="shared" si="0"/>
        <v>10682732674</v>
      </c>
    </row>
    <row r="9" spans="1:7" x14ac:dyDescent="0.25">
      <c r="A9" t="s">
        <v>112</v>
      </c>
      <c r="B9" s="22" t="s">
        <v>162</v>
      </c>
      <c r="C9" s="14">
        <v>1395000000</v>
      </c>
      <c r="D9" s="14">
        <v>1530000000</v>
      </c>
      <c r="E9" s="14">
        <v>3292879000</v>
      </c>
      <c r="F9" s="14">
        <f t="shared" si="0"/>
        <v>1762879000</v>
      </c>
    </row>
    <row r="10" spans="1:7" x14ac:dyDescent="0.25">
      <c r="A10" t="s">
        <v>143</v>
      </c>
      <c r="B10" s="22" t="s">
        <v>163</v>
      </c>
      <c r="C10" s="14">
        <v>11119726000</v>
      </c>
      <c r="D10" s="14">
        <v>12000000000</v>
      </c>
      <c r="E10" s="14">
        <v>44083208500</v>
      </c>
      <c r="F10" s="14">
        <f t="shared" si="0"/>
        <v>32083208500</v>
      </c>
    </row>
    <row r="11" spans="1:7" ht="30" x14ac:dyDescent="0.25">
      <c r="A11" t="s">
        <v>145</v>
      </c>
      <c r="B11" s="22" t="s">
        <v>164</v>
      </c>
      <c r="C11" s="14">
        <v>1200000000</v>
      </c>
      <c r="D11" s="14">
        <v>1200000000</v>
      </c>
      <c r="E11" s="14">
        <v>1236000000</v>
      </c>
      <c r="F11" s="14">
        <f t="shared" si="0"/>
        <v>36000000</v>
      </c>
    </row>
    <row r="12" spans="1:7" x14ac:dyDescent="0.25">
      <c r="A12" t="s">
        <v>151</v>
      </c>
      <c r="B12" s="22" t="s">
        <v>165</v>
      </c>
      <c r="C12" s="14">
        <v>290990243328</v>
      </c>
      <c r="D12" s="14">
        <v>403247037792</v>
      </c>
      <c r="E12" s="14">
        <v>471133101663</v>
      </c>
      <c r="F12" s="14">
        <f t="shared" si="0"/>
        <v>67886063871</v>
      </c>
    </row>
    <row r="13" spans="1:7" x14ac:dyDescent="0.25">
      <c r="A13" t="s">
        <v>148</v>
      </c>
      <c r="B13" s="22" t="s">
        <v>166</v>
      </c>
      <c r="C13" s="14">
        <v>5350000000</v>
      </c>
      <c r="D13" s="14">
        <v>5400000000</v>
      </c>
      <c r="E13" s="14">
        <v>46648992000</v>
      </c>
      <c r="F13" s="14">
        <f t="shared" si="0"/>
        <v>41248992000</v>
      </c>
    </row>
    <row r="14" spans="1:7" x14ac:dyDescent="0.25">
      <c r="A14" t="s">
        <v>142</v>
      </c>
      <c r="B14" s="22" t="s">
        <v>167</v>
      </c>
      <c r="C14" s="14">
        <v>4800760721</v>
      </c>
      <c r="D14" s="14">
        <v>4950000000</v>
      </c>
      <c r="E14" s="14">
        <v>132929565840</v>
      </c>
      <c r="F14" s="14">
        <f t="shared" si="0"/>
        <v>127979565840</v>
      </c>
    </row>
    <row r="15" spans="1:7" x14ac:dyDescent="0.25">
      <c r="A15" t="s">
        <v>140</v>
      </c>
      <c r="B15" s="22" t="s">
        <v>168</v>
      </c>
      <c r="C15" s="14">
        <v>2837000000</v>
      </c>
      <c r="D15" s="14">
        <v>3037000000</v>
      </c>
      <c r="E15" s="14">
        <v>8000000000</v>
      </c>
      <c r="F15" s="14">
        <f t="shared" si="0"/>
        <v>4963000000</v>
      </c>
    </row>
    <row r="16" spans="1:7" ht="30" x14ac:dyDescent="0.25">
      <c r="A16" t="s">
        <v>144</v>
      </c>
      <c r="B16" s="22" t="s">
        <v>169</v>
      </c>
      <c r="C16" s="14">
        <v>34660000000</v>
      </c>
      <c r="D16" s="14">
        <v>30000000000</v>
      </c>
      <c r="E16" s="14">
        <v>112119454000</v>
      </c>
      <c r="F16" s="14">
        <f t="shared" si="0"/>
        <v>82119454000</v>
      </c>
    </row>
    <row r="17" spans="1:8" x14ac:dyDescent="0.25">
      <c r="A17" t="s">
        <v>150</v>
      </c>
      <c r="B17" s="22" t="s">
        <v>170</v>
      </c>
      <c r="C17" s="14">
        <v>1488000000</v>
      </c>
      <c r="D17" s="14">
        <v>1550000000</v>
      </c>
      <c r="E17" s="14">
        <v>3653171510</v>
      </c>
      <c r="F17" s="14">
        <f t="shared" si="0"/>
        <v>2103171510</v>
      </c>
    </row>
    <row r="18" spans="1:8" x14ac:dyDescent="0.25">
      <c r="A18" t="s">
        <v>152</v>
      </c>
      <c r="B18" s="22" t="s">
        <v>171</v>
      </c>
      <c r="C18" s="14">
        <v>1537000000</v>
      </c>
      <c r="D18" s="14">
        <v>1700000000</v>
      </c>
      <c r="E18" s="14">
        <v>2015988660</v>
      </c>
      <c r="F18" s="14">
        <f t="shared" si="0"/>
        <v>315988660</v>
      </c>
    </row>
    <row r="19" spans="1:8" x14ac:dyDescent="0.25">
      <c r="A19" t="s">
        <v>137</v>
      </c>
      <c r="B19" s="22" t="s">
        <v>172</v>
      </c>
      <c r="C19" s="14">
        <v>7000000000</v>
      </c>
      <c r="D19" s="14">
        <v>7300000000</v>
      </c>
      <c r="E19" s="14">
        <v>9243600000</v>
      </c>
      <c r="F19" s="14">
        <f t="shared" si="0"/>
        <v>1943600000</v>
      </c>
    </row>
    <row r="20" spans="1:8" x14ac:dyDescent="0.25">
      <c r="A20" t="s">
        <v>139</v>
      </c>
      <c r="B20" s="22" t="s">
        <v>173</v>
      </c>
      <c r="C20" s="14">
        <v>570000000</v>
      </c>
      <c r="D20" s="14">
        <v>850000000</v>
      </c>
      <c r="E20" s="14">
        <v>2153850000</v>
      </c>
      <c r="F20" s="14">
        <f t="shared" si="0"/>
        <v>1303850000</v>
      </c>
    </row>
    <row r="23" spans="1:8" x14ac:dyDescent="0.25">
      <c r="C23" s="169" t="s">
        <v>156</v>
      </c>
      <c r="D23" s="169"/>
      <c r="E23" s="169"/>
      <c r="F23" s="169"/>
      <c r="G23" s="169"/>
    </row>
    <row r="24" spans="1:8" x14ac:dyDescent="0.25">
      <c r="D24" s="16">
        <v>2018</v>
      </c>
      <c r="E24" s="16">
        <v>2019</v>
      </c>
      <c r="F24" s="16">
        <v>2020</v>
      </c>
      <c r="G24" s="17" t="s">
        <v>154</v>
      </c>
      <c r="H24" s="49" t="s">
        <v>274</v>
      </c>
    </row>
    <row r="25" spans="1:8" ht="30" x14ac:dyDescent="0.25">
      <c r="C25" s="20" t="s">
        <v>157</v>
      </c>
      <c r="D25" s="21">
        <f>VLOOKUP(C25,B4:F20,2,0)/1000000</f>
        <v>387662.73004900001</v>
      </c>
      <c r="E25" s="21">
        <f>VLOOKUP(C25,B4:F20,3,0)/1000000</f>
        <v>503294.03779199999</v>
      </c>
      <c r="F25" s="21">
        <f>VLOOKUP(C25,B4:F20,4,0)/1000000</f>
        <v>880532.54384699999</v>
      </c>
      <c r="G25" s="21">
        <f>VLOOKUP(C25,B4:F20,5,0)/1000000</f>
        <v>377238.50605500001</v>
      </c>
      <c r="H25" s="21">
        <f>VLOOKUP(C25,B4:G20,6,0)/1000000</f>
        <v>221000</v>
      </c>
    </row>
    <row r="26" spans="1:8" x14ac:dyDescent="0.25">
      <c r="E26" s="19">
        <f>(E25/D25)-1</f>
        <v>0.29827811337031118</v>
      </c>
      <c r="F26" s="19">
        <f>(F25/E25)-1</f>
        <v>0.74953899257376877</v>
      </c>
      <c r="G26" s="18"/>
    </row>
  </sheetData>
  <sortState ref="CU83:CZ811">
    <sortCondition ref="CU83:CU811"/>
  </sortState>
  <mergeCells count="1">
    <mergeCell ref="C23:G23"/>
  </mergeCells>
  <dataValidations count="1">
    <dataValidation type="list" allowBlank="1" showInputMessage="1" showErrorMessage="1" sqref="C25">
      <formula1>$B$4:$B$20</formula1>
    </dataValidation>
  </dataValidation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2"/>
  <sheetViews>
    <sheetView topLeftCell="A43" zoomScale="80" zoomScaleNormal="80" workbookViewId="0">
      <selection activeCell="E54" sqref="E54"/>
    </sheetView>
  </sheetViews>
  <sheetFormatPr baseColWidth="10" defaultRowHeight="15" x14ac:dyDescent="0.25"/>
  <cols>
    <col min="1" max="1" width="9.28515625" bestFit="1" customWidth="1"/>
    <col min="2" max="2" width="10.5703125" bestFit="1" customWidth="1"/>
    <col min="3" max="3" width="8.42578125" bestFit="1" customWidth="1"/>
    <col min="4" max="4" width="58.140625" bestFit="1" customWidth="1"/>
    <col min="5" max="5" width="16" bestFit="1" customWidth="1"/>
    <col min="6" max="9" width="5.5703125" bestFit="1" customWidth="1"/>
    <col min="10" max="10" width="16.140625" customWidth="1"/>
    <col min="11" max="11" width="5.5703125" bestFit="1" customWidth="1"/>
    <col min="12" max="15" width="15" bestFit="1" customWidth="1"/>
    <col min="16" max="16" width="5.5703125" bestFit="1" customWidth="1"/>
    <col min="17" max="20" width="15" bestFit="1" customWidth="1"/>
    <col min="21" max="21" width="15.5703125" bestFit="1" customWidth="1"/>
  </cols>
  <sheetData>
    <row r="1" spans="1:21" x14ac:dyDescent="0.25">
      <c r="L1" s="170" t="s">
        <v>275</v>
      </c>
      <c r="M1" s="170"/>
      <c r="N1" s="170"/>
      <c r="O1" s="170"/>
      <c r="Q1" s="171" t="s">
        <v>276</v>
      </c>
      <c r="R1" s="171"/>
      <c r="S1" s="171"/>
      <c r="T1" s="171"/>
    </row>
    <row r="2" spans="1:21" x14ac:dyDescent="0.25">
      <c r="L2" s="8">
        <v>2017</v>
      </c>
      <c r="M2" s="8">
        <v>2018</v>
      </c>
      <c r="N2" s="8">
        <v>2019</v>
      </c>
      <c r="O2" s="8">
        <v>2020</v>
      </c>
      <c r="Q2" s="8">
        <v>2017</v>
      </c>
      <c r="R2" s="8">
        <v>2018</v>
      </c>
      <c r="S2" s="8">
        <v>2019</v>
      </c>
      <c r="T2" s="8">
        <v>2020</v>
      </c>
    </row>
    <row r="3" spans="1:21" x14ac:dyDescent="0.25">
      <c r="K3" s="40">
        <v>1900</v>
      </c>
      <c r="L3" s="41">
        <f>VLOOKUP($K3,$K$5:$O$21,2,0)</f>
        <v>417128434975.56</v>
      </c>
      <c r="M3" s="41">
        <f>VLOOKUP($K3,$K$5:$O$21,3,0)</f>
        <v>387662730049</v>
      </c>
      <c r="N3" s="41">
        <f>VLOOKUP($K3,$K$5:$O$21,4,0)</f>
        <v>502894037792</v>
      </c>
      <c r="O3" s="41">
        <f>VLOOKUP($K3,$K$5:$O$21,5,0)</f>
        <v>885532543847</v>
      </c>
      <c r="P3">
        <f>K3</f>
        <v>1900</v>
      </c>
      <c r="Q3" s="11">
        <f>VLOOKUP($P3,$P$5:$T$21,2,0)</f>
        <v>417128434975.56</v>
      </c>
      <c r="R3" s="11">
        <f>VLOOKUP($P3,$P$5:$T$21,3,0)</f>
        <v>372430329569.60327</v>
      </c>
      <c r="S3" s="11">
        <f>VLOOKUP($P3,$P$5:$T$21,4,0)</f>
        <v>468811445690.31421</v>
      </c>
      <c r="T3" s="11">
        <f>VLOOKUP($P3,$P$5:$T$21,5,0)</f>
        <v>632523245605</v>
      </c>
    </row>
    <row r="4" spans="1:21" x14ac:dyDescent="0.25">
      <c r="L4" s="8">
        <v>2017</v>
      </c>
      <c r="M4" s="8">
        <v>2018</v>
      </c>
      <c r="N4" s="8">
        <v>2019</v>
      </c>
      <c r="O4" s="8">
        <v>2020</v>
      </c>
      <c r="Q4" s="8">
        <v>2017</v>
      </c>
      <c r="R4" s="8">
        <v>2018</v>
      </c>
      <c r="S4" s="8">
        <v>2019</v>
      </c>
      <c r="T4" s="8">
        <v>2020</v>
      </c>
    </row>
    <row r="5" spans="1:21" x14ac:dyDescent="0.25">
      <c r="A5" s="8" t="s">
        <v>111</v>
      </c>
      <c r="B5" s="8" t="s">
        <v>8</v>
      </c>
      <c r="C5" s="8" t="s">
        <v>9</v>
      </c>
      <c r="D5" s="8" t="s">
        <v>12</v>
      </c>
      <c r="E5" s="8" t="s">
        <v>136</v>
      </c>
      <c r="F5" s="8">
        <v>2017</v>
      </c>
      <c r="G5" s="8">
        <v>2018</v>
      </c>
      <c r="H5" s="8">
        <v>2019</v>
      </c>
      <c r="I5" s="8">
        <v>2020</v>
      </c>
      <c r="K5" s="9">
        <v>1900</v>
      </c>
      <c r="L5" s="11">
        <f>SUM(L6:L21)</f>
        <v>417128434975.56</v>
      </c>
      <c r="M5" s="11">
        <f>SUM(M6:M21)</f>
        <v>387662730049</v>
      </c>
      <c r="N5" s="11">
        <f>SUM(N6:N21)</f>
        <v>502894037792</v>
      </c>
      <c r="O5" s="11">
        <f>SUM(O6:O21)</f>
        <v>885532543847</v>
      </c>
      <c r="P5" s="9">
        <v>1900</v>
      </c>
      <c r="Q5" s="11">
        <f>SUM(Q6:Q21)</f>
        <v>417128434975.56</v>
      </c>
      <c r="R5" s="11">
        <f>SUM(R6:R21)</f>
        <v>372430329569.60327</v>
      </c>
      <c r="S5" s="11">
        <f>SUM(S6:S21)</f>
        <v>468811445690.31421</v>
      </c>
      <c r="T5" s="11">
        <f>SUM(T6:T21)</f>
        <v>632523245605</v>
      </c>
    </row>
    <row r="6" spans="1:21" ht="22.5" x14ac:dyDescent="0.25">
      <c r="A6" s="9" t="s">
        <v>147</v>
      </c>
      <c r="B6" s="9" t="s">
        <v>26</v>
      </c>
      <c r="C6" s="10">
        <v>2017</v>
      </c>
      <c r="D6" s="10" t="s">
        <v>36</v>
      </c>
      <c r="E6" s="11">
        <v>3499000000</v>
      </c>
      <c r="F6" s="12"/>
      <c r="G6" s="12"/>
      <c r="H6" s="12"/>
      <c r="I6" s="12"/>
      <c r="K6" s="9" t="s">
        <v>147</v>
      </c>
      <c r="L6" s="11">
        <f t="shared" ref="L6:N21" si="0">SUMIFS($E$6:$E$86,$C$6:$C$86,L$4,$A$6:$A$86,$K6)</f>
        <v>3499000000</v>
      </c>
      <c r="M6" s="11">
        <f t="shared" si="0"/>
        <v>3385000000</v>
      </c>
      <c r="N6" s="11">
        <f t="shared" si="0"/>
        <v>3400000000</v>
      </c>
      <c r="O6" s="11">
        <v>5000000000</v>
      </c>
      <c r="P6" s="9" t="s">
        <v>147</v>
      </c>
      <c r="Q6" s="11">
        <f t="shared" ref="Q6:Q21" si="1">SUMIFS($E$6:$E$86,$C$6:$C$86,Q$4,$A$6:$A$86,$K6)</f>
        <v>3499000000</v>
      </c>
      <c r="R6" s="11">
        <f>M6/1.0409</f>
        <v>3251993467.1918535</v>
      </c>
      <c r="S6" s="11">
        <f>N6/1.0727</f>
        <v>3169572107.7654519</v>
      </c>
      <c r="T6" s="11">
        <f>O6/1.4</f>
        <v>3571428571.4285717</v>
      </c>
      <c r="U6" s="13"/>
    </row>
    <row r="7" spans="1:21" ht="22.5" x14ac:dyDescent="0.25">
      <c r="A7" s="9" t="s">
        <v>147</v>
      </c>
      <c r="B7" s="9" t="s">
        <v>26</v>
      </c>
      <c r="C7" s="10">
        <v>2018</v>
      </c>
      <c r="D7" s="10" t="s">
        <v>36</v>
      </c>
      <c r="E7" s="11">
        <v>3385000000</v>
      </c>
      <c r="F7" s="12"/>
      <c r="G7" s="12"/>
      <c r="H7" s="12"/>
      <c r="I7" s="12"/>
      <c r="K7" s="9" t="s">
        <v>149</v>
      </c>
      <c r="L7" s="11">
        <f t="shared" si="0"/>
        <v>0</v>
      </c>
      <c r="M7" s="11">
        <f t="shared" si="0"/>
        <v>790000000</v>
      </c>
      <c r="N7" s="11">
        <f t="shared" si="0"/>
        <v>500000000</v>
      </c>
      <c r="O7" s="11">
        <v>800000000</v>
      </c>
      <c r="P7" s="9" t="s">
        <v>149</v>
      </c>
      <c r="Q7" s="11">
        <f t="shared" si="1"/>
        <v>0</v>
      </c>
      <c r="R7" s="11">
        <f t="shared" ref="R7:R21" si="2">M7/1.0409</f>
        <v>758958593.52483428</v>
      </c>
      <c r="S7" s="11">
        <f t="shared" ref="S7:S21" si="3">N7/1.0727</f>
        <v>466113545.25962526</v>
      </c>
      <c r="T7" s="11">
        <f t="shared" ref="T7:T21" si="4">O7/1.4</f>
        <v>571428571.42857146</v>
      </c>
    </row>
    <row r="8" spans="1:21" ht="33.75" x14ac:dyDescent="0.25">
      <c r="A8" s="9" t="s">
        <v>147</v>
      </c>
      <c r="B8" s="10" t="s">
        <v>26</v>
      </c>
      <c r="C8" s="10">
        <v>2019</v>
      </c>
      <c r="D8" s="10" t="s">
        <v>121</v>
      </c>
      <c r="E8" s="11">
        <v>3400000000</v>
      </c>
      <c r="F8" s="12"/>
      <c r="G8" s="12"/>
      <c r="H8" s="12"/>
      <c r="I8" s="12"/>
      <c r="K8" s="9" t="s">
        <v>146</v>
      </c>
      <c r="L8" s="11">
        <f t="shared" si="0"/>
        <v>1500000000</v>
      </c>
      <c r="M8" s="11">
        <f t="shared" si="0"/>
        <v>1540000000</v>
      </c>
      <c r="N8" s="11">
        <f t="shared" si="0"/>
        <v>1630000000</v>
      </c>
      <c r="O8" s="11">
        <v>2540000000</v>
      </c>
      <c r="P8" s="9" t="s">
        <v>146</v>
      </c>
      <c r="Q8" s="11">
        <f t="shared" si="1"/>
        <v>1500000000</v>
      </c>
      <c r="R8" s="11">
        <f t="shared" si="2"/>
        <v>1479488903.8332214</v>
      </c>
      <c r="S8" s="11">
        <f t="shared" si="3"/>
        <v>1519530157.5463784</v>
      </c>
      <c r="T8" s="11">
        <f t="shared" si="4"/>
        <v>1814285714.2857144</v>
      </c>
    </row>
    <row r="9" spans="1:21" ht="22.5" x14ac:dyDescent="0.25">
      <c r="A9" s="9" t="s">
        <v>149</v>
      </c>
      <c r="B9" s="10" t="s">
        <v>96</v>
      </c>
      <c r="C9" s="10">
        <v>2019</v>
      </c>
      <c r="D9" s="10" t="s">
        <v>134</v>
      </c>
      <c r="E9" s="11">
        <v>500000000</v>
      </c>
      <c r="F9" s="12"/>
      <c r="G9" s="12"/>
      <c r="H9" s="12"/>
      <c r="I9" s="12"/>
      <c r="K9" s="9" t="s">
        <v>138</v>
      </c>
      <c r="L9" s="11">
        <f t="shared" si="0"/>
        <v>24995821996</v>
      </c>
      <c r="M9" s="11">
        <f t="shared" si="0"/>
        <v>19000000000</v>
      </c>
      <c r="N9" s="11">
        <f t="shared" si="0"/>
        <v>25000000000</v>
      </c>
      <c r="O9" s="11">
        <v>35682732674</v>
      </c>
      <c r="P9" s="9" t="s">
        <v>138</v>
      </c>
      <c r="Q9" s="11">
        <f t="shared" si="1"/>
        <v>24995821996</v>
      </c>
      <c r="R9" s="11">
        <f t="shared" si="2"/>
        <v>18253434527.812469</v>
      </c>
      <c r="S9" s="11">
        <f t="shared" si="3"/>
        <v>23305677262.981262</v>
      </c>
      <c r="T9" s="11">
        <f t="shared" si="4"/>
        <v>25487666195.714287</v>
      </c>
    </row>
    <row r="10" spans="1:21" ht="33.75" x14ac:dyDescent="0.25">
      <c r="A10" s="9" t="s">
        <v>149</v>
      </c>
      <c r="B10" s="9" t="s">
        <v>96</v>
      </c>
      <c r="C10" s="10">
        <v>2018</v>
      </c>
      <c r="D10" s="10" t="s">
        <v>110</v>
      </c>
      <c r="E10" s="11">
        <v>300000000</v>
      </c>
      <c r="F10" s="12"/>
      <c r="G10" s="12"/>
      <c r="H10" s="12"/>
      <c r="I10" s="12"/>
      <c r="K10" s="9" t="s">
        <v>112</v>
      </c>
      <c r="L10" s="11">
        <f t="shared" si="0"/>
        <v>1500000000</v>
      </c>
      <c r="M10" s="11">
        <f t="shared" si="0"/>
        <v>1395000000</v>
      </c>
      <c r="N10" s="11">
        <f t="shared" si="0"/>
        <v>1530000000</v>
      </c>
      <c r="O10" s="11">
        <v>3292879000</v>
      </c>
      <c r="P10" s="9" t="s">
        <v>112</v>
      </c>
      <c r="Q10" s="11">
        <f t="shared" si="1"/>
        <v>1500000000</v>
      </c>
      <c r="R10" s="11">
        <f t="shared" si="2"/>
        <v>1340186377.1736</v>
      </c>
      <c r="S10" s="11">
        <f t="shared" si="3"/>
        <v>1426307448.4944532</v>
      </c>
      <c r="T10" s="11">
        <f t="shared" si="4"/>
        <v>2352056428.5714288</v>
      </c>
    </row>
    <row r="11" spans="1:21" ht="33.75" x14ac:dyDescent="0.25">
      <c r="A11" s="9" t="s">
        <v>149</v>
      </c>
      <c r="B11" s="10" t="s">
        <v>96</v>
      </c>
      <c r="C11" s="10">
        <v>2018</v>
      </c>
      <c r="D11" s="10" t="s">
        <v>110</v>
      </c>
      <c r="E11" s="11">
        <v>490000000</v>
      </c>
      <c r="F11" s="12"/>
      <c r="G11" s="12"/>
      <c r="H11" s="12"/>
      <c r="I11" s="12"/>
      <c r="K11" s="9" t="s">
        <v>143</v>
      </c>
      <c r="L11" s="11">
        <f t="shared" si="0"/>
        <v>11573000000</v>
      </c>
      <c r="M11" s="11">
        <f t="shared" si="0"/>
        <v>11119726000</v>
      </c>
      <c r="N11" s="11">
        <f t="shared" si="0"/>
        <v>12000000000</v>
      </c>
      <c r="O11" s="11">
        <v>44083208500</v>
      </c>
      <c r="P11" s="9" t="s">
        <v>143</v>
      </c>
      <c r="Q11" s="11">
        <f t="shared" si="1"/>
        <v>11573000000</v>
      </c>
      <c r="R11" s="11">
        <f t="shared" si="2"/>
        <v>10682799500.43232</v>
      </c>
      <c r="S11" s="11">
        <f t="shared" si="3"/>
        <v>11186725086.231007</v>
      </c>
      <c r="T11" s="11">
        <f t="shared" si="4"/>
        <v>31488006071.428574</v>
      </c>
    </row>
    <row r="12" spans="1:21" ht="22.5" x14ac:dyDescent="0.25">
      <c r="A12" s="9" t="s">
        <v>146</v>
      </c>
      <c r="B12" s="9" t="s">
        <v>96</v>
      </c>
      <c r="C12" s="10">
        <v>2017</v>
      </c>
      <c r="D12" s="10" t="s">
        <v>102</v>
      </c>
      <c r="E12" s="11">
        <v>450000000</v>
      </c>
      <c r="F12" s="12"/>
      <c r="G12" s="12"/>
      <c r="H12" s="12"/>
      <c r="I12" s="12"/>
      <c r="K12" s="9" t="s">
        <v>145</v>
      </c>
      <c r="L12" s="11">
        <f t="shared" si="0"/>
        <v>1200000000</v>
      </c>
      <c r="M12" s="11">
        <f t="shared" si="0"/>
        <v>1200000000</v>
      </c>
      <c r="N12" s="11">
        <f t="shared" si="0"/>
        <v>1200000000</v>
      </c>
      <c r="O12" s="11">
        <v>1236000000</v>
      </c>
      <c r="P12" s="9" t="s">
        <v>145</v>
      </c>
      <c r="Q12" s="11">
        <f t="shared" si="1"/>
        <v>1200000000</v>
      </c>
      <c r="R12" s="11">
        <f t="shared" si="2"/>
        <v>1152848496.4934192</v>
      </c>
      <c r="S12" s="11">
        <f t="shared" si="3"/>
        <v>1118672508.6231005</v>
      </c>
      <c r="T12" s="11">
        <f t="shared" si="4"/>
        <v>882857142.85714293</v>
      </c>
    </row>
    <row r="13" spans="1:21" ht="22.5" x14ac:dyDescent="0.25">
      <c r="A13" s="9" t="s">
        <v>146</v>
      </c>
      <c r="B13" s="10" t="s">
        <v>96</v>
      </c>
      <c r="C13" s="10">
        <v>2018</v>
      </c>
      <c r="D13" s="10" t="s">
        <v>102</v>
      </c>
      <c r="E13" s="11">
        <v>445000000</v>
      </c>
      <c r="F13" s="12"/>
      <c r="G13" s="12"/>
      <c r="H13" s="12"/>
      <c r="I13" s="12"/>
      <c r="K13" s="9" t="s">
        <v>151</v>
      </c>
      <c r="L13" s="11">
        <f t="shared" si="0"/>
        <v>300431000000</v>
      </c>
      <c r="M13" s="11">
        <f t="shared" si="0"/>
        <v>290990243328</v>
      </c>
      <c r="N13" s="11">
        <f t="shared" si="0"/>
        <v>403247037792</v>
      </c>
      <c r="O13" s="11">
        <v>471133101663</v>
      </c>
      <c r="P13" s="9" t="s">
        <v>151</v>
      </c>
      <c r="Q13" s="11">
        <f t="shared" si="1"/>
        <v>300431000000</v>
      </c>
      <c r="R13" s="11">
        <f t="shared" si="2"/>
        <v>279556387095.78253</v>
      </c>
      <c r="S13" s="11">
        <f t="shared" si="3"/>
        <v>375917812801.34241</v>
      </c>
      <c r="T13" s="11">
        <f t="shared" si="4"/>
        <v>336523644045</v>
      </c>
    </row>
    <row r="14" spans="1:21" ht="45" x14ac:dyDescent="0.25">
      <c r="A14" s="9" t="s">
        <v>146</v>
      </c>
      <c r="B14" s="10" t="s">
        <v>96</v>
      </c>
      <c r="C14" s="10">
        <v>2019</v>
      </c>
      <c r="D14" s="10" t="s">
        <v>132</v>
      </c>
      <c r="E14" s="11">
        <v>1150000000</v>
      </c>
      <c r="F14" s="12"/>
      <c r="G14" s="12"/>
      <c r="H14" s="12"/>
      <c r="I14" s="12"/>
      <c r="K14" s="9" t="s">
        <v>148</v>
      </c>
      <c r="L14" s="11">
        <f t="shared" si="0"/>
        <v>5000000000</v>
      </c>
      <c r="M14" s="11">
        <f t="shared" si="0"/>
        <v>5350000000</v>
      </c>
      <c r="N14" s="11">
        <f t="shared" si="0"/>
        <v>5400000000</v>
      </c>
      <c r="O14" s="11">
        <v>46648992000</v>
      </c>
      <c r="P14" s="9" t="s">
        <v>148</v>
      </c>
      <c r="Q14" s="11">
        <f t="shared" si="1"/>
        <v>5000000000</v>
      </c>
      <c r="R14" s="11">
        <f t="shared" si="2"/>
        <v>5139782880.1998272</v>
      </c>
      <c r="S14" s="11">
        <f t="shared" si="3"/>
        <v>5034026288.8039532</v>
      </c>
      <c r="T14" s="11">
        <f t="shared" si="4"/>
        <v>33320708571.428574</v>
      </c>
    </row>
    <row r="15" spans="1:21" ht="22.5" x14ac:dyDescent="0.25">
      <c r="A15" s="9" t="s">
        <v>146</v>
      </c>
      <c r="B15" s="10" t="s">
        <v>96</v>
      </c>
      <c r="C15" s="10">
        <v>2019</v>
      </c>
      <c r="D15" s="10" t="s">
        <v>131</v>
      </c>
      <c r="E15" s="11">
        <v>480000000</v>
      </c>
      <c r="F15" s="12"/>
      <c r="G15" s="12"/>
      <c r="H15" s="12"/>
      <c r="I15" s="12"/>
      <c r="K15" s="9" t="s">
        <v>142</v>
      </c>
      <c r="L15" s="11">
        <f t="shared" si="0"/>
        <v>21342612979.559998</v>
      </c>
      <c r="M15" s="11">
        <f t="shared" si="0"/>
        <v>4800760721</v>
      </c>
      <c r="N15" s="11">
        <f t="shared" si="0"/>
        <v>4950000000</v>
      </c>
      <c r="O15" s="11">
        <v>132929565840</v>
      </c>
      <c r="P15" s="9" t="s">
        <v>142</v>
      </c>
      <c r="Q15" s="11">
        <f t="shared" si="1"/>
        <v>21342612979.559998</v>
      </c>
      <c r="R15" s="11">
        <f t="shared" si="2"/>
        <v>4612124816.0245943</v>
      </c>
      <c r="S15" s="11">
        <f t="shared" si="3"/>
        <v>4614524098.0702896</v>
      </c>
      <c r="T15" s="11">
        <f t="shared" si="4"/>
        <v>94949689885.714294</v>
      </c>
    </row>
    <row r="16" spans="1:21" ht="22.5" x14ac:dyDescent="0.25">
      <c r="A16" s="9" t="s">
        <v>146</v>
      </c>
      <c r="B16" s="9" t="s">
        <v>96</v>
      </c>
      <c r="C16" s="10">
        <v>2017</v>
      </c>
      <c r="D16" s="10" t="s">
        <v>100</v>
      </c>
      <c r="E16" s="11">
        <v>1050000000</v>
      </c>
      <c r="F16" s="12"/>
      <c r="G16" s="12"/>
      <c r="H16" s="12"/>
      <c r="I16" s="12"/>
      <c r="K16" s="9" t="s">
        <v>140</v>
      </c>
      <c r="L16" s="11">
        <f t="shared" si="0"/>
        <v>3437000000</v>
      </c>
      <c r="M16" s="11">
        <f t="shared" si="0"/>
        <v>2837000000</v>
      </c>
      <c r="N16" s="11">
        <f t="shared" si="0"/>
        <v>3037000000</v>
      </c>
      <c r="O16" s="11">
        <v>8000000000</v>
      </c>
      <c r="P16" s="9" t="s">
        <v>140</v>
      </c>
      <c r="Q16" s="11">
        <f t="shared" si="1"/>
        <v>3437000000</v>
      </c>
      <c r="R16" s="11">
        <f t="shared" si="2"/>
        <v>2725525987.1265254</v>
      </c>
      <c r="S16" s="11">
        <f t="shared" si="3"/>
        <v>2831173673.9069638</v>
      </c>
      <c r="T16" s="11">
        <f t="shared" si="4"/>
        <v>5714285714.2857151</v>
      </c>
    </row>
    <row r="17" spans="1:20" ht="22.5" x14ac:dyDescent="0.25">
      <c r="A17" s="9" t="s">
        <v>146</v>
      </c>
      <c r="B17" s="10" t="s">
        <v>96</v>
      </c>
      <c r="C17" s="10">
        <v>2018</v>
      </c>
      <c r="D17" s="10" t="s">
        <v>100</v>
      </c>
      <c r="E17" s="11">
        <v>1095000000</v>
      </c>
      <c r="F17" s="12"/>
      <c r="G17" s="12"/>
      <c r="H17" s="12"/>
      <c r="I17" s="12"/>
      <c r="K17" s="9" t="s">
        <v>144</v>
      </c>
      <c r="L17" s="11">
        <f t="shared" si="0"/>
        <v>31800000000</v>
      </c>
      <c r="M17" s="11">
        <f t="shared" si="0"/>
        <v>34660000000</v>
      </c>
      <c r="N17" s="11">
        <f t="shared" si="0"/>
        <v>30000000000</v>
      </c>
      <c r="O17" s="11">
        <v>112119454000</v>
      </c>
      <c r="P17" s="9" t="s">
        <v>144</v>
      </c>
      <c r="Q17" s="11">
        <f t="shared" si="1"/>
        <v>31800000000</v>
      </c>
      <c r="R17" s="11">
        <f t="shared" si="2"/>
        <v>33298107407.051594</v>
      </c>
      <c r="S17" s="11">
        <f t="shared" si="3"/>
        <v>27966812715.577515</v>
      </c>
      <c r="T17" s="11">
        <f t="shared" si="4"/>
        <v>80085324285.714294</v>
      </c>
    </row>
    <row r="18" spans="1:20" ht="22.5" x14ac:dyDescent="0.25">
      <c r="A18" s="9" t="s">
        <v>138</v>
      </c>
      <c r="B18" s="9" t="s">
        <v>96</v>
      </c>
      <c r="C18" s="10">
        <v>2017</v>
      </c>
      <c r="D18" s="10" t="s">
        <v>141</v>
      </c>
      <c r="E18" s="11">
        <v>24995821996</v>
      </c>
      <c r="F18" s="12"/>
      <c r="G18" s="12"/>
      <c r="H18" s="12"/>
      <c r="I18" s="12"/>
      <c r="K18" s="9" t="s">
        <v>150</v>
      </c>
      <c r="L18" s="11">
        <f t="shared" si="0"/>
        <v>1500000000</v>
      </c>
      <c r="M18" s="11">
        <f t="shared" si="0"/>
        <v>1488000000</v>
      </c>
      <c r="N18" s="11">
        <f t="shared" si="0"/>
        <v>1550000000</v>
      </c>
      <c r="O18" s="11">
        <v>3653171510</v>
      </c>
      <c r="P18" s="9" t="s">
        <v>150</v>
      </c>
      <c r="Q18" s="11">
        <f t="shared" si="1"/>
        <v>1500000000</v>
      </c>
      <c r="R18" s="11">
        <f t="shared" si="2"/>
        <v>1429532135.6518397</v>
      </c>
      <c r="S18" s="11">
        <f t="shared" si="3"/>
        <v>1444951990.3048382</v>
      </c>
      <c r="T18" s="11">
        <f t="shared" si="4"/>
        <v>2609408221.4285717</v>
      </c>
    </row>
    <row r="19" spans="1:20" ht="22.5" x14ac:dyDescent="0.25">
      <c r="A19" s="9" t="s">
        <v>138</v>
      </c>
      <c r="B19" s="10" t="s">
        <v>96</v>
      </c>
      <c r="C19" s="10">
        <v>2018</v>
      </c>
      <c r="D19" s="10" t="s">
        <v>141</v>
      </c>
      <c r="E19" s="11">
        <v>19000000000</v>
      </c>
      <c r="F19" s="12"/>
      <c r="G19" s="12"/>
      <c r="H19" s="12"/>
      <c r="I19" s="12"/>
      <c r="K19" s="9" t="s">
        <v>152</v>
      </c>
      <c r="L19" s="11">
        <f t="shared" si="0"/>
        <v>1250000000</v>
      </c>
      <c r="M19" s="11">
        <f t="shared" si="0"/>
        <v>1537000000</v>
      </c>
      <c r="N19" s="11">
        <f t="shared" si="0"/>
        <v>1700000000</v>
      </c>
      <c r="O19" s="11">
        <v>2015988660</v>
      </c>
      <c r="P19" s="9" t="s">
        <v>152</v>
      </c>
      <c r="Q19" s="11">
        <f t="shared" si="1"/>
        <v>1250000000</v>
      </c>
      <c r="R19" s="11">
        <f t="shared" si="2"/>
        <v>1476606782.5919878</v>
      </c>
      <c r="S19" s="11">
        <f t="shared" si="3"/>
        <v>1584786053.882726</v>
      </c>
      <c r="T19" s="11">
        <f t="shared" si="4"/>
        <v>1439991900</v>
      </c>
    </row>
    <row r="20" spans="1:20" ht="22.5" x14ac:dyDescent="0.25">
      <c r="A20" s="9" t="s">
        <v>138</v>
      </c>
      <c r="B20" s="10" t="s">
        <v>26</v>
      </c>
      <c r="C20" s="10">
        <v>2019</v>
      </c>
      <c r="D20" s="10" t="s">
        <v>123</v>
      </c>
      <c r="E20" s="11">
        <v>25000000000</v>
      </c>
      <c r="F20" s="12"/>
      <c r="G20" s="12"/>
      <c r="H20" s="12"/>
      <c r="I20" s="12"/>
      <c r="K20" s="9" t="s">
        <v>137</v>
      </c>
      <c r="L20" s="11">
        <f t="shared" si="0"/>
        <v>7000000000</v>
      </c>
      <c r="M20" s="11">
        <f t="shared" si="0"/>
        <v>7000000000</v>
      </c>
      <c r="N20" s="11">
        <f t="shared" si="0"/>
        <v>7300000000</v>
      </c>
      <c r="O20" s="11">
        <v>14243600000</v>
      </c>
      <c r="P20" s="9" t="s">
        <v>137</v>
      </c>
      <c r="Q20" s="11">
        <f t="shared" si="1"/>
        <v>7000000000</v>
      </c>
      <c r="R20" s="11">
        <f t="shared" si="2"/>
        <v>6724949562.8782787</v>
      </c>
      <c r="S20" s="11">
        <f t="shared" si="3"/>
        <v>6805257760.7905283</v>
      </c>
      <c r="T20" s="11">
        <f t="shared" si="4"/>
        <v>10174000000</v>
      </c>
    </row>
    <row r="21" spans="1:20" ht="22.5" x14ac:dyDescent="0.25">
      <c r="A21" s="9" t="s">
        <v>112</v>
      </c>
      <c r="B21" s="9" t="s">
        <v>26</v>
      </c>
      <c r="C21" s="10">
        <v>2017</v>
      </c>
      <c r="D21" s="10" t="s">
        <v>33</v>
      </c>
      <c r="E21" s="11">
        <v>1500000000</v>
      </c>
      <c r="F21" s="12"/>
      <c r="G21" s="12"/>
      <c r="H21" s="12"/>
      <c r="I21" s="12"/>
      <c r="K21" s="9" t="s">
        <v>139</v>
      </c>
      <c r="L21" s="11">
        <f t="shared" si="0"/>
        <v>1100000000</v>
      </c>
      <c r="M21" s="11">
        <f t="shared" si="0"/>
        <v>570000000</v>
      </c>
      <c r="N21" s="11">
        <f t="shared" si="0"/>
        <v>450000000</v>
      </c>
      <c r="O21" s="11">
        <v>2153850000</v>
      </c>
      <c r="P21" s="9" t="s">
        <v>139</v>
      </c>
      <c r="Q21" s="11">
        <f t="shared" si="1"/>
        <v>1100000000</v>
      </c>
      <c r="R21" s="11">
        <f t="shared" si="2"/>
        <v>547603035.83437419</v>
      </c>
      <c r="S21" s="11">
        <f t="shared" si="3"/>
        <v>419502190.73366272</v>
      </c>
      <c r="T21" s="11">
        <f t="shared" si="4"/>
        <v>1538464285.7142859</v>
      </c>
    </row>
    <row r="22" spans="1:20" ht="22.5" x14ac:dyDescent="0.25">
      <c r="A22" s="9" t="s">
        <v>112</v>
      </c>
      <c r="B22" s="9" t="s">
        <v>26</v>
      </c>
      <c r="C22" s="10">
        <v>2018</v>
      </c>
      <c r="D22" s="10" t="s">
        <v>33</v>
      </c>
      <c r="E22" s="11">
        <v>1395000000</v>
      </c>
      <c r="F22" s="12"/>
      <c r="G22" s="12"/>
      <c r="H22" s="12"/>
      <c r="I22" s="12"/>
    </row>
    <row r="23" spans="1:20" ht="22.5" x14ac:dyDescent="0.25">
      <c r="A23" s="9" t="s">
        <v>112</v>
      </c>
      <c r="B23" s="10" t="s">
        <v>26</v>
      </c>
      <c r="C23" s="10">
        <v>2019</v>
      </c>
      <c r="D23" s="10" t="s">
        <v>125</v>
      </c>
      <c r="E23" s="11">
        <v>1530000000</v>
      </c>
      <c r="F23" s="12"/>
      <c r="G23" s="12"/>
      <c r="H23" s="12"/>
      <c r="I23" s="12"/>
    </row>
    <row r="24" spans="1:20" ht="22.5" x14ac:dyDescent="0.25">
      <c r="A24" s="9" t="s">
        <v>143</v>
      </c>
      <c r="B24" s="10" t="s">
        <v>26</v>
      </c>
      <c r="C24" s="10">
        <v>2019</v>
      </c>
      <c r="D24" s="10" t="s">
        <v>114</v>
      </c>
      <c r="E24" s="11">
        <v>10000000000</v>
      </c>
      <c r="F24" s="12"/>
      <c r="G24" s="12"/>
      <c r="H24" s="12"/>
      <c r="I24" s="12"/>
    </row>
    <row r="25" spans="1:20" ht="22.5" x14ac:dyDescent="0.25">
      <c r="A25" s="9" t="s">
        <v>143</v>
      </c>
      <c r="B25" s="9" t="s">
        <v>26</v>
      </c>
      <c r="C25" s="10">
        <v>2017</v>
      </c>
      <c r="D25" s="10" t="s">
        <v>45</v>
      </c>
      <c r="E25" s="11">
        <v>3281000000</v>
      </c>
      <c r="F25" s="12"/>
      <c r="G25" s="12"/>
      <c r="H25" s="12"/>
      <c r="I25" s="12"/>
    </row>
    <row r="26" spans="1:20" ht="22.5" x14ac:dyDescent="0.25">
      <c r="A26" s="9" t="s">
        <v>143</v>
      </c>
      <c r="B26" s="9" t="s">
        <v>26</v>
      </c>
      <c r="C26" s="10">
        <v>2018</v>
      </c>
      <c r="D26" s="10" t="s">
        <v>45</v>
      </c>
      <c r="E26" s="11">
        <v>2827726000</v>
      </c>
      <c r="F26" s="12"/>
      <c r="G26" s="12"/>
      <c r="H26" s="12"/>
      <c r="I26" s="12"/>
    </row>
    <row r="27" spans="1:20" ht="33.75" x14ac:dyDescent="0.25">
      <c r="A27" s="9" t="s">
        <v>143</v>
      </c>
      <c r="B27" s="10" t="s">
        <v>26</v>
      </c>
      <c r="C27" s="10">
        <v>2019</v>
      </c>
      <c r="D27" s="10" t="s">
        <v>113</v>
      </c>
      <c r="E27" s="11">
        <v>2000000000</v>
      </c>
      <c r="F27" s="12"/>
      <c r="G27" s="12"/>
      <c r="H27" s="12"/>
      <c r="I27" s="12"/>
    </row>
    <row r="28" spans="1:20" ht="22.5" x14ac:dyDescent="0.25">
      <c r="A28" s="9" t="s">
        <v>143</v>
      </c>
      <c r="B28" s="9" t="s">
        <v>26</v>
      </c>
      <c r="C28" s="10">
        <v>2017</v>
      </c>
      <c r="D28" s="10" t="s">
        <v>61</v>
      </c>
      <c r="E28" s="11">
        <v>5396000000</v>
      </c>
      <c r="F28" s="12"/>
      <c r="G28" s="12"/>
      <c r="H28" s="12"/>
      <c r="I28" s="12"/>
    </row>
    <row r="29" spans="1:20" ht="22.5" x14ac:dyDescent="0.25">
      <c r="A29" s="9" t="s">
        <v>143</v>
      </c>
      <c r="B29" s="9" t="s">
        <v>26</v>
      </c>
      <c r="C29" s="10">
        <v>2018</v>
      </c>
      <c r="D29" s="10" t="s">
        <v>61</v>
      </c>
      <c r="E29" s="11">
        <v>5396000000</v>
      </c>
      <c r="F29" s="12"/>
      <c r="G29" s="12"/>
      <c r="H29" s="12"/>
      <c r="I29" s="12"/>
    </row>
    <row r="30" spans="1:20" ht="33.75" x14ac:dyDescent="0.25">
      <c r="A30" s="9" t="s">
        <v>143</v>
      </c>
      <c r="B30" s="9" t="s">
        <v>26</v>
      </c>
      <c r="C30" s="10">
        <v>2017</v>
      </c>
      <c r="D30" s="10" t="s">
        <v>51</v>
      </c>
      <c r="E30" s="11">
        <v>2896000000</v>
      </c>
      <c r="F30" s="12"/>
      <c r="G30" s="12"/>
      <c r="H30" s="12"/>
      <c r="I30" s="12"/>
    </row>
    <row r="31" spans="1:20" ht="33.75" x14ac:dyDescent="0.25">
      <c r="A31" s="9" t="s">
        <v>143</v>
      </c>
      <c r="B31" s="9" t="s">
        <v>26</v>
      </c>
      <c r="C31" s="10">
        <v>2018</v>
      </c>
      <c r="D31" s="10" t="s">
        <v>51</v>
      </c>
      <c r="E31" s="11">
        <v>2896000000</v>
      </c>
      <c r="F31" s="12"/>
      <c r="G31" s="12"/>
      <c r="H31" s="12"/>
      <c r="I31" s="12"/>
    </row>
    <row r="32" spans="1:20" ht="33.75" x14ac:dyDescent="0.25">
      <c r="A32" s="9" t="s">
        <v>145</v>
      </c>
      <c r="B32" s="10" t="s">
        <v>26</v>
      </c>
      <c r="C32" s="10">
        <v>2019</v>
      </c>
      <c r="D32" s="10" t="s">
        <v>117</v>
      </c>
      <c r="E32" s="11">
        <v>1000000000</v>
      </c>
      <c r="F32" s="12"/>
      <c r="G32" s="12"/>
      <c r="H32" s="12"/>
      <c r="I32" s="12"/>
    </row>
    <row r="33" spans="1:9" x14ac:dyDescent="0.25">
      <c r="A33" s="9" t="s">
        <v>145</v>
      </c>
      <c r="B33" s="9" t="s">
        <v>26</v>
      </c>
      <c r="C33" s="10">
        <v>2017</v>
      </c>
      <c r="D33" s="10" t="s">
        <v>64</v>
      </c>
      <c r="E33" s="11">
        <v>1000000000</v>
      </c>
      <c r="F33" s="12"/>
      <c r="G33" s="12"/>
      <c r="H33" s="12"/>
      <c r="I33" s="12"/>
    </row>
    <row r="34" spans="1:9" x14ac:dyDescent="0.25">
      <c r="A34" s="9" t="s">
        <v>145</v>
      </c>
      <c r="B34" s="9" t="s">
        <v>26</v>
      </c>
      <c r="C34" s="10">
        <v>2018</v>
      </c>
      <c r="D34" s="10" t="s">
        <v>64</v>
      </c>
      <c r="E34" s="11">
        <v>1000000000</v>
      </c>
      <c r="F34" s="12"/>
      <c r="G34" s="12"/>
      <c r="H34" s="12"/>
      <c r="I34" s="12"/>
    </row>
    <row r="35" spans="1:9" ht="22.5" x14ac:dyDescent="0.25">
      <c r="A35" s="9" t="s">
        <v>145</v>
      </c>
      <c r="B35" s="9" t="s">
        <v>26</v>
      </c>
      <c r="C35" s="10">
        <v>2017</v>
      </c>
      <c r="D35" s="10" t="s">
        <v>81</v>
      </c>
      <c r="E35" s="11">
        <v>200000000</v>
      </c>
      <c r="F35" s="12"/>
      <c r="G35" s="12"/>
      <c r="H35" s="12"/>
      <c r="I35" s="12"/>
    </row>
    <row r="36" spans="1:9" ht="22.5" x14ac:dyDescent="0.25">
      <c r="A36" s="9" t="s">
        <v>145</v>
      </c>
      <c r="B36" s="10" t="s">
        <v>26</v>
      </c>
      <c r="C36" s="10">
        <v>2018</v>
      </c>
      <c r="D36" s="10" t="s">
        <v>81</v>
      </c>
      <c r="E36" s="11">
        <v>200000000</v>
      </c>
      <c r="F36" s="12"/>
      <c r="G36" s="12"/>
      <c r="H36" s="12"/>
      <c r="I36" s="12"/>
    </row>
    <row r="37" spans="1:9" ht="22.5" x14ac:dyDescent="0.25">
      <c r="A37" s="9" t="s">
        <v>145</v>
      </c>
      <c r="B37" s="10" t="s">
        <v>26</v>
      </c>
      <c r="C37" s="10">
        <v>2019</v>
      </c>
      <c r="D37" s="10" t="s">
        <v>115</v>
      </c>
      <c r="E37" s="11">
        <v>200000000</v>
      </c>
      <c r="F37" s="12"/>
      <c r="G37" s="12"/>
      <c r="H37" s="12"/>
      <c r="I37" s="12"/>
    </row>
    <row r="38" spans="1:9" ht="22.5" x14ac:dyDescent="0.25">
      <c r="A38" s="9" t="s">
        <v>151</v>
      </c>
      <c r="B38" s="10" t="s">
        <v>26</v>
      </c>
      <c r="C38" s="10">
        <v>2019</v>
      </c>
      <c r="D38" s="10" t="s">
        <v>119</v>
      </c>
      <c r="E38" s="11">
        <v>17250511751</v>
      </c>
      <c r="F38" s="12"/>
      <c r="G38" s="12"/>
      <c r="H38" s="12"/>
      <c r="I38" s="12"/>
    </row>
    <row r="39" spans="1:9" ht="22.5" x14ac:dyDescent="0.25">
      <c r="A39" s="9" t="s">
        <v>151</v>
      </c>
      <c r="B39" s="10" t="s">
        <v>26</v>
      </c>
      <c r="C39" s="10">
        <v>2019</v>
      </c>
      <c r="D39" s="10" t="s">
        <v>118</v>
      </c>
      <c r="E39" s="11">
        <v>100000000000</v>
      </c>
      <c r="F39" s="12"/>
      <c r="G39" s="12"/>
      <c r="H39" s="12"/>
      <c r="I39" s="12"/>
    </row>
    <row r="40" spans="1:9" ht="22.5" x14ac:dyDescent="0.25">
      <c r="A40" s="9" t="s">
        <v>151</v>
      </c>
      <c r="B40" s="10" t="s">
        <v>26</v>
      </c>
      <c r="C40" s="10">
        <v>2019</v>
      </c>
      <c r="D40" s="10" t="s">
        <v>118</v>
      </c>
      <c r="E40" s="11">
        <v>285996526041</v>
      </c>
      <c r="F40" s="12"/>
      <c r="G40" s="12"/>
      <c r="H40" s="12"/>
      <c r="I40" s="12"/>
    </row>
    <row r="41" spans="1:9" ht="22.5" x14ac:dyDescent="0.25">
      <c r="A41" s="9" t="s">
        <v>151</v>
      </c>
      <c r="B41" s="9" t="s">
        <v>26</v>
      </c>
      <c r="C41" s="10">
        <v>2017</v>
      </c>
      <c r="D41" s="10" t="s">
        <v>54</v>
      </c>
      <c r="E41" s="11">
        <v>25000000000</v>
      </c>
      <c r="F41" s="12"/>
      <c r="G41" s="12"/>
      <c r="H41" s="12"/>
      <c r="I41" s="12"/>
    </row>
    <row r="42" spans="1:9" ht="22.5" x14ac:dyDescent="0.25">
      <c r="A42" s="9" t="s">
        <v>151</v>
      </c>
      <c r="B42" s="9" t="s">
        <v>26</v>
      </c>
      <c r="C42" s="10">
        <v>2018</v>
      </c>
      <c r="D42" s="10" t="s">
        <v>54</v>
      </c>
      <c r="E42" s="11">
        <v>15160000000</v>
      </c>
      <c r="F42" s="12"/>
      <c r="G42" s="12"/>
      <c r="H42" s="12"/>
      <c r="I42" s="12"/>
    </row>
    <row r="43" spans="1:9" ht="22.5" x14ac:dyDescent="0.25">
      <c r="A43" s="9" t="s">
        <v>151</v>
      </c>
      <c r="B43" s="9" t="s">
        <v>26</v>
      </c>
      <c r="C43" s="10">
        <v>2017</v>
      </c>
      <c r="D43" s="10" t="s">
        <v>56</v>
      </c>
      <c r="E43" s="11">
        <v>231123000000</v>
      </c>
      <c r="F43" s="12"/>
      <c r="G43" s="12"/>
      <c r="H43" s="12"/>
      <c r="I43" s="12"/>
    </row>
    <row r="44" spans="1:9" ht="22.5" x14ac:dyDescent="0.25">
      <c r="A44" s="9" t="s">
        <v>151</v>
      </c>
      <c r="B44" s="9" t="s">
        <v>26</v>
      </c>
      <c r="C44" s="10">
        <v>2017</v>
      </c>
      <c r="D44" s="10" t="s">
        <v>56</v>
      </c>
      <c r="E44" s="11">
        <v>44308000000</v>
      </c>
      <c r="F44" s="12"/>
      <c r="G44" s="12"/>
      <c r="H44" s="12"/>
      <c r="I44" s="12"/>
    </row>
    <row r="45" spans="1:9" ht="22.5" x14ac:dyDescent="0.25">
      <c r="A45" s="9" t="s">
        <v>151</v>
      </c>
      <c r="B45" s="9" t="s">
        <v>26</v>
      </c>
      <c r="C45" s="10">
        <v>2018</v>
      </c>
      <c r="D45" s="10" t="s">
        <v>56</v>
      </c>
      <c r="E45" s="11">
        <v>115784209043</v>
      </c>
      <c r="F45" s="12"/>
      <c r="G45" s="12"/>
      <c r="H45" s="12"/>
      <c r="I45" s="12"/>
    </row>
    <row r="46" spans="1:9" ht="22.5" x14ac:dyDescent="0.25">
      <c r="A46" s="9" t="s">
        <v>151</v>
      </c>
      <c r="B46" s="9" t="s">
        <v>26</v>
      </c>
      <c r="C46" s="10">
        <v>2018</v>
      </c>
      <c r="D46" s="10" t="s">
        <v>56</v>
      </c>
      <c r="E46" s="11">
        <v>160046034285</v>
      </c>
      <c r="F46" s="12"/>
      <c r="G46" s="12"/>
      <c r="H46" s="12"/>
      <c r="I46" s="12"/>
    </row>
    <row r="47" spans="1:9" ht="22.5" x14ac:dyDescent="0.25">
      <c r="A47" s="9" t="s">
        <v>148</v>
      </c>
      <c r="B47" s="10" t="s">
        <v>26</v>
      </c>
      <c r="C47" s="10">
        <v>2019</v>
      </c>
      <c r="D47" s="10" t="s">
        <v>122</v>
      </c>
      <c r="E47" s="11">
        <v>5400000000</v>
      </c>
      <c r="F47" s="12"/>
      <c r="G47" s="12"/>
      <c r="H47" s="12"/>
      <c r="I47" s="12"/>
    </row>
    <row r="48" spans="1:9" ht="33.75" x14ac:dyDescent="0.25">
      <c r="A48" s="9" t="s">
        <v>148</v>
      </c>
      <c r="B48" s="9" t="s">
        <v>26</v>
      </c>
      <c r="C48" s="10">
        <v>2017</v>
      </c>
      <c r="D48" s="10" t="s">
        <v>48</v>
      </c>
      <c r="E48" s="11">
        <v>5000000000</v>
      </c>
      <c r="F48" s="12"/>
      <c r="G48" s="12"/>
      <c r="H48" s="12"/>
      <c r="I48" s="12"/>
    </row>
    <row r="49" spans="1:9" ht="33.75" x14ac:dyDescent="0.25">
      <c r="A49" s="9" t="s">
        <v>148</v>
      </c>
      <c r="B49" s="9" t="s">
        <v>26</v>
      </c>
      <c r="C49" s="10">
        <v>2018</v>
      </c>
      <c r="D49" s="10" t="s">
        <v>48</v>
      </c>
      <c r="E49" s="11">
        <v>5350000000</v>
      </c>
      <c r="F49" s="12"/>
      <c r="G49" s="12"/>
      <c r="H49" s="12"/>
      <c r="I49" s="12"/>
    </row>
    <row r="50" spans="1:9" ht="33.75" x14ac:dyDescent="0.25">
      <c r="A50" s="9" t="s">
        <v>142</v>
      </c>
      <c r="B50" s="9" t="s">
        <v>26</v>
      </c>
      <c r="C50" s="10">
        <v>2017</v>
      </c>
      <c r="D50" s="10" t="s">
        <v>84</v>
      </c>
      <c r="E50" s="11">
        <v>16042395082.559999</v>
      </c>
      <c r="F50" s="12"/>
      <c r="G50" s="12"/>
      <c r="H50" s="12"/>
      <c r="I50" s="12"/>
    </row>
    <row r="51" spans="1:9" ht="22.5" x14ac:dyDescent="0.25">
      <c r="A51" s="9" t="s">
        <v>142</v>
      </c>
      <c r="B51" s="9" t="s">
        <v>26</v>
      </c>
      <c r="C51" s="10">
        <v>2017</v>
      </c>
      <c r="D51" s="10" t="s">
        <v>39</v>
      </c>
      <c r="E51" s="11">
        <v>4880000000</v>
      </c>
      <c r="F51" s="12"/>
      <c r="G51" s="12"/>
      <c r="H51" s="12"/>
      <c r="I51" s="12"/>
    </row>
    <row r="52" spans="1:9" ht="22.5" x14ac:dyDescent="0.25">
      <c r="A52" s="9" t="s">
        <v>142</v>
      </c>
      <c r="B52" s="9" t="s">
        <v>26</v>
      </c>
      <c r="C52" s="10">
        <v>2018</v>
      </c>
      <c r="D52" s="10" t="s">
        <v>39</v>
      </c>
      <c r="E52" s="11">
        <v>4628624693</v>
      </c>
      <c r="F52" s="12"/>
      <c r="G52" s="12"/>
      <c r="H52" s="12"/>
      <c r="I52" s="12"/>
    </row>
    <row r="53" spans="1:9" ht="33.75" x14ac:dyDescent="0.25">
      <c r="A53" s="9" t="s">
        <v>142</v>
      </c>
      <c r="B53" s="9" t="s">
        <v>26</v>
      </c>
      <c r="C53" s="10">
        <v>2017</v>
      </c>
      <c r="D53" s="10" t="s">
        <v>42</v>
      </c>
      <c r="E53" s="11">
        <v>420217897</v>
      </c>
      <c r="F53" s="12"/>
      <c r="G53" s="12"/>
      <c r="H53" s="12"/>
      <c r="I53" s="12"/>
    </row>
    <row r="54" spans="1:9" ht="33.75" x14ac:dyDescent="0.25">
      <c r="A54" s="9" t="s">
        <v>142</v>
      </c>
      <c r="B54" s="9" t="s">
        <v>26</v>
      </c>
      <c r="C54" s="10">
        <v>2018</v>
      </c>
      <c r="D54" s="10" t="s">
        <v>42</v>
      </c>
      <c r="E54" s="11">
        <v>172136028</v>
      </c>
      <c r="F54" s="12"/>
      <c r="G54" s="12"/>
      <c r="H54" s="12"/>
      <c r="I54" s="12"/>
    </row>
    <row r="55" spans="1:9" ht="22.5" x14ac:dyDescent="0.25">
      <c r="A55" s="9" t="s">
        <v>142</v>
      </c>
      <c r="B55" s="10" t="s">
        <v>26</v>
      </c>
      <c r="C55" s="10">
        <v>2019</v>
      </c>
      <c r="D55" s="10" t="s">
        <v>116</v>
      </c>
      <c r="E55" s="11">
        <v>4950000000</v>
      </c>
      <c r="F55" s="12"/>
      <c r="G55" s="12"/>
      <c r="H55" s="12"/>
      <c r="I55" s="12"/>
    </row>
    <row r="56" spans="1:9" ht="22.5" x14ac:dyDescent="0.25">
      <c r="A56" s="9" t="s">
        <v>137</v>
      </c>
      <c r="B56" s="10" t="s">
        <v>86</v>
      </c>
      <c r="C56" s="10">
        <v>2019</v>
      </c>
      <c r="D56" s="10" t="s">
        <v>129</v>
      </c>
      <c r="E56" s="11">
        <v>3300000000</v>
      </c>
      <c r="F56" s="12"/>
      <c r="G56" s="12"/>
      <c r="H56" s="12"/>
      <c r="I56" s="12"/>
    </row>
    <row r="57" spans="1:9" ht="22.5" x14ac:dyDescent="0.25">
      <c r="A57" s="9" t="s">
        <v>140</v>
      </c>
      <c r="B57" s="10" t="s">
        <v>26</v>
      </c>
      <c r="C57" s="10">
        <v>2019</v>
      </c>
      <c r="D57" s="10" t="s">
        <v>124</v>
      </c>
      <c r="E57" s="11">
        <v>3037000000</v>
      </c>
      <c r="F57" s="12"/>
      <c r="G57" s="12"/>
      <c r="H57" s="12"/>
      <c r="I57" s="12"/>
    </row>
    <row r="58" spans="1:9" ht="22.5" x14ac:dyDescent="0.25">
      <c r="A58" s="9" t="s">
        <v>140</v>
      </c>
      <c r="B58" s="9" t="s">
        <v>26</v>
      </c>
      <c r="C58" s="10">
        <v>2017</v>
      </c>
      <c r="D58" s="10" t="s">
        <v>78</v>
      </c>
      <c r="E58" s="11">
        <v>400000000</v>
      </c>
      <c r="F58" s="12"/>
      <c r="G58" s="12"/>
      <c r="H58" s="12"/>
      <c r="I58" s="12"/>
    </row>
    <row r="59" spans="1:9" ht="45" x14ac:dyDescent="0.25">
      <c r="A59" s="9">
        <v>2400</v>
      </c>
      <c r="B59" s="9" t="s">
        <v>26</v>
      </c>
      <c r="C59" s="10">
        <v>2017</v>
      </c>
      <c r="D59" s="10" t="s">
        <v>75</v>
      </c>
      <c r="E59" s="11">
        <v>3037000000</v>
      </c>
      <c r="F59" s="12"/>
      <c r="G59" s="12"/>
      <c r="H59" s="12"/>
      <c r="I59" s="12"/>
    </row>
    <row r="60" spans="1:9" ht="45" x14ac:dyDescent="0.25">
      <c r="A60" s="9" t="s">
        <v>140</v>
      </c>
      <c r="B60" s="10" t="s">
        <v>26</v>
      </c>
      <c r="C60" s="10">
        <v>2018</v>
      </c>
      <c r="D60" s="10" t="s">
        <v>75</v>
      </c>
      <c r="E60" s="11">
        <v>2837000000</v>
      </c>
      <c r="F60" s="12"/>
      <c r="G60" s="12"/>
      <c r="H60" s="12"/>
      <c r="I60" s="12"/>
    </row>
    <row r="61" spans="1:9" ht="33.75" x14ac:dyDescent="0.25">
      <c r="A61" s="9" t="s">
        <v>144</v>
      </c>
      <c r="B61" s="10" t="s">
        <v>26</v>
      </c>
      <c r="C61" s="10">
        <v>2019</v>
      </c>
      <c r="D61" s="10" t="s">
        <v>120</v>
      </c>
      <c r="E61" s="11">
        <v>29000000000</v>
      </c>
      <c r="F61" s="12"/>
      <c r="G61" s="12"/>
      <c r="H61" s="12"/>
      <c r="I61" s="12"/>
    </row>
    <row r="62" spans="1:9" ht="22.5" x14ac:dyDescent="0.25">
      <c r="A62" s="9" t="s">
        <v>144</v>
      </c>
      <c r="B62" s="9" t="s">
        <v>26</v>
      </c>
      <c r="C62" s="10">
        <v>2017</v>
      </c>
      <c r="D62" s="10" t="s">
        <v>67</v>
      </c>
      <c r="E62" s="11">
        <v>31000000000</v>
      </c>
      <c r="F62" s="12"/>
      <c r="G62" s="12"/>
      <c r="H62" s="12"/>
      <c r="I62" s="12"/>
    </row>
    <row r="63" spans="1:9" ht="22.5" x14ac:dyDescent="0.25">
      <c r="A63" s="9" t="s">
        <v>144</v>
      </c>
      <c r="B63" s="9" t="s">
        <v>26</v>
      </c>
      <c r="C63" s="10">
        <v>2018</v>
      </c>
      <c r="D63" s="10" t="s">
        <v>67</v>
      </c>
      <c r="E63" s="11">
        <v>33800000000</v>
      </c>
      <c r="F63" s="12"/>
      <c r="G63" s="12"/>
      <c r="H63" s="12"/>
      <c r="I63" s="12"/>
    </row>
    <row r="64" spans="1:9" ht="33.75" x14ac:dyDescent="0.25">
      <c r="A64" s="9" t="s">
        <v>144</v>
      </c>
      <c r="B64" s="10" t="s">
        <v>26</v>
      </c>
      <c r="C64" s="10">
        <v>2019</v>
      </c>
      <c r="D64" s="10" t="s">
        <v>126</v>
      </c>
      <c r="E64" s="11">
        <v>1000000000</v>
      </c>
      <c r="F64" s="12"/>
      <c r="G64" s="12"/>
      <c r="H64" s="12"/>
      <c r="I64" s="12"/>
    </row>
    <row r="65" spans="1:9" ht="33.75" x14ac:dyDescent="0.25">
      <c r="A65" s="9" t="s">
        <v>144</v>
      </c>
      <c r="B65" s="9" t="s">
        <v>26</v>
      </c>
      <c r="C65" s="10">
        <v>2017</v>
      </c>
      <c r="D65" s="10" t="s">
        <v>72</v>
      </c>
      <c r="E65" s="11">
        <v>800000000</v>
      </c>
      <c r="F65" s="12"/>
      <c r="G65" s="12"/>
      <c r="H65" s="12"/>
      <c r="I65" s="12"/>
    </row>
    <row r="66" spans="1:9" ht="33.75" x14ac:dyDescent="0.25">
      <c r="A66" s="9" t="s">
        <v>144</v>
      </c>
      <c r="B66" s="9" t="s">
        <v>26</v>
      </c>
      <c r="C66" s="10">
        <v>2018</v>
      </c>
      <c r="D66" s="10" t="s">
        <v>72</v>
      </c>
      <c r="E66" s="11">
        <v>860000000</v>
      </c>
      <c r="F66" s="12"/>
      <c r="G66" s="12"/>
      <c r="H66" s="12"/>
      <c r="I66" s="12"/>
    </row>
    <row r="67" spans="1:9" ht="33.75" x14ac:dyDescent="0.25">
      <c r="A67" s="9" t="s">
        <v>150</v>
      </c>
      <c r="B67" s="10" t="s">
        <v>86</v>
      </c>
      <c r="C67" s="10">
        <v>2019</v>
      </c>
      <c r="D67" s="10" t="s">
        <v>130</v>
      </c>
      <c r="E67" s="11">
        <v>1550000000</v>
      </c>
      <c r="F67" s="12"/>
      <c r="G67" s="12"/>
      <c r="H67" s="12"/>
      <c r="I67" s="12"/>
    </row>
    <row r="68" spans="1:9" ht="22.5" x14ac:dyDescent="0.25">
      <c r="A68" s="9" t="s">
        <v>150</v>
      </c>
      <c r="B68" s="9" t="s">
        <v>86</v>
      </c>
      <c r="C68" s="10">
        <v>2017</v>
      </c>
      <c r="D68" s="10" t="s">
        <v>92</v>
      </c>
      <c r="E68" s="11">
        <v>1500000000</v>
      </c>
      <c r="F68" s="12"/>
      <c r="G68" s="12"/>
      <c r="H68" s="12"/>
      <c r="I68" s="12"/>
    </row>
    <row r="69" spans="1:9" ht="22.5" x14ac:dyDescent="0.25">
      <c r="A69" s="9" t="s">
        <v>150</v>
      </c>
      <c r="B69" s="10" t="s">
        <v>86</v>
      </c>
      <c r="C69" s="10">
        <v>2018</v>
      </c>
      <c r="D69" s="10" t="s">
        <v>92</v>
      </c>
      <c r="E69" s="11">
        <v>1488000000</v>
      </c>
      <c r="F69" s="12"/>
      <c r="G69" s="12"/>
      <c r="H69" s="12"/>
      <c r="I69" s="12"/>
    </row>
    <row r="70" spans="1:9" ht="22.5" x14ac:dyDescent="0.25">
      <c r="A70" s="9" t="s">
        <v>152</v>
      </c>
      <c r="B70" s="10" t="s">
        <v>86</v>
      </c>
      <c r="C70" s="10">
        <v>2019</v>
      </c>
      <c r="D70" s="10" t="s">
        <v>128</v>
      </c>
      <c r="E70" s="11">
        <v>1700000000</v>
      </c>
      <c r="F70" s="12"/>
      <c r="G70" s="12"/>
      <c r="H70" s="12"/>
      <c r="I70" s="12"/>
    </row>
    <row r="71" spans="1:9" ht="22.5" x14ac:dyDescent="0.25">
      <c r="A71" s="9" t="s">
        <v>152</v>
      </c>
      <c r="B71" s="9" t="s">
        <v>86</v>
      </c>
      <c r="C71" s="10">
        <v>2017</v>
      </c>
      <c r="D71" s="10" t="s">
        <v>87</v>
      </c>
      <c r="E71" s="11">
        <v>1250000000</v>
      </c>
      <c r="F71" s="12"/>
      <c r="G71" s="12"/>
      <c r="H71" s="12"/>
      <c r="I71" s="12"/>
    </row>
    <row r="72" spans="1:9" ht="22.5" x14ac:dyDescent="0.25">
      <c r="A72" s="9" t="s">
        <v>152</v>
      </c>
      <c r="B72" s="10" t="s">
        <v>86</v>
      </c>
      <c r="C72" s="10">
        <v>2018</v>
      </c>
      <c r="D72" s="10" t="s">
        <v>87</v>
      </c>
      <c r="E72" s="11">
        <v>1537000000</v>
      </c>
      <c r="F72" s="12"/>
      <c r="G72" s="12"/>
      <c r="H72" s="12"/>
      <c r="I72" s="12"/>
    </row>
    <row r="73" spans="1:9" ht="33.75" x14ac:dyDescent="0.25">
      <c r="A73" s="9" t="s">
        <v>137</v>
      </c>
      <c r="B73" s="10" t="s">
        <v>86</v>
      </c>
      <c r="C73" s="10">
        <v>2019</v>
      </c>
      <c r="D73" s="10" t="s">
        <v>127</v>
      </c>
      <c r="E73" s="11">
        <v>4000000000</v>
      </c>
      <c r="F73" s="12"/>
      <c r="G73" s="12"/>
      <c r="H73" s="12"/>
      <c r="I73" s="12"/>
    </row>
    <row r="74" spans="1:9" ht="22.5" x14ac:dyDescent="0.25">
      <c r="A74" s="9" t="s">
        <v>137</v>
      </c>
      <c r="B74" s="9" t="s">
        <v>86</v>
      </c>
      <c r="C74" s="10">
        <v>2017</v>
      </c>
      <c r="D74" s="10" t="s">
        <v>89</v>
      </c>
      <c r="E74" s="11">
        <v>4000000000</v>
      </c>
      <c r="F74" s="12"/>
      <c r="G74" s="12"/>
      <c r="H74" s="12"/>
      <c r="I74" s="12"/>
    </row>
    <row r="75" spans="1:9" ht="22.5" x14ac:dyDescent="0.25">
      <c r="A75" s="9" t="s">
        <v>137</v>
      </c>
      <c r="B75" s="10" t="s">
        <v>86</v>
      </c>
      <c r="C75" s="10">
        <v>2018</v>
      </c>
      <c r="D75" s="10" t="s">
        <v>89</v>
      </c>
      <c r="E75" s="11">
        <v>4000000000</v>
      </c>
      <c r="F75" s="12"/>
      <c r="G75" s="12"/>
      <c r="H75" s="12"/>
      <c r="I75" s="12"/>
    </row>
    <row r="76" spans="1:9" ht="22.5" x14ac:dyDescent="0.25">
      <c r="A76" s="9" t="s">
        <v>137</v>
      </c>
      <c r="B76" s="9" t="s">
        <v>86</v>
      </c>
      <c r="C76" s="10">
        <v>2017</v>
      </c>
      <c r="D76" s="10" t="s">
        <v>94</v>
      </c>
      <c r="E76" s="11">
        <v>3000000000</v>
      </c>
      <c r="F76" s="12"/>
      <c r="G76" s="12"/>
      <c r="H76" s="12"/>
      <c r="I76" s="12"/>
    </row>
    <row r="77" spans="1:9" ht="22.5" x14ac:dyDescent="0.25">
      <c r="A77" s="9" t="s">
        <v>137</v>
      </c>
      <c r="B77" s="10" t="s">
        <v>86</v>
      </c>
      <c r="C77" s="10">
        <v>2018</v>
      </c>
      <c r="D77" s="10" t="s">
        <v>94</v>
      </c>
      <c r="E77" s="11">
        <v>3000000000</v>
      </c>
      <c r="F77" s="12"/>
      <c r="G77" s="12"/>
      <c r="H77" s="12"/>
      <c r="I77" s="12"/>
    </row>
    <row r="78" spans="1:9" ht="33.75" x14ac:dyDescent="0.25">
      <c r="A78" s="9" t="s">
        <v>139</v>
      </c>
      <c r="B78" s="9" t="s">
        <v>96</v>
      </c>
      <c r="C78" s="10">
        <v>2017</v>
      </c>
      <c r="D78" s="10" t="s">
        <v>108</v>
      </c>
      <c r="E78" s="11">
        <v>200000000</v>
      </c>
      <c r="F78" s="12"/>
      <c r="G78" s="12"/>
      <c r="H78" s="12"/>
      <c r="I78" s="12"/>
    </row>
    <row r="79" spans="1:9" ht="33.75" x14ac:dyDescent="0.25">
      <c r="A79" s="9" t="s">
        <v>139</v>
      </c>
      <c r="B79" s="10" t="s">
        <v>96</v>
      </c>
      <c r="C79" s="10">
        <v>2018</v>
      </c>
      <c r="D79" s="10" t="s">
        <v>108</v>
      </c>
      <c r="E79" s="11">
        <v>250000000</v>
      </c>
      <c r="F79" s="12"/>
      <c r="G79" s="12"/>
      <c r="H79" s="12"/>
      <c r="I79" s="12"/>
    </row>
    <row r="80" spans="1:9" ht="22.5" x14ac:dyDescent="0.25">
      <c r="A80" s="9" t="s">
        <v>139</v>
      </c>
      <c r="B80" s="9" t="s">
        <v>26</v>
      </c>
      <c r="C80" s="10">
        <v>2017</v>
      </c>
      <c r="D80" s="10" t="s">
        <v>70</v>
      </c>
      <c r="E80" s="11">
        <v>600000000</v>
      </c>
      <c r="F80" s="12"/>
      <c r="G80" s="12"/>
      <c r="H80" s="12"/>
      <c r="I80" s="12"/>
    </row>
    <row r="81" spans="1:9" ht="22.5" x14ac:dyDescent="0.25">
      <c r="A81" s="9" t="s">
        <v>139</v>
      </c>
      <c r="B81" s="9" t="s">
        <v>26</v>
      </c>
      <c r="C81" s="10">
        <v>2018</v>
      </c>
      <c r="D81" s="10" t="s">
        <v>70</v>
      </c>
      <c r="E81" s="11">
        <v>220000000</v>
      </c>
      <c r="F81" s="12"/>
      <c r="G81" s="12"/>
      <c r="H81" s="12"/>
      <c r="I81" s="12"/>
    </row>
    <row r="82" spans="1:9" ht="22.5" x14ac:dyDescent="0.25">
      <c r="A82" s="9" t="s">
        <v>139</v>
      </c>
      <c r="B82" s="9" t="s">
        <v>96</v>
      </c>
      <c r="C82" s="10">
        <v>2017</v>
      </c>
      <c r="D82" s="10" t="s">
        <v>106</v>
      </c>
      <c r="E82" s="11">
        <v>200000000</v>
      </c>
      <c r="F82" s="12"/>
      <c r="G82" s="12"/>
      <c r="H82" s="12"/>
      <c r="I82" s="12"/>
    </row>
    <row r="83" spans="1:9" ht="22.5" x14ac:dyDescent="0.25">
      <c r="A83" s="9" t="s">
        <v>139</v>
      </c>
      <c r="B83" s="10" t="s">
        <v>96</v>
      </c>
      <c r="C83" s="10">
        <v>2019</v>
      </c>
      <c r="D83" s="10" t="s">
        <v>133</v>
      </c>
      <c r="E83" s="11">
        <v>300000000</v>
      </c>
      <c r="F83" s="12"/>
      <c r="G83" s="12"/>
      <c r="H83" s="12"/>
      <c r="I83" s="12"/>
    </row>
    <row r="84" spans="1:9" ht="33.75" x14ac:dyDescent="0.25">
      <c r="A84" s="9" t="s">
        <v>139</v>
      </c>
      <c r="B84" s="9" t="s">
        <v>96</v>
      </c>
      <c r="C84" s="10">
        <v>2017</v>
      </c>
      <c r="D84" s="10" t="s">
        <v>104</v>
      </c>
      <c r="E84" s="11">
        <v>100000000</v>
      </c>
      <c r="F84" s="12"/>
      <c r="G84" s="12"/>
      <c r="H84" s="12"/>
      <c r="I84" s="12"/>
    </row>
    <row r="85" spans="1:9" ht="33.75" x14ac:dyDescent="0.25">
      <c r="A85" s="9" t="s">
        <v>139</v>
      </c>
      <c r="B85" s="10" t="s">
        <v>96</v>
      </c>
      <c r="C85" s="10">
        <v>2018</v>
      </c>
      <c r="D85" s="10" t="s">
        <v>104</v>
      </c>
      <c r="E85" s="11">
        <v>100000000</v>
      </c>
      <c r="F85" s="12"/>
      <c r="G85" s="12"/>
      <c r="H85" s="12"/>
      <c r="I85" s="12"/>
    </row>
    <row r="86" spans="1:9" ht="22.5" x14ac:dyDescent="0.25">
      <c r="A86" s="9" t="s">
        <v>139</v>
      </c>
      <c r="B86" s="10" t="s">
        <v>96</v>
      </c>
      <c r="C86" s="10">
        <v>2019</v>
      </c>
      <c r="D86" s="10" t="s">
        <v>135</v>
      </c>
      <c r="E86" s="11">
        <v>150000000</v>
      </c>
      <c r="F86" s="12"/>
      <c r="G86" s="12"/>
      <c r="H86" s="12"/>
      <c r="I86" s="12"/>
    </row>
    <row r="87" spans="1:9" x14ac:dyDescent="0.25">
      <c r="B87" s="7"/>
      <c r="C87" s="7"/>
      <c r="D87" s="7"/>
    </row>
    <row r="88" spans="1:9" x14ac:dyDescent="0.25">
      <c r="B88" s="7"/>
      <c r="C88" s="7"/>
      <c r="D88" s="7"/>
    </row>
    <row r="89" spans="1:9" x14ac:dyDescent="0.25">
      <c r="B89" s="7"/>
      <c r="C89" s="7"/>
      <c r="D89" s="7"/>
    </row>
    <row r="90" spans="1:9" x14ac:dyDescent="0.25">
      <c r="B90" s="7"/>
      <c r="C90" s="7"/>
      <c r="D90" s="7"/>
    </row>
    <row r="91" spans="1:9" x14ac:dyDescent="0.25">
      <c r="B91" s="7"/>
      <c r="C91" s="7"/>
      <c r="D91" s="7"/>
    </row>
    <row r="92" spans="1:9" x14ac:dyDescent="0.25">
      <c r="B92" s="7"/>
      <c r="C92" s="7"/>
      <c r="D92" s="7"/>
    </row>
    <row r="93" spans="1:9" x14ac:dyDescent="0.25">
      <c r="B93" s="7"/>
      <c r="C93" s="7"/>
      <c r="D93" s="7"/>
    </row>
    <row r="94" spans="1:9" x14ac:dyDescent="0.25">
      <c r="B94" s="7"/>
      <c r="C94" s="7"/>
      <c r="D94" s="7"/>
    </row>
    <row r="95" spans="1:9" x14ac:dyDescent="0.25">
      <c r="B95" s="7"/>
      <c r="C95" s="7"/>
      <c r="D95" s="7"/>
    </row>
    <row r="96" spans="1:9" x14ac:dyDescent="0.25">
      <c r="B96" s="7"/>
      <c r="C96" s="7"/>
      <c r="D96" s="7"/>
    </row>
    <row r="97" spans="2:4" x14ac:dyDescent="0.25">
      <c r="B97" s="7"/>
      <c r="C97" s="7"/>
      <c r="D97" s="7"/>
    </row>
    <row r="98" spans="2:4" x14ac:dyDescent="0.25">
      <c r="B98" s="7"/>
      <c r="C98" s="7"/>
      <c r="D98" s="7"/>
    </row>
    <row r="99" spans="2:4" x14ac:dyDescent="0.25">
      <c r="B99" s="7"/>
      <c r="C99" s="7"/>
      <c r="D99" s="7"/>
    </row>
    <row r="100" spans="2:4" x14ac:dyDescent="0.25">
      <c r="B100" s="7"/>
      <c r="C100" s="7"/>
      <c r="D100" s="7"/>
    </row>
    <row r="101" spans="2:4" x14ac:dyDescent="0.25">
      <c r="B101" s="7"/>
      <c r="C101" s="7"/>
      <c r="D101" s="7"/>
    </row>
    <row r="102" spans="2:4" x14ac:dyDescent="0.25">
      <c r="B102" s="7"/>
      <c r="C102" s="7"/>
      <c r="D102" s="7"/>
    </row>
    <row r="103" spans="2:4" x14ac:dyDescent="0.25">
      <c r="B103" s="7"/>
      <c r="C103" s="7"/>
      <c r="D103" s="7"/>
    </row>
    <row r="104" spans="2:4" x14ac:dyDescent="0.25">
      <c r="B104" s="7"/>
      <c r="C104" s="7"/>
      <c r="D104" s="7"/>
    </row>
    <row r="105" spans="2:4" x14ac:dyDescent="0.25">
      <c r="B105" s="7"/>
      <c r="C105" s="7"/>
      <c r="D105" s="7"/>
    </row>
    <row r="106" spans="2:4" x14ac:dyDescent="0.25">
      <c r="B106" s="7"/>
      <c r="C106" s="7"/>
      <c r="D106" s="7"/>
    </row>
    <row r="107" spans="2:4" x14ac:dyDescent="0.25">
      <c r="B107" s="7"/>
      <c r="C107" s="7"/>
      <c r="D107" s="7"/>
    </row>
    <row r="108" spans="2:4" x14ac:dyDescent="0.25">
      <c r="B108" s="7"/>
      <c r="C108" s="7"/>
      <c r="D108" s="7"/>
    </row>
    <row r="109" spans="2:4" x14ac:dyDescent="0.25">
      <c r="B109" s="7"/>
      <c r="C109" s="7"/>
      <c r="D109" s="7"/>
    </row>
    <row r="110" spans="2:4" x14ac:dyDescent="0.25">
      <c r="B110" s="7"/>
      <c r="C110" s="7"/>
      <c r="D110" s="7"/>
    </row>
    <row r="111" spans="2:4" x14ac:dyDescent="0.25">
      <c r="B111" s="7"/>
      <c r="C111" s="7"/>
      <c r="D111" s="7"/>
    </row>
    <row r="112" spans="2:4" x14ac:dyDescent="0.25">
      <c r="B112" s="7"/>
      <c r="C112" s="7"/>
      <c r="D112" s="7"/>
    </row>
    <row r="113" spans="2:4" x14ac:dyDescent="0.25">
      <c r="B113" s="7"/>
      <c r="C113" s="7"/>
      <c r="D113" s="7"/>
    </row>
    <row r="114" spans="2:4" x14ac:dyDescent="0.25">
      <c r="B114" s="7"/>
      <c r="C114" s="7"/>
      <c r="D114" s="7"/>
    </row>
    <row r="115" spans="2:4" x14ac:dyDescent="0.25">
      <c r="B115" s="7"/>
      <c r="C115" s="7"/>
      <c r="D115" s="7"/>
    </row>
    <row r="116" spans="2:4" x14ac:dyDescent="0.25">
      <c r="B116" s="7"/>
      <c r="C116" s="7"/>
      <c r="D116" s="7"/>
    </row>
    <row r="117" spans="2:4" x14ac:dyDescent="0.25">
      <c r="B117" s="7"/>
      <c r="C117" s="7"/>
      <c r="D117" s="7"/>
    </row>
    <row r="118" spans="2:4" x14ac:dyDescent="0.25">
      <c r="B118" s="7"/>
      <c r="C118" s="7"/>
      <c r="D118" s="7"/>
    </row>
    <row r="119" spans="2:4" x14ac:dyDescent="0.25">
      <c r="B119" s="7"/>
      <c r="C119" s="7"/>
      <c r="D119" s="7"/>
    </row>
    <row r="120" spans="2:4" x14ac:dyDescent="0.25">
      <c r="B120" s="7"/>
      <c r="C120" s="7"/>
      <c r="D120" s="7"/>
    </row>
    <row r="121" spans="2:4" x14ac:dyDescent="0.25">
      <c r="B121" s="7"/>
      <c r="C121" s="7"/>
      <c r="D121" s="7"/>
    </row>
    <row r="122" spans="2:4" x14ac:dyDescent="0.25">
      <c r="B122" s="7"/>
      <c r="C122" s="7"/>
      <c r="D122" s="7"/>
    </row>
    <row r="123" spans="2:4" x14ac:dyDescent="0.25">
      <c r="B123" s="7"/>
      <c r="C123" s="7"/>
      <c r="D123" s="7"/>
    </row>
    <row r="124" spans="2:4" x14ac:dyDescent="0.25">
      <c r="B124" s="7"/>
      <c r="C124" s="7"/>
      <c r="D124" s="7"/>
    </row>
    <row r="125" spans="2:4" x14ac:dyDescent="0.25">
      <c r="B125" s="7"/>
      <c r="C125" s="7"/>
      <c r="D125" s="7"/>
    </row>
    <row r="126" spans="2:4" x14ac:dyDescent="0.25">
      <c r="B126" s="7"/>
      <c r="C126" s="7"/>
      <c r="D126" s="7"/>
    </row>
    <row r="127" spans="2:4" x14ac:dyDescent="0.25">
      <c r="B127" s="7"/>
      <c r="C127" s="7"/>
      <c r="D127" s="7"/>
    </row>
    <row r="128" spans="2:4" x14ac:dyDescent="0.25">
      <c r="B128" s="7"/>
      <c r="C128" s="7"/>
      <c r="D128" s="7"/>
    </row>
    <row r="129" spans="2:4" x14ac:dyDescent="0.25">
      <c r="B129" s="7"/>
      <c r="C129" s="7"/>
      <c r="D129" s="7"/>
    </row>
    <row r="130" spans="2:4" x14ac:dyDescent="0.25">
      <c r="B130" s="7"/>
      <c r="C130" s="7"/>
      <c r="D130" s="7"/>
    </row>
    <row r="131" spans="2:4" x14ac:dyDescent="0.25">
      <c r="B131" s="7"/>
      <c r="C131" s="7"/>
      <c r="D131" s="7"/>
    </row>
    <row r="132" spans="2:4" x14ac:dyDescent="0.25">
      <c r="B132" s="7"/>
      <c r="C132" s="7"/>
      <c r="D132" s="7"/>
    </row>
    <row r="133" spans="2:4" x14ac:dyDescent="0.25">
      <c r="B133" s="7"/>
      <c r="C133" s="7"/>
      <c r="D133" s="7"/>
    </row>
    <row r="134" spans="2:4" x14ac:dyDescent="0.25">
      <c r="B134" s="7"/>
      <c r="C134" s="7"/>
      <c r="D134" s="7"/>
    </row>
    <row r="135" spans="2:4" x14ac:dyDescent="0.25">
      <c r="B135" s="7"/>
      <c r="C135" s="7"/>
      <c r="D135" s="7"/>
    </row>
    <row r="136" spans="2:4" x14ac:dyDescent="0.25">
      <c r="B136" s="7"/>
      <c r="C136" s="7"/>
      <c r="D136" s="7"/>
    </row>
    <row r="137" spans="2:4" x14ac:dyDescent="0.25">
      <c r="B137" s="7"/>
      <c r="C137" s="7"/>
      <c r="D137" s="7"/>
    </row>
    <row r="138" spans="2:4" x14ac:dyDescent="0.25">
      <c r="B138" s="7"/>
      <c r="C138" s="7"/>
      <c r="D138" s="7"/>
    </row>
    <row r="139" spans="2:4" x14ac:dyDescent="0.25">
      <c r="B139" s="7"/>
      <c r="C139" s="7"/>
      <c r="D139" s="7"/>
    </row>
    <row r="140" spans="2:4" x14ac:dyDescent="0.25">
      <c r="B140" s="7"/>
      <c r="C140" s="7"/>
      <c r="D140" s="7"/>
    </row>
    <row r="141" spans="2:4" x14ac:dyDescent="0.25">
      <c r="B141" s="7"/>
      <c r="C141" s="7"/>
      <c r="D141" s="7"/>
    </row>
    <row r="142" spans="2:4" x14ac:dyDescent="0.25">
      <c r="B142" s="7"/>
      <c r="C142" s="7"/>
      <c r="D142" s="7"/>
    </row>
    <row r="143" spans="2:4" x14ac:dyDescent="0.25">
      <c r="B143" s="7"/>
      <c r="C143" s="7"/>
      <c r="D143" s="7"/>
    </row>
    <row r="144" spans="2:4" x14ac:dyDescent="0.25">
      <c r="B144" s="7"/>
      <c r="C144" s="7"/>
      <c r="D144" s="7"/>
    </row>
    <row r="145" spans="2:4" x14ac:dyDescent="0.25">
      <c r="B145" s="7"/>
      <c r="C145" s="7"/>
      <c r="D145" s="7"/>
    </row>
    <row r="146" spans="2:4" x14ac:dyDescent="0.25">
      <c r="B146" s="7"/>
      <c r="C146" s="7"/>
      <c r="D146" s="7"/>
    </row>
    <row r="147" spans="2:4" x14ac:dyDescent="0.25">
      <c r="B147" s="7"/>
      <c r="C147" s="7"/>
      <c r="D147" s="7"/>
    </row>
    <row r="148" spans="2:4" x14ac:dyDescent="0.25">
      <c r="B148" s="7"/>
      <c r="C148" s="7"/>
      <c r="D148" s="7"/>
    </row>
    <row r="149" spans="2:4" x14ac:dyDescent="0.25">
      <c r="B149" s="7"/>
      <c r="C149" s="7"/>
      <c r="D149" s="7"/>
    </row>
    <row r="150" spans="2:4" x14ac:dyDescent="0.25">
      <c r="B150" s="7"/>
      <c r="C150" s="7"/>
      <c r="D150" s="7"/>
    </row>
    <row r="151" spans="2:4" x14ac:dyDescent="0.25">
      <c r="B151" s="7"/>
      <c r="C151" s="7"/>
      <c r="D151" s="7"/>
    </row>
    <row r="152" spans="2:4" x14ac:dyDescent="0.25">
      <c r="B152" s="7"/>
      <c r="C152" s="7"/>
      <c r="D152" s="7"/>
    </row>
    <row r="153" spans="2:4" x14ac:dyDescent="0.25">
      <c r="B153" s="7"/>
      <c r="C153" s="7"/>
      <c r="D153" s="7"/>
    </row>
    <row r="154" spans="2:4" x14ac:dyDescent="0.25">
      <c r="B154" s="7"/>
      <c r="C154" s="7"/>
      <c r="D154" s="7"/>
    </row>
    <row r="155" spans="2:4" x14ac:dyDescent="0.25">
      <c r="B155" s="7"/>
      <c r="C155" s="7"/>
      <c r="D155" s="7"/>
    </row>
    <row r="156" spans="2:4" x14ac:dyDescent="0.25">
      <c r="B156" s="7"/>
      <c r="C156" s="7"/>
      <c r="D156" s="7"/>
    </row>
    <row r="157" spans="2:4" x14ac:dyDescent="0.25">
      <c r="B157" s="7"/>
      <c r="C157" s="7"/>
      <c r="D157" s="7"/>
    </row>
    <row r="158" spans="2:4" x14ac:dyDescent="0.25">
      <c r="B158" s="7"/>
      <c r="C158" s="7"/>
      <c r="D158" s="7"/>
    </row>
    <row r="159" spans="2:4" x14ac:dyDescent="0.25">
      <c r="B159" s="7"/>
      <c r="C159" s="7"/>
      <c r="D159" s="7"/>
    </row>
    <row r="160" spans="2:4" x14ac:dyDescent="0.25">
      <c r="B160" s="7"/>
      <c r="C160" s="7"/>
      <c r="D160" s="7"/>
    </row>
    <row r="161" spans="2:4" x14ac:dyDescent="0.25">
      <c r="B161" s="7"/>
      <c r="C161" s="7"/>
      <c r="D161" s="7"/>
    </row>
    <row r="162" spans="2:4" x14ac:dyDescent="0.25">
      <c r="B162" s="7"/>
      <c r="C162" s="7"/>
      <c r="D162" s="7"/>
    </row>
    <row r="163" spans="2:4" x14ac:dyDescent="0.25">
      <c r="B163" s="7"/>
      <c r="C163" s="7"/>
      <c r="D163" s="7"/>
    </row>
    <row r="164" spans="2:4" x14ac:dyDescent="0.25">
      <c r="B164" s="7"/>
      <c r="C164" s="7"/>
      <c r="D164" s="7"/>
    </row>
    <row r="165" spans="2:4" x14ac:dyDescent="0.25">
      <c r="B165" s="7"/>
      <c r="C165" s="7"/>
      <c r="D165" s="7"/>
    </row>
    <row r="166" spans="2:4" x14ac:dyDescent="0.25">
      <c r="B166" s="7"/>
      <c r="C166" s="7"/>
      <c r="D166" s="7"/>
    </row>
    <row r="167" spans="2:4" x14ac:dyDescent="0.25">
      <c r="B167" s="7"/>
      <c r="C167" s="7"/>
      <c r="D167" s="7"/>
    </row>
    <row r="168" spans="2:4" x14ac:dyDescent="0.25">
      <c r="B168" s="7"/>
      <c r="C168" s="7"/>
      <c r="D168" s="7"/>
    </row>
    <row r="169" spans="2:4" x14ac:dyDescent="0.25">
      <c r="B169" s="7"/>
      <c r="C169" s="7"/>
      <c r="D169" s="7"/>
    </row>
    <row r="170" spans="2:4" x14ac:dyDescent="0.25">
      <c r="B170" s="7"/>
      <c r="C170" s="7"/>
      <c r="D170" s="7"/>
    </row>
    <row r="171" spans="2:4" x14ac:dyDescent="0.25">
      <c r="B171" s="7"/>
      <c r="C171" s="7"/>
      <c r="D171" s="7"/>
    </row>
    <row r="172" spans="2:4" x14ac:dyDescent="0.25">
      <c r="B172" s="7"/>
      <c r="C172" s="7"/>
      <c r="D172" s="7"/>
    </row>
    <row r="173" spans="2:4" x14ac:dyDescent="0.25">
      <c r="B173" s="7"/>
      <c r="C173" s="7"/>
      <c r="D173" s="7"/>
    </row>
    <row r="174" spans="2:4" x14ac:dyDescent="0.25">
      <c r="B174" s="7"/>
      <c r="C174" s="7"/>
      <c r="D174" s="7"/>
    </row>
    <row r="175" spans="2:4" x14ac:dyDescent="0.25">
      <c r="B175" s="7"/>
      <c r="C175" s="7"/>
      <c r="D175" s="7"/>
    </row>
    <row r="176" spans="2:4" x14ac:dyDescent="0.25">
      <c r="B176" s="7"/>
      <c r="C176" s="7"/>
      <c r="D176" s="7"/>
    </row>
    <row r="177" spans="2:4" x14ac:dyDescent="0.25">
      <c r="B177" s="7"/>
      <c r="C177" s="7"/>
      <c r="D177" s="7"/>
    </row>
    <row r="178" spans="2:4" x14ac:dyDescent="0.25">
      <c r="B178" s="7"/>
      <c r="C178" s="7"/>
      <c r="D178" s="7"/>
    </row>
    <row r="179" spans="2:4" x14ac:dyDescent="0.25">
      <c r="B179" s="7"/>
      <c r="C179" s="7"/>
      <c r="D179" s="7"/>
    </row>
    <row r="180" spans="2:4" x14ac:dyDescent="0.25">
      <c r="B180" s="7"/>
      <c r="C180" s="7"/>
      <c r="D180" s="7"/>
    </row>
    <row r="181" spans="2:4" x14ac:dyDescent="0.25">
      <c r="B181" s="7"/>
      <c r="C181" s="7"/>
      <c r="D181" s="7"/>
    </row>
    <row r="182" spans="2:4" x14ac:dyDescent="0.25">
      <c r="B182" s="7"/>
      <c r="C182" s="7"/>
      <c r="D182" s="7"/>
    </row>
    <row r="183" spans="2:4" x14ac:dyDescent="0.25">
      <c r="B183" s="7"/>
      <c r="C183" s="7"/>
      <c r="D183" s="7"/>
    </row>
    <row r="184" spans="2:4" x14ac:dyDescent="0.25">
      <c r="B184" s="7"/>
      <c r="C184" s="7"/>
      <c r="D184" s="7"/>
    </row>
    <row r="185" spans="2:4" x14ac:dyDescent="0.25">
      <c r="B185" s="7"/>
      <c r="C185" s="7"/>
      <c r="D185" s="7"/>
    </row>
    <row r="186" spans="2:4" x14ac:dyDescent="0.25">
      <c r="B186" s="7"/>
      <c r="C186" s="7"/>
      <c r="D186" s="7"/>
    </row>
    <row r="187" spans="2:4" x14ac:dyDescent="0.25">
      <c r="B187" s="7"/>
      <c r="C187" s="7"/>
      <c r="D187" s="7"/>
    </row>
    <row r="188" spans="2:4" x14ac:dyDescent="0.25">
      <c r="B188" s="7"/>
      <c r="C188" s="7"/>
      <c r="D188" s="7"/>
    </row>
    <row r="189" spans="2:4" x14ac:dyDescent="0.25">
      <c r="B189" s="7"/>
      <c r="C189" s="7"/>
      <c r="D189" s="7"/>
    </row>
    <row r="190" spans="2:4" x14ac:dyDescent="0.25">
      <c r="B190" s="7"/>
      <c r="C190" s="7"/>
      <c r="D190" s="7"/>
    </row>
    <row r="191" spans="2:4" x14ac:dyDescent="0.25">
      <c r="B191" s="7"/>
      <c r="C191" s="7"/>
      <c r="D191" s="7"/>
    </row>
    <row r="192" spans="2:4" x14ac:dyDescent="0.25">
      <c r="B192" s="7"/>
      <c r="C192" s="7"/>
      <c r="D192" s="7"/>
    </row>
    <row r="193" spans="2:4" x14ac:dyDescent="0.25">
      <c r="B193" s="7"/>
      <c r="C193" s="7"/>
      <c r="D193" s="7"/>
    </row>
    <row r="194" spans="2:4" x14ac:dyDescent="0.25">
      <c r="B194" s="7"/>
      <c r="C194" s="7"/>
      <c r="D194" s="7"/>
    </row>
    <row r="195" spans="2:4" x14ac:dyDescent="0.25">
      <c r="B195" s="7"/>
      <c r="C195" s="7"/>
      <c r="D195" s="7"/>
    </row>
    <row r="196" spans="2:4" x14ac:dyDescent="0.25">
      <c r="B196" s="7"/>
      <c r="C196" s="7"/>
      <c r="D196" s="7"/>
    </row>
    <row r="197" spans="2:4" x14ac:dyDescent="0.25">
      <c r="B197" s="7"/>
      <c r="C197" s="7"/>
      <c r="D197" s="7"/>
    </row>
    <row r="198" spans="2:4" x14ac:dyDescent="0.25">
      <c r="B198" s="7"/>
      <c r="C198" s="7"/>
      <c r="D198" s="7"/>
    </row>
    <row r="199" spans="2:4" x14ac:dyDescent="0.25">
      <c r="B199" s="7"/>
      <c r="C199" s="7"/>
      <c r="D199" s="7"/>
    </row>
    <row r="200" spans="2:4" x14ac:dyDescent="0.25">
      <c r="B200" s="7"/>
      <c r="C200" s="7"/>
      <c r="D200" s="7"/>
    </row>
    <row r="201" spans="2:4" x14ac:dyDescent="0.25">
      <c r="B201" s="7"/>
      <c r="C201" s="7"/>
      <c r="D201" s="7"/>
    </row>
    <row r="202" spans="2:4" x14ac:dyDescent="0.25">
      <c r="B202" s="7"/>
      <c r="C202" s="7"/>
      <c r="D202" s="7"/>
    </row>
    <row r="203" spans="2:4" x14ac:dyDescent="0.25">
      <c r="B203" s="7"/>
      <c r="C203" s="7"/>
      <c r="D203" s="7"/>
    </row>
    <row r="204" spans="2:4" x14ac:dyDescent="0.25">
      <c r="B204" s="7"/>
      <c r="C204" s="7"/>
      <c r="D204" s="7"/>
    </row>
    <row r="205" spans="2:4" x14ac:dyDescent="0.25">
      <c r="B205" s="7"/>
      <c r="C205" s="7"/>
      <c r="D205" s="7"/>
    </row>
    <row r="206" spans="2:4" x14ac:dyDescent="0.25">
      <c r="B206" s="7"/>
      <c r="C206" s="7"/>
      <c r="D206" s="7"/>
    </row>
    <row r="207" spans="2:4" x14ac:dyDescent="0.25">
      <c r="B207" s="7"/>
      <c r="C207" s="7"/>
      <c r="D207" s="7"/>
    </row>
    <row r="208" spans="2:4" x14ac:dyDescent="0.25">
      <c r="B208" s="7"/>
      <c r="C208" s="7"/>
      <c r="D208" s="7"/>
    </row>
    <row r="209" spans="2:4" x14ac:dyDescent="0.25">
      <c r="B209" s="7"/>
      <c r="C209" s="7"/>
      <c r="D209" s="7"/>
    </row>
    <row r="210" spans="2:4" x14ac:dyDescent="0.25">
      <c r="B210" s="7"/>
      <c r="C210" s="7"/>
      <c r="D210" s="7"/>
    </row>
    <row r="211" spans="2:4" x14ac:dyDescent="0.25">
      <c r="B211" s="7"/>
      <c r="C211" s="7"/>
      <c r="D211" s="7"/>
    </row>
    <row r="212" spans="2:4" x14ac:dyDescent="0.25">
      <c r="B212" s="7"/>
      <c r="C212" s="7"/>
      <c r="D212" s="7"/>
    </row>
    <row r="213" spans="2:4" x14ac:dyDescent="0.25">
      <c r="B213" s="7"/>
      <c r="C213" s="7"/>
      <c r="D213" s="7"/>
    </row>
    <row r="214" spans="2:4" x14ac:dyDescent="0.25">
      <c r="B214" s="7"/>
      <c r="C214" s="7"/>
      <c r="D214" s="7"/>
    </row>
    <row r="215" spans="2:4" x14ac:dyDescent="0.25">
      <c r="B215" s="7"/>
      <c r="C215" s="7"/>
      <c r="D215" s="7"/>
    </row>
    <row r="216" spans="2:4" x14ac:dyDescent="0.25">
      <c r="B216" s="7"/>
      <c r="C216" s="7"/>
      <c r="D216" s="7"/>
    </row>
    <row r="217" spans="2:4" x14ac:dyDescent="0.25">
      <c r="B217" s="7"/>
      <c r="C217" s="7"/>
      <c r="D217" s="7"/>
    </row>
    <row r="218" spans="2:4" x14ac:dyDescent="0.25">
      <c r="B218" s="7"/>
      <c r="C218" s="7"/>
      <c r="D218" s="7"/>
    </row>
    <row r="219" spans="2:4" x14ac:dyDescent="0.25">
      <c r="B219" s="7"/>
      <c r="C219" s="7"/>
      <c r="D219" s="7"/>
    </row>
    <row r="220" spans="2:4" x14ac:dyDescent="0.25">
      <c r="B220" s="7"/>
      <c r="C220" s="7"/>
      <c r="D220" s="7"/>
    </row>
    <row r="221" spans="2:4" x14ac:dyDescent="0.25">
      <c r="B221" s="7"/>
      <c r="C221" s="7"/>
      <c r="D221" s="7"/>
    </row>
    <row r="222" spans="2:4" x14ac:dyDescent="0.25">
      <c r="B222" s="7"/>
      <c r="C222" s="7"/>
      <c r="D222" s="7"/>
    </row>
    <row r="223" spans="2:4" x14ac:dyDescent="0.25">
      <c r="B223" s="7"/>
      <c r="C223" s="7"/>
      <c r="D223" s="7"/>
    </row>
    <row r="224" spans="2:4" x14ac:dyDescent="0.25">
      <c r="B224" s="7"/>
      <c r="C224" s="7"/>
      <c r="D224" s="7"/>
    </row>
    <row r="225" spans="2:4" x14ac:dyDescent="0.25">
      <c r="B225" s="7"/>
      <c r="C225" s="7"/>
      <c r="D225" s="7"/>
    </row>
    <row r="226" spans="2:4" x14ac:dyDescent="0.25">
      <c r="B226" s="7"/>
      <c r="C226" s="7"/>
      <c r="D226" s="7"/>
    </row>
    <row r="227" spans="2:4" x14ac:dyDescent="0.25">
      <c r="B227" s="7"/>
      <c r="C227" s="7"/>
      <c r="D227" s="7"/>
    </row>
    <row r="228" spans="2:4" x14ac:dyDescent="0.25">
      <c r="B228" s="7"/>
      <c r="C228" s="7"/>
      <c r="D228" s="7"/>
    </row>
    <row r="229" spans="2:4" x14ac:dyDescent="0.25">
      <c r="B229" s="7"/>
      <c r="C229" s="7"/>
      <c r="D229" s="7"/>
    </row>
    <row r="230" spans="2:4" x14ac:dyDescent="0.25">
      <c r="B230" s="7"/>
      <c r="C230" s="7"/>
      <c r="D230" s="7"/>
    </row>
    <row r="231" spans="2:4" x14ac:dyDescent="0.25">
      <c r="B231" s="7"/>
      <c r="C231" s="7"/>
      <c r="D231" s="7"/>
    </row>
    <row r="232" spans="2:4" x14ac:dyDescent="0.25">
      <c r="B232" s="7"/>
      <c r="C232" s="7"/>
      <c r="D232" s="7"/>
    </row>
    <row r="233" spans="2:4" x14ac:dyDescent="0.25">
      <c r="B233" s="7"/>
      <c r="C233" s="7"/>
      <c r="D233" s="7"/>
    </row>
    <row r="234" spans="2:4" x14ac:dyDescent="0.25">
      <c r="B234" s="7"/>
      <c r="C234" s="7"/>
      <c r="D234" s="7"/>
    </row>
    <row r="235" spans="2:4" x14ac:dyDescent="0.25">
      <c r="B235" s="7"/>
      <c r="C235" s="7"/>
      <c r="D235" s="7"/>
    </row>
    <row r="236" spans="2:4" x14ac:dyDescent="0.25">
      <c r="B236" s="7"/>
      <c r="C236" s="7"/>
      <c r="D236" s="7"/>
    </row>
    <row r="237" spans="2:4" x14ac:dyDescent="0.25">
      <c r="B237" s="7"/>
      <c r="C237" s="7"/>
      <c r="D237" s="7"/>
    </row>
    <row r="238" spans="2:4" x14ac:dyDescent="0.25">
      <c r="B238" s="7"/>
      <c r="C238" s="7"/>
      <c r="D238" s="7"/>
    </row>
    <row r="239" spans="2:4" x14ac:dyDescent="0.25">
      <c r="B239" s="7"/>
      <c r="C239" s="7"/>
      <c r="D239" s="7"/>
    </row>
    <row r="240" spans="2:4" x14ac:dyDescent="0.25">
      <c r="B240" s="7"/>
      <c r="C240" s="7"/>
      <c r="D240" s="7"/>
    </row>
    <row r="241" spans="2:4" x14ac:dyDescent="0.25">
      <c r="B241" s="7"/>
      <c r="C241" s="7"/>
      <c r="D241" s="7"/>
    </row>
    <row r="242" spans="2:4" x14ac:dyDescent="0.25">
      <c r="B242" s="7"/>
      <c r="C242" s="7"/>
      <c r="D242" s="7"/>
    </row>
    <row r="243" spans="2:4" x14ac:dyDescent="0.25">
      <c r="B243" s="7"/>
      <c r="C243" s="7"/>
      <c r="D243" s="7"/>
    </row>
    <row r="244" spans="2:4" x14ac:dyDescent="0.25">
      <c r="B244" s="7"/>
      <c r="C244" s="7"/>
      <c r="D244" s="7"/>
    </row>
    <row r="245" spans="2:4" x14ac:dyDescent="0.25">
      <c r="B245" s="7"/>
      <c r="C245" s="7"/>
      <c r="D245" s="7"/>
    </row>
    <row r="246" spans="2:4" x14ac:dyDescent="0.25">
      <c r="B246" s="7"/>
      <c r="C246" s="7"/>
      <c r="D246" s="7"/>
    </row>
    <row r="247" spans="2:4" x14ac:dyDescent="0.25">
      <c r="B247" s="7"/>
      <c r="C247" s="7"/>
      <c r="D247" s="7"/>
    </row>
    <row r="248" spans="2:4" x14ac:dyDescent="0.25">
      <c r="B248" s="7"/>
      <c r="C248" s="7"/>
      <c r="D248" s="7"/>
    </row>
    <row r="249" spans="2:4" x14ac:dyDescent="0.25">
      <c r="B249" s="7"/>
      <c r="C249" s="7"/>
      <c r="D249" s="7"/>
    </row>
    <row r="250" spans="2:4" x14ac:dyDescent="0.25">
      <c r="B250" s="7"/>
      <c r="C250" s="7"/>
      <c r="D250" s="7"/>
    </row>
    <row r="251" spans="2:4" x14ac:dyDescent="0.25">
      <c r="B251" s="7"/>
      <c r="C251" s="7"/>
      <c r="D251" s="7"/>
    </row>
    <row r="252" spans="2:4" x14ac:dyDescent="0.25">
      <c r="B252" s="7"/>
      <c r="C252" s="7"/>
      <c r="D252" s="7"/>
    </row>
    <row r="253" spans="2:4" x14ac:dyDescent="0.25">
      <c r="B253" s="7"/>
      <c r="C253" s="7"/>
      <c r="D253" s="7"/>
    </row>
    <row r="254" spans="2:4" x14ac:dyDescent="0.25">
      <c r="B254" s="7"/>
      <c r="C254" s="7"/>
      <c r="D254" s="7"/>
    </row>
    <row r="255" spans="2:4" x14ac:dyDescent="0.25">
      <c r="B255" s="7"/>
      <c r="C255" s="7"/>
      <c r="D255" s="7"/>
    </row>
    <row r="256" spans="2:4" x14ac:dyDescent="0.25">
      <c r="B256" s="7"/>
      <c r="C256" s="7"/>
      <c r="D256" s="7"/>
    </row>
    <row r="257" spans="2:4" x14ac:dyDescent="0.25">
      <c r="B257" s="7"/>
      <c r="C257" s="7"/>
      <c r="D257" s="7"/>
    </row>
    <row r="258" spans="2:4" x14ac:dyDescent="0.25">
      <c r="B258" s="7"/>
      <c r="C258" s="7"/>
      <c r="D258" s="7"/>
    </row>
    <row r="259" spans="2:4" x14ac:dyDescent="0.25">
      <c r="B259" s="7"/>
      <c r="C259" s="7"/>
      <c r="D259" s="7"/>
    </row>
    <row r="260" spans="2:4" x14ac:dyDescent="0.25">
      <c r="B260" s="7"/>
      <c r="C260" s="7"/>
      <c r="D260" s="7"/>
    </row>
    <row r="261" spans="2:4" x14ac:dyDescent="0.25">
      <c r="B261" s="7"/>
      <c r="C261" s="7"/>
      <c r="D261" s="7"/>
    </row>
    <row r="262" spans="2:4" x14ac:dyDescent="0.25">
      <c r="B262" s="7"/>
      <c r="C262" s="7"/>
      <c r="D262" s="7"/>
    </row>
    <row r="263" spans="2:4" x14ac:dyDescent="0.25">
      <c r="B263" s="7"/>
      <c r="C263" s="7"/>
      <c r="D263" s="7"/>
    </row>
    <row r="264" spans="2:4" x14ac:dyDescent="0.25">
      <c r="B264" s="7"/>
      <c r="C264" s="7"/>
      <c r="D264" s="7"/>
    </row>
    <row r="265" spans="2:4" x14ac:dyDescent="0.25">
      <c r="B265" s="7"/>
      <c r="C265" s="7"/>
      <c r="D265" s="7"/>
    </row>
    <row r="266" spans="2:4" x14ac:dyDescent="0.25">
      <c r="B266" s="7"/>
      <c r="C266" s="7"/>
      <c r="D266" s="7"/>
    </row>
    <row r="267" spans="2:4" x14ac:dyDescent="0.25">
      <c r="B267" s="7"/>
      <c r="C267" s="7"/>
      <c r="D267" s="7"/>
    </row>
    <row r="268" spans="2:4" x14ac:dyDescent="0.25">
      <c r="B268" s="7"/>
      <c r="C268" s="7"/>
      <c r="D268" s="7"/>
    </row>
    <row r="269" spans="2:4" x14ac:dyDescent="0.25">
      <c r="B269" s="7"/>
      <c r="C269" s="7"/>
      <c r="D269" s="7"/>
    </row>
    <row r="270" spans="2:4" x14ac:dyDescent="0.25">
      <c r="B270" s="7"/>
      <c r="C270" s="7"/>
      <c r="D270" s="7"/>
    </row>
    <row r="271" spans="2:4" x14ac:dyDescent="0.25">
      <c r="B271" s="7"/>
      <c r="C271" s="7"/>
      <c r="D271" s="7"/>
    </row>
    <row r="272" spans="2:4" x14ac:dyDescent="0.25">
      <c r="B272" s="7"/>
      <c r="C272" s="7"/>
      <c r="D272" s="7"/>
    </row>
    <row r="273" spans="2:4" x14ac:dyDescent="0.25">
      <c r="B273" s="7"/>
      <c r="C273" s="7"/>
      <c r="D273" s="7"/>
    </row>
    <row r="274" spans="2:4" x14ac:dyDescent="0.25">
      <c r="B274" s="7"/>
      <c r="C274" s="7"/>
      <c r="D274" s="7"/>
    </row>
    <row r="275" spans="2:4" x14ac:dyDescent="0.25">
      <c r="B275" s="7"/>
      <c r="C275" s="7"/>
      <c r="D275" s="7"/>
    </row>
    <row r="276" spans="2:4" x14ac:dyDescent="0.25">
      <c r="B276" s="7"/>
      <c r="C276" s="7"/>
      <c r="D276" s="7"/>
    </row>
    <row r="277" spans="2:4" x14ac:dyDescent="0.25">
      <c r="B277" s="7"/>
      <c r="C277" s="7"/>
      <c r="D277" s="7"/>
    </row>
    <row r="278" spans="2:4" x14ac:dyDescent="0.25">
      <c r="B278" s="7"/>
      <c r="C278" s="7"/>
      <c r="D278" s="7"/>
    </row>
    <row r="279" spans="2:4" x14ac:dyDescent="0.25">
      <c r="B279" s="7"/>
      <c r="C279" s="7"/>
      <c r="D279" s="7"/>
    </row>
    <row r="280" spans="2:4" x14ac:dyDescent="0.25">
      <c r="B280" s="7"/>
      <c r="C280" s="7"/>
      <c r="D280" s="7"/>
    </row>
    <row r="281" spans="2:4" x14ac:dyDescent="0.25">
      <c r="B281" s="7"/>
      <c r="C281" s="7"/>
      <c r="D281" s="7"/>
    </row>
    <row r="282" spans="2:4" x14ac:dyDescent="0.25">
      <c r="B282" s="7"/>
      <c r="C282" s="7"/>
      <c r="D282" s="7"/>
    </row>
    <row r="283" spans="2:4" x14ac:dyDescent="0.25">
      <c r="B283" s="7"/>
      <c r="C283" s="7"/>
      <c r="D283" s="7"/>
    </row>
    <row r="284" spans="2:4" x14ac:dyDescent="0.25">
      <c r="B284" s="7"/>
      <c r="C284" s="7"/>
      <c r="D284" s="7"/>
    </row>
    <row r="285" spans="2:4" x14ac:dyDescent="0.25">
      <c r="B285" s="7"/>
      <c r="C285" s="7"/>
      <c r="D285" s="7"/>
    </row>
    <row r="286" spans="2:4" x14ac:dyDescent="0.25">
      <c r="B286" s="7"/>
      <c r="C286" s="7"/>
      <c r="D286" s="7"/>
    </row>
    <row r="287" spans="2:4" x14ac:dyDescent="0.25">
      <c r="B287" s="7"/>
      <c r="C287" s="7"/>
      <c r="D287" s="7"/>
    </row>
    <row r="288" spans="2:4" x14ac:dyDescent="0.25">
      <c r="B288" s="7"/>
      <c r="C288" s="7"/>
      <c r="D288" s="7"/>
    </row>
    <row r="289" spans="2:4" x14ac:dyDescent="0.25">
      <c r="B289" s="7"/>
      <c r="C289" s="7"/>
      <c r="D289" s="7"/>
    </row>
    <row r="290" spans="2:4" x14ac:dyDescent="0.25">
      <c r="B290" s="7"/>
      <c r="C290" s="7"/>
      <c r="D290" s="7"/>
    </row>
    <row r="291" spans="2:4" x14ac:dyDescent="0.25">
      <c r="B291" s="7"/>
      <c r="C291" s="7"/>
      <c r="D291" s="7"/>
    </row>
    <row r="292" spans="2:4" x14ac:dyDescent="0.25">
      <c r="B292" s="7"/>
      <c r="C292" s="7"/>
      <c r="D292" s="7"/>
    </row>
    <row r="293" spans="2:4" x14ac:dyDescent="0.25">
      <c r="B293" s="7"/>
      <c r="C293" s="7"/>
      <c r="D293" s="7"/>
    </row>
    <row r="294" spans="2:4" x14ac:dyDescent="0.25">
      <c r="B294" s="7"/>
      <c r="C294" s="7"/>
      <c r="D294" s="7"/>
    </row>
    <row r="295" spans="2:4" x14ac:dyDescent="0.25">
      <c r="B295" s="7"/>
      <c r="C295" s="7"/>
      <c r="D295" s="7"/>
    </row>
    <row r="296" spans="2:4" x14ac:dyDescent="0.25">
      <c r="B296" s="7"/>
      <c r="C296" s="7"/>
      <c r="D296" s="7"/>
    </row>
    <row r="297" spans="2:4" x14ac:dyDescent="0.25">
      <c r="B297" s="7"/>
      <c r="C297" s="7"/>
      <c r="D297" s="7"/>
    </row>
    <row r="298" spans="2:4" x14ac:dyDescent="0.25">
      <c r="B298" s="7"/>
      <c r="C298" s="7"/>
      <c r="D298" s="7"/>
    </row>
    <row r="299" spans="2:4" x14ac:dyDescent="0.25">
      <c r="B299" s="7"/>
      <c r="C299" s="7"/>
      <c r="D299" s="7"/>
    </row>
    <row r="300" spans="2:4" x14ac:dyDescent="0.25">
      <c r="B300" s="7"/>
      <c r="C300" s="7"/>
      <c r="D300" s="7"/>
    </row>
    <row r="301" spans="2:4" x14ac:dyDescent="0.25">
      <c r="B301" s="7"/>
      <c r="C301" s="7"/>
      <c r="D301" s="7"/>
    </row>
    <row r="302" spans="2:4" x14ac:dyDescent="0.25">
      <c r="B302" s="7"/>
      <c r="C302" s="7"/>
      <c r="D302" s="7"/>
    </row>
    <row r="303" spans="2:4" x14ac:dyDescent="0.25">
      <c r="B303" s="7"/>
      <c r="C303" s="7"/>
      <c r="D303" s="7"/>
    </row>
    <row r="304" spans="2:4" x14ac:dyDescent="0.25">
      <c r="B304" s="7"/>
      <c r="C304" s="7"/>
      <c r="D304" s="7"/>
    </row>
    <row r="305" spans="2:4" x14ac:dyDescent="0.25">
      <c r="B305" s="7"/>
      <c r="C305" s="7"/>
      <c r="D305" s="7"/>
    </row>
    <row r="306" spans="2:4" x14ac:dyDescent="0.25">
      <c r="B306" s="7"/>
      <c r="C306" s="7"/>
      <c r="D306" s="7"/>
    </row>
    <row r="307" spans="2:4" x14ac:dyDescent="0.25">
      <c r="B307" s="7"/>
      <c r="C307" s="7"/>
      <c r="D307" s="7"/>
    </row>
    <row r="308" spans="2:4" x14ac:dyDescent="0.25">
      <c r="B308" s="7"/>
      <c r="C308" s="7"/>
      <c r="D308" s="7"/>
    </row>
    <row r="309" spans="2:4" x14ac:dyDescent="0.25">
      <c r="B309" s="7"/>
      <c r="C309" s="7"/>
      <c r="D309" s="7"/>
    </row>
    <row r="310" spans="2:4" x14ac:dyDescent="0.25">
      <c r="B310" s="7"/>
      <c r="C310" s="7"/>
      <c r="D310" s="7"/>
    </row>
    <row r="311" spans="2:4" x14ac:dyDescent="0.25">
      <c r="B311" s="7"/>
      <c r="C311" s="7"/>
      <c r="D311" s="7"/>
    </row>
    <row r="312" spans="2:4" x14ac:dyDescent="0.25">
      <c r="B312" s="7"/>
      <c r="C312" s="7"/>
      <c r="D312" s="7"/>
    </row>
    <row r="313" spans="2:4" x14ac:dyDescent="0.25">
      <c r="B313" s="7"/>
      <c r="C313" s="7"/>
      <c r="D313" s="7"/>
    </row>
    <row r="314" spans="2:4" x14ac:dyDescent="0.25">
      <c r="B314" s="7"/>
      <c r="C314" s="7"/>
      <c r="D314" s="7"/>
    </row>
    <row r="315" spans="2:4" x14ac:dyDescent="0.25">
      <c r="B315" s="7"/>
      <c r="C315" s="7"/>
      <c r="D315" s="7"/>
    </row>
    <row r="316" spans="2:4" x14ac:dyDescent="0.25">
      <c r="B316" s="7"/>
      <c r="C316" s="7"/>
      <c r="D316" s="7"/>
    </row>
    <row r="317" spans="2:4" x14ac:dyDescent="0.25">
      <c r="B317" s="7"/>
      <c r="C317" s="7"/>
      <c r="D317" s="7"/>
    </row>
    <row r="318" spans="2:4" x14ac:dyDescent="0.25">
      <c r="B318" s="7"/>
      <c r="C318" s="7"/>
      <c r="D318" s="7"/>
    </row>
    <row r="319" spans="2:4" x14ac:dyDescent="0.25">
      <c r="B319" s="7"/>
      <c r="C319" s="7"/>
      <c r="D319" s="7"/>
    </row>
    <row r="320" spans="2:4" x14ac:dyDescent="0.25">
      <c r="B320" s="7"/>
      <c r="C320" s="7"/>
      <c r="D320" s="7"/>
    </row>
    <row r="321" spans="2:4" x14ac:dyDescent="0.25">
      <c r="B321" s="7"/>
      <c r="C321" s="7"/>
      <c r="D321" s="7"/>
    </row>
    <row r="322" spans="2:4" x14ac:dyDescent="0.25">
      <c r="B322" s="7"/>
      <c r="C322" s="7"/>
      <c r="D322" s="7"/>
    </row>
    <row r="323" spans="2:4" x14ac:dyDescent="0.25">
      <c r="B323" s="7"/>
      <c r="C323" s="7"/>
      <c r="D323" s="7"/>
    </row>
    <row r="324" spans="2:4" x14ac:dyDescent="0.25">
      <c r="B324" s="7"/>
      <c r="C324" s="7"/>
      <c r="D324" s="7"/>
    </row>
    <row r="325" spans="2:4" x14ac:dyDescent="0.25">
      <c r="B325" s="7"/>
      <c r="C325" s="7"/>
      <c r="D325" s="7"/>
    </row>
    <row r="326" spans="2:4" x14ac:dyDescent="0.25">
      <c r="B326" s="7"/>
      <c r="C326" s="7"/>
      <c r="D326" s="7"/>
    </row>
    <row r="327" spans="2:4" x14ac:dyDescent="0.25">
      <c r="B327" s="7"/>
      <c r="C327" s="7"/>
      <c r="D327" s="7"/>
    </row>
    <row r="328" spans="2:4" x14ac:dyDescent="0.25">
      <c r="B328" s="7"/>
      <c r="C328" s="7"/>
      <c r="D328" s="7"/>
    </row>
    <row r="329" spans="2:4" x14ac:dyDescent="0.25">
      <c r="B329" s="7"/>
      <c r="C329" s="7"/>
      <c r="D329" s="7"/>
    </row>
    <row r="330" spans="2:4" x14ac:dyDescent="0.25">
      <c r="B330" s="7"/>
      <c r="C330" s="7"/>
      <c r="D330" s="7"/>
    </row>
    <row r="331" spans="2:4" x14ac:dyDescent="0.25">
      <c r="B331" s="7"/>
      <c r="C331" s="7"/>
      <c r="D331" s="7"/>
    </row>
    <row r="332" spans="2:4" x14ac:dyDescent="0.25">
      <c r="B332" s="7"/>
      <c r="C332" s="7"/>
      <c r="D332" s="7"/>
    </row>
    <row r="333" spans="2:4" x14ac:dyDescent="0.25">
      <c r="B333" s="7"/>
      <c r="C333" s="7"/>
      <c r="D333" s="7"/>
    </row>
    <row r="334" spans="2:4" x14ac:dyDescent="0.25">
      <c r="B334" s="7"/>
      <c r="C334" s="7"/>
      <c r="D334" s="7"/>
    </row>
    <row r="335" spans="2:4" x14ac:dyDescent="0.25">
      <c r="B335" s="7"/>
      <c r="C335" s="7"/>
      <c r="D335" s="7"/>
    </row>
    <row r="336" spans="2:4" x14ac:dyDescent="0.25">
      <c r="B336" s="7"/>
      <c r="C336" s="7"/>
      <c r="D336" s="7"/>
    </row>
    <row r="337" spans="2:4" x14ac:dyDescent="0.25">
      <c r="B337" s="7"/>
      <c r="C337" s="7"/>
      <c r="D337" s="7"/>
    </row>
    <row r="338" spans="2:4" x14ac:dyDescent="0.25">
      <c r="B338" s="7"/>
      <c r="C338" s="7"/>
      <c r="D338" s="7"/>
    </row>
    <row r="339" spans="2:4" x14ac:dyDescent="0.25">
      <c r="B339" s="7"/>
      <c r="C339" s="7"/>
      <c r="D339" s="7"/>
    </row>
    <row r="340" spans="2:4" x14ac:dyDescent="0.25">
      <c r="B340" s="7"/>
      <c r="C340" s="7"/>
      <c r="D340" s="7"/>
    </row>
    <row r="341" spans="2:4" x14ac:dyDescent="0.25">
      <c r="B341" s="7"/>
      <c r="C341" s="7"/>
      <c r="D341" s="7"/>
    </row>
    <row r="342" spans="2:4" x14ac:dyDescent="0.25">
      <c r="B342" s="7"/>
      <c r="C342" s="7"/>
      <c r="D342" s="7"/>
    </row>
    <row r="343" spans="2:4" x14ac:dyDescent="0.25">
      <c r="B343" s="7"/>
      <c r="C343" s="7"/>
      <c r="D343" s="7"/>
    </row>
    <row r="344" spans="2:4" x14ac:dyDescent="0.25">
      <c r="B344" s="7"/>
      <c r="C344" s="7"/>
      <c r="D344" s="7"/>
    </row>
    <row r="345" spans="2:4" x14ac:dyDescent="0.25">
      <c r="B345" s="7"/>
      <c r="C345" s="7"/>
      <c r="D345" s="7"/>
    </row>
    <row r="346" spans="2:4" x14ac:dyDescent="0.25">
      <c r="B346" s="7"/>
      <c r="C346" s="7"/>
      <c r="D346" s="7"/>
    </row>
    <row r="347" spans="2:4" x14ac:dyDescent="0.25">
      <c r="B347" s="7"/>
      <c r="C347" s="7"/>
      <c r="D347" s="7"/>
    </row>
    <row r="348" spans="2:4" x14ac:dyDescent="0.25">
      <c r="B348" s="7"/>
      <c r="C348" s="7"/>
      <c r="D348" s="7"/>
    </row>
    <row r="349" spans="2:4" x14ac:dyDescent="0.25">
      <c r="B349" s="7"/>
      <c r="C349" s="7"/>
      <c r="D349" s="7"/>
    </row>
    <row r="350" spans="2:4" x14ac:dyDescent="0.25">
      <c r="B350" s="7"/>
      <c r="C350" s="7"/>
      <c r="D350" s="7"/>
    </row>
    <row r="351" spans="2:4" x14ac:dyDescent="0.25">
      <c r="B351" s="7"/>
      <c r="C351" s="7"/>
      <c r="D351" s="7"/>
    </row>
    <row r="352" spans="2:4" x14ac:dyDescent="0.25">
      <c r="B352" s="7"/>
      <c r="C352" s="7"/>
      <c r="D352" s="7"/>
    </row>
    <row r="353" spans="2:4" x14ac:dyDescent="0.25">
      <c r="B353" s="7"/>
      <c r="C353" s="7"/>
      <c r="D353" s="7"/>
    </row>
    <row r="354" spans="2:4" x14ac:dyDescent="0.25">
      <c r="B354" s="7"/>
      <c r="C354" s="7"/>
      <c r="D354" s="7"/>
    </row>
    <row r="355" spans="2:4" x14ac:dyDescent="0.25">
      <c r="B355" s="7"/>
      <c r="C355" s="7"/>
      <c r="D355" s="7"/>
    </row>
    <row r="356" spans="2:4" x14ac:dyDescent="0.25">
      <c r="B356" s="7"/>
      <c r="C356" s="7"/>
      <c r="D356" s="7"/>
    </row>
    <row r="357" spans="2:4" x14ac:dyDescent="0.25">
      <c r="B357" s="7"/>
      <c r="C357" s="7"/>
      <c r="D357" s="7"/>
    </row>
    <row r="358" spans="2:4" x14ac:dyDescent="0.25">
      <c r="B358" s="7"/>
      <c r="C358" s="7"/>
      <c r="D358" s="7"/>
    </row>
    <row r="359" spans="2:4" x14ac:dyDescent="0.25">
      <c r="B359" s="7"/>
      <c r="C359" s="7"/>
      <c r="D359" s="7"/>
    </row>
    <row r="360" spans="2:4" x14ac:dyDescent="0.25">
      <c r="B360" s="7"/>
      <c r="C360" s="7"/>
      <c r="D360" s="7"/>
    </row>
    <row r="361" spans="2:4" x14ac:dyDescent="0.25">
      <c r="B361" s="7"/>
      <c r="C361" s="7"/>
      <c r="D361" s="7"/>
    </row>
    <row r="362" spans="2:4" x14ac:dyDescent="0.25">
      <c r="B362" s="7"/>
      <c r="C362" s="7"/>
      <c r="D362" s="7"/>
    </row>
    <row r="363" spans="2:4" x14ac:dyDescent="0.25">
      <c r="B363" s="7"/>
      <c r="C363" s="7"/>
      <c r="D363" s="7"/>
    </row>
    <row r="364" spans="2:4" x14ac:dyDescent="0.25">
      <c r="B364" s="7"/>
      <c r="C364" s="7"/>
      <c r="D364" s="7"/>
    </row>
    <row r="365" spans="2:4" x14ac:dyDescent="0.25">
      <c r="B365" s="7"/>
      <c r="C365" s="7"/>
      <c r="D365" s="7"/>
    </row>
    <row r="366" spans="2:4" x14ac:dyDescent="0.25">
      <c r="B366" s="7"/>
      <c r="C366" s="7"/>
      <c r="D366" s="7"/>
    </row>
    <row r="367" spans="2:4" x14ac:dyDescent="0.25">
      <c r="B367" s="7"/>
      <c r="C367" s="7"/>
      <c r="D367" s="7"/>
    </row>
    <row r="368" spans="2:4" x14ac:dyDescent="0.25">
      <c r="B368" s="7"/>
      <c r="C368" s="7"/>
      <c r="D368" s="7"/>
    </row>
    <row r="369" spans="2:4" x14ac:dyDescent="0.25">
      <c r="B369" s="7"/>
      <c r="C369" s="7"/>
      <c r="D369" s="7"/>
    </row>
    <row r="370" spans="2:4" x14ac:dyDescent="0.25">
      <c r="B370" s="7"/>
      <c r="C370" s="7"/>
      <c r="D370" s="7"/>
    </row>
    <row r="371" spans="2:4" x14ac:dyDescent="0.25">
      <c r="B371" s="7"/>
      <c r="C371" s="7"/>
      <c r="D371" s="7"/>
    </row>
    <row r="372" spans="2:4" x14ac:dyDescent="0.25">
      <c r="B372" s="7"/>
      <c r="C372" s="7"/>
      <c r="D372" s="7"/>
    </row>
    <row r="373" spans="2:4" x14ac:dyDescent="0.25">
      <c r="B373" s="7"/>
      <c r="C373" s="7"/>
      <c r="D373" s="7"/>
    </row>
    <row r="374" spans="2:4" x14ac:dyDescent="0.25">
      <c r="B374" s="7"/>
      <c r="C374" s="7"/>
      <c r="D374" s="7"/>
    </row>
    <row r="375" spans="2:4" x14ac:dyDescent="0.25">
      <c r="B375" s="7"/>
      <c r="C375" s="7"/>
      <c r="D375" s="7"/>
    </row>
    <row r="376" spans="2:4" x14ac:dyDescent="0.25">
      <c r="B376" s="7"/>
      <c r="C376" s="7"/>
      <c r="D376" s="7"/>
    </row>
    <row r="377" spans="2:4" x14ac:dyDescent="0.25">
      <c r="B377" s="7"/>
      <c r="C377" s="7"/>
      <c r="D377" s="7"/>
    </row>
    <row r="378" spans="2:4" x14ac:dyDescent="0.25">
      <c r="B378" s="7"/>
      <c r="C378" s="7"/>
      <c r="D378" s="7"/>
    </row>
    <row r="379" spans="2:4" x14ac:dyDescent="0.25">
      <c r="B379" s="7"/>
      <c r="C379" s="7"/>
      <c r="D379" s="7"/>
    </row>
    <row r="380" spans="2:4" x14ac:dyDescent="0.25">
      <c r="B380" s="7"/>
      <c r="C380" s="7"/>
      <c r="D380" s="7"/>
    </row>
    <row r="381" spans="2:4" x14ac:dyDescent="0.25">
      <c r="B381" s="7"/>
      <c r="C381" s="7"/>
      <c r="D381" s="7"/>
    </row>
    <row r="382" spans="2:4" x14ac:dyDescent="0.25">
      <c r="B382" s="7"/>
      <c r="C382" s="7"/>
      <c r="D382" s="7"/>
    </row>
    <row r="383" spans="2:4" x14ac:dyDescent="0.25">
      <c r="B383" s="7"/>
      <c r="C383" s="7"/>
      <c r="D383" s="7"/>
    </row>
    <row r="384" spans="2:4" x14ac:dyDescent="0.25">
      <c r="B384" s="7"/>
      <c r="C384" s="7"/>
      <c r="D384" s="7"/>
    </row>
    <row r="385" spans="2:4" x14ac:dyDescent="0.25">
      <c r="B385" s="7"/>
      <c r="C385" s="7"/>
      <c r="D385" s="7"/>
    </row>
    <row r="386" spans="2:4" x14ac:dyDescent="0.25">
      <c r="B386" s="7"/>
      <c r="C386" s="7"/>
      <c r="D386" s="7"/>
    </row>
    <row r="387" spans="2:4" x14ac:dyDescent="0.25">
      <c r="B387" s="7"/>
      <c r="C387" s="7"/>
      <c r="D387" s="7"/>
    </row>
    <row r="388" spans="2:4" x14ac:dyDescent="0.25">
      <c r="B388" s="7"/>
      <c r="C388" s="7"/>
      <c r="D388" s="7"/>
    </row>
    <row r="389" spans="2:4" x14ac:dyDescent="0.25">
      <c r="B389" s="7"/>
      <c r="C389" s="7"/>
      <c r="D389" s="7"/>
    </row>
    <row r="390" spans="2:4" x14ac:dyDescent="0.25">
      <c r="B390" s="7"/>
      <c r="C390" s="7"/>
      <c r="D390" s="7"/>
    </row>
    <row r="391" spans="2:4" x14ac:dyDescent="0.25">
      <c r="B391" s="7"/>
      <c r="C391" s="7"/>
      <c r="D391" s="7"/>
    </row>
    <row r="392" spans="2:4" x14ac:dyDescent="0.25">
      <c r="B392" s="7"/>
      <c r="C392" s="7"/>
      <c r="D392" s="7"/>
    </row>
    <row r="393" spans="2:4" x14ac:dyDescent="0.25">
      <c r="B393" s="7"/>
      <c r="C393" s="7"/>
      <c r="D393" s="7"/>
    </row>
    <row r="394" spans="2:4" x14ac:dyDescent="0.25">
      <c r="B394" s="7"/>
      <c r="C394" s="7"/>
      <c r="D394" s="7"/>
    </row>
    <row r="395" spans="2:4" x14ac:dyDescent="0.25">
      <c r="B395" s="7"/>
      <c r="C395" s="7"/>
      <c r="D395" s="7"/>
    </row>
    <row r="396" spans="2:4" x14ac:dyDescent="0.25">
      <c r="B396" s="7"/>
      <c r="C396" s="7"/>
      <c r="D396" s="7"/>
    </row>
    <row r="397" spans="2:4" x14ac:dyDescent="0.25">
      <c r="B397" s="7"/>
      <c r="C397" s="7"/>
      <c r="D397" s="7"/>
    </row>
    <row r="398" spans="2:4" x14ac:dyDescent="0.25">
      <c r="B398" s="7"/>
      <c r="C398" s="7"/>
      <c r="D398" s="7"/>
    </row>
    <row r="399" spans="2:4" x14ac:dyDescent="0.25">
      <c r="B399" s="7"/>
      <c r="C399" s="7"/>
      <c r="D399" s="7"/>
    </row>
    <row r="400" spans="2:4" x14ac:dyDescent="0.25">
      <c r="B400" s="7"/>
      <c r="C400" s="7"/>
      <c r="D400" s="7"/>
    </row>
    <row r="401" spans="2:4" x14ac:dyDescent="0.25">
      <c r="B401" s="7"/>
      <c r="C401" s="7"/>
      <c r="D401" s="7"/>
    </row>
    <row r="402" spans="2:4" x14ac:dyDescent="0.25">
      <c r="B402" s="7"/>
      <c r="C402" s="7"/>
      <c r="D402" s="7"/>
    </row>
    <row r="403" spans="2:4" x14ac:dyDescent="0.25">
      <c r="B403" s="7"/>
      <c r="C403" s="7"/>
      <c r="D403" s="7"/>
    </row>
    <row r="404" spans="2:4" x14ac:dyDescent="0.25">
      <c r="B404" s="7"/>
      <c r="C404" s="7"/>
      <c r="D404" s="7"/>
    </row>
    <row r="405" spans="2:4" x14ac:dyDescent="0.25">
      <c r="B405" s="7"/>
      <c r="C405" s="7"/>
      <c r="D405" s="7"/>
    </row>
    <row r="406" spans="2:4" x14ac:dyDescent="0.25">
      <c r="B406" s="7"/>
      <c r="C406" s="7"/>
      <c r="D406" s="7"/>
    </row>
    <row r="407" spans="2:4" x14ac:dyDescent="0.25">
      <c r="B407" s="7"/>
      <c r="C407" s="7"/>
      <c r="D407" s="7"/>
    </row>
    <row r="408" spans="2:4" x14ac:dyDescent="0.25">
      <c r="B408" s="7"/>
      <c r="C408" s="7"/>
      <c r="D408" s="7"/>
    </row>
    <row r="409" spans="2:4" x14ac:dyDescent="0.25">
      <c r="B409" s="7"/>
      <c r="C409" s="7"/>
      <c r="D409" s="7"/>
    </row>
    <row r="410" spans="2:4" x14ac:dyDescent="0.25">
      <c r="B410" s="7"/>
      <c r="C410" s="7"/>
      <c r="D410" s="7"/>
    </row>
    <row r="411" spans="2:4" x14ac:dyDescent="0.25">
      <c r="B411" s="7"/>
      <c r="C411" s="7"/>
      <c r="D411" s="7"/>
    </row>
    <row r="412" spans="2:4" x14ac:dyDescent="0.25">
      <c r="B412" s="7"/>
      <c r="C412" s="7"/>
      <c r="D412" s="7"/>
    </row>
    <row r="413" spans="2:4" x14ac:dyDescent="0.25">
      <c r="B413" s="7"/>
      <c r="C413" s="7"/>
      <c r="D413" s="7"/>
    </row>
    <row r="414" spans="2:4" x14ac:dyDescent="0.25">
      <c r="B414" s="7"/>
      <c r="C414" s="7"/>
      <c r="D414" s="7"/>
    </row>
    <row r="415" spans="2:4" x14ac:dyDescent="0.25">
      <c r="B415" s="7"/>
      <c r="C415" s="7"/>
      <c r="D415" s="7"/>
    </row>
    <row r="416" spans="2:4" x14ac:dyDescent="0.25">
      <c r="B416" s="7"/>
      <c r="C416" s="7"/>
      <c r="D416" s="7"/>
    </row>
    <row r="417" spans="2:4" x14ac:dyDescent="0.25">
      <c r="B417" s="7"/>
      <c r="C417" s="7"/>
      <c r="D417" s="7"/>
    </row>
    <row r="418" spans="2:4" x14ac:dyDescent="0.25">
      <c r="B418" s="7"/>
      <c r="C418" s="7"/>
      <c r="D418" s="7"/>
    </row>
    <row r="419" spans="2:4" x14ac:dyDescent="0.25">
      <c r="B419" s="7"/>
      <c r="C419" s="7"/>
      <c r="D419" s="7"/>
    </row>
    <row r="420" spans="2:4" x14ac:dyDescent="0.25">
      <c r="B420" s="7"/>
      <c r="C420" s="7"/>
      <c r="D420" s="7"/>
    </row>
    <row r="421" spans="2:4" x14ac:dyDescent="0.25">
      <c r="B421" s="7"/>
      <c r="C421" s="7"/>
      <c r="D421" s="7"/>
    </row>
    <row r="422" spans="2:4" x14ac:dyDescent="0.25">
      <c r="B422" s="7"/>
      <c r="C422" s="7"/>
      <c r="D422" s="7"/>
    </row>
    <row r="423" spans="2:4" x14ac:dyDescent="0.25">
      <c r="B423" s="7"/>
      <c r="C423" s="7"/>
      <c r="D423" s="7"/>
    </row>
    <row r="424" spans="2:4" x14ac:dyDescent="0.25">
      <c r="B424" s="7"/>
      <c r="C424" s="7"/>
      <c r="D424" s="7"/>
    </row>
    <row r="425" spans="2:4" x14ac:dyDescent="0.25">
      <c r="B425" s="7"/>
      <c r="C425" s="7"/>
      <c r="D425" s="7"/>
    </row>
    <row r="426" spans="2:4" x14ac:dyDescent="0.25">
      <c r="B426" s="7"/>
      <c r="C426" s="7"/>
      <c r="D426" s="7"/>
    </row>
    <row r="427" spans="2:4" x14ac:dyDescent="0.25">
      <c r="B427" s="7"/>
      <c r="C427" s="7"/>
      <c r="D427" s="7"/>
    </row>
    <row r="428" spans="2:4" x14ac:dyDescent="0.25">
      <c r="B428" s="7"/>
      <c r="C428" s="7"/>
      <c r="D428" s="7"/>
    </row>
    <row r="429" spans="2:4" x14ac:dyDescent="0.25">
      <c r="B429" s="7"/>
      <c r="C429" s="7"/>
      <c r="D429" s="7"/>
    </row>
    <row r="430" spans="2:4" x14ac:dyDescent="0.25">
      <c r="B430" s="7"/>
      <c r="C430" s="7"/>
      <c r="D430" s="7"/>
    </row>
    <row r="431" spans="2:4" x14ac:dyDescent="0.25">
      <c r="B431" s="7"/>
      <c r="C431" s="7"/>
      <c r="D431" s="7"/>
    </row>
    <row r="432" spans="2:4" x14ac:dyDescent="0.25">
      <c r="B432" s="7"/>
      <c r="C432" s="7"/>
      <c r="D432" s="7"/>
    </row>
    <row r="433" spans="2:4" x14ac:dyDescent="0.25">
      <c r="B433" s="7"/>
      <c r="C433" s="7"/>
      <c r="D433" s="7"/>
    </row>
    <row r="434" spans="2:4" x14ac:dyDescent="0.25">
      <c r="B434" s="7"/>
      <c r="C434" s="7"/>
      <c r="D434" s="7"/>
    </row>
    <row r="435" spans="2:4" x14ac:dyDescent="0.25">
      <c r="B435" s="7"/>
      <c r="C435" s="7"/>
      <c r="D435" s="7"/>
    </row>
    <row r="436" spans="2:4" x14ac:dyDescent="0.25">
      <c r="B436" s="7"/>
      <c r="C436" s="7"/>
      <c r="D436" s="7"/>
    </row>
    <row r="437" spans="2:4" x14ac:dyDescent="0.25">
      <c r="B437" s="7"/>
      <c r="C437" s="7"/>
      <c r="D437" s="7"/>
    </row>
    <row r="438" spans="2:4" x14ac:dyDescent="0.25">
      <c r="B438" s="7"/>
      <c r="C438" s="7"/>
      <c r="D438" s="7"/>
    </row>
    <row r="439" spans="2:4" x14ac:dyDescent="0.25">
      <c r="B439" s="7"/>
      <c r="C439" s="7"/>
      <c r="D439" s="7"/>
    </row>
    <row r="440" spans="2:4" x14ac:dyDescent="0.25">
      <c r="B440" s="7"/>
      <c r="C440" s="7"/>
      <c r="D440" s="7"/>
    </row>
    <row r="441" spans="2:4" x14ac:dyDescent="0.25">
      <c r="B441" s="7"/>
      <c r="C441" s="7"/>
      <c r="D441" s="7"/>
    </row>
    <row r="442" spans="2:4" x14ac:dyDescent="0.25">
      <c r="B442" s="7"/>
      <c r="C442" s="7"/>
      <c r="D442" s="7"/>
    </row>
    <row r="443" spans="2:4" x14ac:dyDescent="0.25">
      <c r="B443" s="7"/>
      <c r="C443" s="7"/>
      <c r="D443" s="7"/>
    </row>
    <row r="444" spans="2:4" x14ac:dyDescent="0.25">
      <c r="B444" s="7"/>
      <c r="C444" s="7"/>
      <c r="D444" s="7"/>
    </row>
    <row r="445" spans="2:4" x14ac:dyDescent="0.25">
      <c r="B445" s="7"/>
      <c r="C445" s="7"/>
      <c r="D445" s="7"/>
    </row>
    <row r="446" spans="2:4" x14ac:dyDescent="0.25">
      <c r="B446" s="7"/>
      <c r="C446" s="7"/>
      <c r="D446" s="7"/>
    </row>
    <row r="447" spans="2:4" x14ac:dyDescent="0.25">
      <c r="B447" s="7"/>
      <c r="C447" s="7"/>
      <c r="D447" s="7"/>
    </row>
    <row r="448" spans="2:4" x14ac:dyDescent="0.25">
      <c r="B448" s="7"/>
      <c r="C448" s="7"/>
      <c r="D448" s="7"/>
    </row>
    <row r="449" spans="2:4" x14ac:dyDescent="0.25">
      <c r="B449" s="7"/>
      <c r="C449" s="7"/>
      <c r="D449" s="7"/>
    </row>
    <row r="450" spans="2:4" x14ac:dyDescent="0.25">
      <c r="B450" s="7"/>
      <c r="C450" s="7"/>
      <c r="D450" s="7"/>
    </row>
    <row r="451" spans="2:4" x14ac:dyDescent="0.25">
      <c r="B451" s="7"/>
      <c r="C451" s="7"/>
      <c r="D451" s="7"/>
    </row>
    <row r="452" spans="2:4" x14ac:dyDescent="0.25">
      <c r="B452" s="7"/>
      <c r="C452" s="7"/>
      <c r="D452" s="7"/>
    </row>
    <row r="453" spans="2:4" x14ac:dyDescent="0.25">
      <c r="B453" s="7"/>
      <c r="C453" s="7"/>
      <c r="D453" s="7"/>
    </row>
    <row r="454" spans="2:4" x14ac:dyDescent="0.25">
      <c r="B454" s="7"/>
      <c r="C454" s="7"/>
      <c r="D454" s="7"/>
    </row>
    <row r="455" spans="2:4" x14ac:dyDescent="0.25">
      <c r="B455" s="7"/>
      <c r="C455" s="7"/>
      <c r="D455" s="7"/>
    </row>
    <row r="456" spans="2:4" x14ac:dyDescent="0.25">
      <c r="B456" s="7"/>
      <c r="C456" s="7"/>
      <c r="D456" s="7"/>
    </row>
    <row r="457" spans="2:4" x14ac:dyDescent="0.25">
      <c r="B457" s="7"/>
      <c r="C457" s="7"/>
      <c r="D457" s="7"/>
    </row>
    <row r="458" spans="2:4" x14ac:dyDescent="0.25">
      <c r="B458" s="7"/>
      <c r="C458" s="7"/>
      <c r="D458" s="7"/>
    </row>
    <row r="459" spans="2:4" x14ac:dyDescent="0.25">
      <c r="B459" s="7"/>
      <c r="C459" s="7"/>
      <c r="D459" s="7"/>
    </row>
    <row r="460" spans="2:4" x14ac:dyDescent="0.25">
      <c r="B460" s="7"/>
      <c r="C460" s="7"/>
      <c r="D460" s="7"/>
    </row>
    <row r="461" spans="2:4" x14ac:dyDescent="0.25">
      <c r="B461" s="7"/>
      <c r="C461" s="7"/>
      <c r="D461" s="7"/>
    </row>
    <row r="462" spans="2:4" x14ac:dyDescent="0.25">
      <c r="B462" s="7"/>
      <c r="C462" s="7"/>
      <c r="D462" s="7"/>
    </row>
    <row r="463" spans="2:4" x14ac:dyDescent="0.25">
      <c r="B463" s="7"/>
      <c r="C463" s="7"/>
      <c r="D463" s="7"/>
    </row>
    <row r="464" spans="2:4" x14ac:dyDescent="0.25">
      <c r="B464" s="7"/>
      <c r="C464" s="7"/>
      <c r="D464" s="7"/>
    </row>
    <row r="465" spans="2:4" x14ac:dyDescent="0.25">
      <c r="B465" s="7"/>
      <c r="C465" s="7"/>
      <c r="D465" s="7"/>
    </row>
    <row r="466" spans="2:4" x14ac:dyDescent="0.25">
      <c r="B466" s="7"/>
      <c r="C466" s="7"/>
      <c r="D466" s="7"/>
    </row>
    <row r="467" spans="2:4" x14ac:dyDescent="0.25">
      <c r="B467" s="7"/>
      <c r="C467" s="7"/>
      <c r="D467" s="7"/>
    </row>
    <row r="468" spans="2:4" x14ac:dyDescent="0.25">
      <c r="B468" s="7"/>
      <c r="C468" s="7"/>
      <c r="D468" s="7"/>
    </row>
    <row r="469" spans="2:4" x14ac:dyDescent="0.25">
      <c r="B469" s="7"/>
      <c r="C469" s="7"/>
      <c r="D469" s="7"/>
    </row>
    <row r="470" spans="2:4" x14ac:dyDescent="0.25">
      <c r="B470" s="7"/>
      <c r="C470" s="7"/>
      <c r="D470" s="7"/>
    </row>
    <row r="471" spans="2:4" x14ac:dyDescent="0.25">
      <c r="B471" s="7"/>
      <c r="C471" s="7"/>
      <c r="D471" s="7"/>
    </row>
    <row r="472" spans="2:4" x14ac:dyDescent="0.25">
      <c r="B472" s="7"/>
      <c r="C472" s="7"/>
      <c r="D472" s="7"/>
    </row>
    <row r="473" spans="2:4" x14ac:dyDescent="0.25">
      <c r="B473" s="7"/>
      <c r="C473" s="7"/>
      <c r="D473" s="7"/>
    </row>
    <row r="474" spans="2:4" x14ac:dyDescent="0.25">
      <c r="B474" s="7"/>
      <c r="C474" s="7"/>
      <c r="D474" s="7"/>
    </row>
    <row r="475" spans="2:4" x14ac:dyDescent="0.25">
      <c r="B475" s="7"/>
      <c r="C475" s="7"/>
      <c r="D475" s="7"/>
    </row>
    <row r="476" spans="2:4" x14ac:dyDescent="0.25">
      <c r="B476" s="7"/>
      <c r="C476" s="7"/>
      <c r="D476" s="7"/>
    </row>
    <row r="477" spans="2:4" x14ac:dyDescent="0.25">
      <c r="B477" s="7"/>
      <c r="C477" s="7"/>
      <c r="D477" s="7"/>
    </row>
    <row r="478" spans="2:4" x14ac:dyDescent="0.25">
      <c r="B478" s="7"/>
      <c r="C478" s="7"/>
      <c r="D478" s="7"/>
    </row>
    <row r="479" spans="2:4" x14ac:dyDescent="0.25">
      <c r="B479" s="7"/>
      <c r="C479" s="7"/>
      <c r="D479" s="7"/>
    </row>
    <row r="480" spans="2:4" x14ac:dyDescent="0.25">
      <c r="B480" s="7"/>
      <c r="C480" s="7"/>
      <c r="D480" s="7"/>
    </row>
    <row r="481" spans="2:4" x14ac:dyDescent="0.25">
      <c r="B481" s="7"/>
      <c r="C481" s="7"/>
      <c r="D481" s="7"/>
    </row>
    <row r="482" spans="2:4" x14ac:dyDescent="0.25">
      <c r="B482" s="7"/>
      <c r="C482" s="7"/>
      <c r="D482" s="7"/>
    </row>
    <row r="483" spans="2:4" x14ac:dyDescent="0.25">
      <c r="B483" s="7"/>
      <c r="C483" s="7"/>
      <c r="D483" s="7"/>
    </row>
    <row r="484" spans="2:4" x14ac:dyDescent="0.25">
      <c r="B484" s="7"/>
      <c r="C484" s="7"/>
      <c r="D484" s="7"/>
    </row>
    <row r="485" spans="2:4" x14ac:dyDescent="0.25">
      <c r="B485" s="7"/>
      <c r="C485" s="7"/>
      <c r="D485" s="7"/>
    </row>
    <row r="486" spans="2:4" x14ac:dyDescent="0.25">
      <c r="B486" s="7"/>
      <c r="C486" s="7"/>
      <c r="D486" s="7"/>
    </row>
    <row r="487" spans="2:4" x14ac:dyDescent="0.25">
      <c r="B487" s="7"/>
      <c r="C487" s="7"/>
      <c r="D487" s="7"/>
    </row>
    <row r="488" spans="2:4" x14ac:dyDescent="0.25">
      <c r="B488" s="7"/>
      <c r="C488" s="7"/>
      <c r="D488" s="7"/>
    </row>
    <row r="489" spans="2:4" x14ac:dyDescent="0.25">
      <c r="B489" s="7"/>
      <c r="C489" s="7"/>
      <c r="D489" s="7"/>
    </row>
    <row r="490" spans="2:4" x14ac:dyDescent="0.25">
      <c r="B490" s="7"/>
      <c r="C490" s="7"/>
      <c r="D490" s="7"/>
    </row>
    <row r="491" spans="2:4" x14ac:dyDescent="0.25">
      <c r="B491" s="7"/>
      <c r="C491" s="7"/>
      <c r="D491" s="7"/>
    </row>
    <row r="492" spans="2:4" x14ac:dyDescent="0.25">
      <c r="B492" s="7"/>
      <c r="C492" s="7"/>
      <c r="D492" s="7"/>
    </row>
    <row r="493" spans="2:4" x14ac:dyDescent="0.25">
      <c r="B493" s="7"/>
      <c r="C493" s="7"/>
      <c r="D493" s="7"/>
    </row>
    <row r="494" spans="2:4" x14ac:dyDescent="0.25">
      <c r="B494" s="7"/>
      <c r="C494" s="7"/>
      <c r="D494" s="7"/>
    </row>
    <row r="495" spans="2:4" x14ac:dyDescent="0.25">
      <c r="B495" s="7"/>
      <c r="C495" s="7"/>
      <c r="D495" s="7"/>
    </row>
    <row r="496" spans="2:4" x14ac:dyDescent="0.25">
      <c r="B496" s="7"/>
      <c r="C496" s="7"/>
      <c r="D496" s="7"/>
    </row>
    <row r="497" spans="2:4" x14ac:dyDescent="0.25">
      <c r="B497" s="7"/>
      <c r="C497" s="7"/>
      <c r="D497" s="7"/>
    </row>
    <row r="498" spans="2:4" x14ac:dyDescent="0.25">
      <c r="B498" s="7"/>
      <c r="C498" s="7"/>
      <c r="D498" s="7"/>
    </row>
    <row r="499" spans="2:4" x14ac:dyDescent="0.25">
      <c r="B499" s="7"/>
      <c r="C499" s="7"/>
      <c r="D499" s="7"/>
    </row>
    <row r="500" spans="2:4" x14ac:dyDescent="0.25">
      <c r="B500" s="7"/>
      <c r="C500" s="7"/>
      <c r="D500" s="7"/>
    </row>
    <row r="501" spans="2:4" x14ac:dyDescent="0.25">
      <c r="B501" s="7"/>
      <c r="C501" s="7"/>
      <c r="D501" s="7"/>
    </row>
    <row r="502" spans="2:4" x14ac:dyDescent="0.25">
      <c r="B502" s="7"/>
      <c r="C502" s="7"/>
      <c r="D502" s="7"/>
    </row>
    <row r="503" spans="2:4" x14ac:dyDescent="0.25">
      <c r="B503" s="7"/>
      <c r="C503" s="7"/>
      <c r="D503" s="7"/>
    </row>
    <row r="504" spans="2:4" x14ac:dyDescent="0.25">
      <c r="B504" s="7"/>
      <c r="C504" s="7"/>
      <c r="D504" s="7"/>
    </row>
    <row r="505" spans="2:4" x14ac:dyDescent="0.25">
      <c r="B505" s="7"/>
      <c r="C505" s="7"/>
      <c r="D505" s="7"/>
    </row>
    <row r="506" spans="2:4" x14ac:dyDescent="0.25">
      <c r="B506" s="7"/>
      <c r="C506" s="7"/>
      <c r="D506" s="7"/>
    </row>
    <row r="507" spans="2:4" x14ac:dyDescent="0.25">
      <c r="B507" s="7"/>
      <c r="C507" s="7"/>
      <c r="D507" s="7"/>
    </row>
    <row r="508" spans="2:4" x14ac:dyDescent="0.25">
      <c r="B508" s="7"/>
      <c r="C508" s="7"/>
      <c r="D508" s="7"/>
    </row>
    <row r="509" spans="2:4" x14ac:dyDescent="0.25">
      <c r="B509" s="7"/>
      <c r="C509" s="7"/>
      <c r="D509" s="7"/>
    </row>
    <row r="510" spans="2:4" x14ac:dyDescent="0.25">
      <c r="B510" s="7"/>
      <c r="C510" s="7"/>
      <c r="D510" s="7"/>
    </row>
    <row r="511" spans="2:4" x14ac:dyDescent="0.25">
      <c r="B511" s="7"/>
      <c r="C511" s="7"/>
      <c r="D511" s="7"/>
    </row>
    <row r="512" spans="2:4" x14ac:dyDescent="0.25">
      <c r="B512" s="7"/>
      <c r="C512" s="7"/>
      <c r="D512" s="7"/>
    </row>
    <row r="513" spans="2:4" x14ac:dyDescent="0.25">
      <c r="B513" s="7"/>
      <c r="C513" s="7"/>
      <c r="D513" s="7"/>
    </row>
    <row r="514" spans="2:4" x14ac:dyDescent="0.25">
      <c r="B514" s="7"/>
      <c r="C514" s="7"/>
      <c r="D514" s="7"/>
    </row>
    <row r="515" spans="2:4" x14ac:dyDescent="0.25">
      <c r="B515" s="7"/>
      <c r="C515" s="7"/>
      <c r="D515" s="7"/>
    </row>
    <row r="516" spans="2:4" x14ac:dyDescent="0.25">
      <c r="B516" s="7"/>
      <c r="C516" s="7"/>
      <c r="D516" s="7"/>
    </row>
    <row r="517" spans="2:4" x14ac:dyDescent="0.25">
      <c r="B517" s="7"/>
      <c r="C517" s="7"/>
      <c r="D517" s="7"/>
    </row>
    <row r="518" spans="2:4" x14ac:dyDescent="0.25">
      <c r="B518" s="7"/>
      <c r="C518" s="7"/>
      <c r="D518" s="7"/>
    </row>
    <row r="519" spans="2:4" x14ac:dyDescent="0.25">
      <c r="B519" s="7"/>
      <c r="C519" s="7"/>
      <c r="D519" s="7"/>
    </row>
    <row r="520" spans="2:4" x14ac:dyDescent="0.25">
      <c r="B520" s="7"/>
      <c r="C520" s="7"/>
      <c r="D520" s="7"/>
    </row>
    <row r="521" spans="2:4" x14ac:dyDescent="0.25">
      <c r="B521" s="7"/>
      <c r="C521" s="7"/>
      <c r="D521" s="7"/>
    </row>
    <row r="522" spans="2:4" x14ac:dyDescent="0.25">
      <c r="B522" s="7"/>
      <c r="C522" s="7"/>
      <c r="D522" s="7"/>
    </row>
    <row r="523" spans="2:4" x14ac:dyDescent="0.25">
      <c r="B523" s="7"/>
      <c r="C523" s="7"/>
      <c r="D523" s="7"/>
    </row>
    <row r="524" spans="2:4" x14ac:dyDescent="0.25">
      <c r="B524" s="7"/>
      <c r="C524" s="7"/>
      <c r="D524" s="7"/>
    </row>
    <row r="525" spans="2:4" x14ac:dyDescent="0.25">
      <c r="B525" s="7"/>
      <c r="C525" s="7"/>
      <c r="D525" s="7"/>
    </row>
    <row r="526" spans="2:4" x14ac:dyDescent="0.25">
      <c r="B526" s="7"/>
      <c r="C526" s="7"/>
      <c r="D526" s="7"/>
    </row>
    <row r="527" spans="2:4" x14ac:dyDescent="0.25">
      <c r="B527" s="7"/>
      <c r="C527" s="7"/>
      <c r="D527" s="7"/>
    </row>
    <row r="528" spans="2:4" x14ac:dyDescent="0.25">
      <c r="B528" s="7"/>
      <c r="C528" s="7"/>
      <c r="D528" s="7"/>
    </row>
    <row r="529" spans="2:4" x14ac:dyDescent="0.25">
      <c r="B529" s="7"/>
      <c r="C529" s="7"/>
      <c r="D529" s="7"/>
    </row>
    <row r="530" spans="2:4" x14ac:dyDescent="0.25">
      <c r="B530" s="7"/>
      <c r="C530" s="7"/>
      <c r="D530" s="7"/>
    </row>
    <row r="531" spans="2:4" x14ac:dyDescent="0.25">
      <c r="B531" s="7"/>
      <c r="C531" s="7"/>
      <c r="D531" s="7"/>
    </row>
    <row r="532" spans="2:4" x14ac:dyDescent="0.25">
      <c r="B532" s="7"/>
      <c r="C532" s="7"/>
      <c r="D532" s="7"/>
    </row>
    <row r="533" spans="2:4" x14ac:dyDescent="0.25">
      <c r="B533" s="7"/>
      <c r="C533" s="7"/>
      <c r="D533" s="7"/>
    </row>
    <row r="534" spans="2:4" x14ac:dyDescent="0.25">
      <c r="B534" s="7"/>
      <c r="C534" s="7"/>
      <c r="D534" s="7"/>
    </row>
    <row r="535" spans="2:4" x14ac:dyDescent="0.25">
      <c r="B535" s="7"/>
      <c r="C535" s="7"/>
      <c r="D535" s="7"/>
    </row>
    <row r="536" spans="2:4" x14ac:dyDescent="0.25">
      <c r="B536" s="7"/>
      <c r="C536" s="7"/>
      <c r="D536" s="7"/>
    </row>
    <row r="537" spans="2:4" x14ac:dyDescent="0.25">
      <c r="B537" s="7"/>
      <c r="C537" s="7"/>
      <c r="D537" s="7"/>
    </row>
    <row r="538" spans="2:4" x14ac:dyDescent="0.25">
      <c r="B538" s="7"/>
      <c r="C538" s="7"/>
      <c r="D538" s="7"/>
    </row>
    <row r="539" spans="2:4" x14ac:dyDescent="0.25">
      <c r="B539" s="7"/>
      <c r="C539" s="7"/>
      <c r="D539" s="7"/>
    </row>
    <row r="540" spans="2:4" x14ac:dyDescent="0.25">
      <c r="B540" s="7"/>
      <c r="C540" s="7"/>
      <c r="D540" s="7"/>
    </row>
    <row r="541" spans="2:4" x14ac:dyDescent="0.25">
      <c r="B541" s="7"/>
      <c r="C541" s="7"/>
      <c r="D541" s="7"/>
    </row>
    <row r="542" spans="2:4" x14ac:dyDescent="0.25">
      <c r="B542" s="7"/>
      <c r="C542" s="7"/>
      <c r="D542" s="7"/>
    </row>
    <row r="543" spans="2:4" x14ac:dyDescent="0.25">
      <c r="B543" s="7"/>
      <c r="C543" s="7"/>
      <c r="D543" s="7"/>
    </row>
    <row r="544" spans="2:4" x14ac:dyDescent="0.25">
      <c r="B544" s="7"/>
      <c r="C544" s="7"/>
      <c r="D544" s="7"/>
    </row>
    <row r="545" spans="2:4" x14ac:dyDescent="0.25">
      <c r="B545" s="7"/>
      <c r="C545" s="7"/>
      <c r="D545" s="7"/>
    </row>
    <row r="546" spans="2:4" x14ac:dyDescent="0.25">
      <c r="B546" s="7"/>
      <c r="C546" s="7"/>
      <c r="D546" s="7"/>
    </row>
    <row r="547" spans="2:4" x14ac:dyDescent="0.25">
      <c r="B547" s="7"/>
      <c r="C547" s="7"/>
      <c r="D547" s="7"/>
    </row>
    <row r="548" spans="2:4" x14ac:dyDescent="0.25">
      <c r="B548" s="7"/>
      <c r="C548" s="7"/>
      <c r="D548" s="7"/>
    </row>
    <row r="549" spans="2:4" x14ac:dyDescent="0.25">
      <c r="B549" s="7"/>
      <c r="C549" s="7"/>
      <c r="D549" s="7"/>
    </row>
    <row r="550" spans="2:4" x14ac:dyDescent="0.25">
      <c r="B550" s="7"/>
      <c r="C550" s="7"/>
      <c r="D550" s="7"/>
    </row>
    <row r="551" spans="2:4" x14ac:dyDescent="0.25">
      <c r="B551" s="7"/>
      <c r="C551" s="7"/>
      <c r="D551" s="7"/>
    </row>
    <row r="552" spans="2:4" x14ac:dyDescent="0.25">
      <c r="B552" s="7"/>
      <c r="C552" s="7"/>
      <c r="D552" s="7"/>
    </row>
    <row r="553" spans="2:4" x14ac:dyDescent="0.25">
      <c r="B553" s="7"/>
      <c r="C553" s="7"/>
      <c r="D553" s="7"/>
    </row>
    <row r="554" spans="2:4" x14ac:dyDescent="0.25">
      <c r="B554" s="7"/>
      <c r="C554" s="7"/>
      <c r="D554" s="7"/>
    </row>
    <row r="555" spans="2:4" x14ac:dyDescent="0.25">
      <c r="B555" s="7"/>
      <c r="C555" s="7"/>
      <c r="D555" s="7"/>
    </row>
    <row r="556" spans="2:4" x14ac:dyDescent="0.25">
      <c r="B556" s="7"/>
      <c r="C556" s="7"/>
      <c r="D556" s="7"/>
    </row>
    <row r="557" spans="2:4" x14ac:dyDescent="0.25">
      <c r="B557" s="7"/>
      <c r="C557" s="7"/>
      <c r="D557" s="7"/>
    </row>
    <row r="558" spans="2:4" x14ac:dyDescent="0.25">
      <c r="B558" s="7"/>
      <c r="C558" s="7"/>
      <c r="D558" s="7"/>
    </row>
    <row r="559" spans="2:4" x14ac:dyDescent="0.25">
      <c r="B559" s="7"/>
      <c r="C559" s="7"/>
      <c r="D559" s="7"/>
    </row>
    <row r="560" spans="2:4" x14ac:dyDescent="0.25">
      <c r="B560" s="7"/>
      <c r="C560" s="7"/>
      <c r="D560" s="7"/>
    </row>
    <row r="561" spans="2:4" x14ac:dyDescent="0.25">
      <c r="B561" s="7"/>
      <c r="C561" s="7"/>
      <c r="D561" s="7"/>
    </row>
    <row r="562" spans="2:4" x14ac:dyDescent="0.25">
      <c r="B562" s="7"/>
      <c r="C562" s="7"/>
      <c r="D562" s="7"/>
    </row>
    <row r="563" spans="2:4" x14ac:dyDescent="0.25">
      <c r="B563" s="7"/>
      <c r="C563" s="7"/>
      <c r="D563" s="7"/>
    </row>
    <row r="564" spans="2:4" x14ac:dyDescent="0.25">
      <c r="B564" s="7"/>
      <c r="C564" s="7"/>
      <c r="D564" s="7"/>
    </row>
    <row r="565" spans="2:4" x14ac:dyDescent="0.25">
      <c r="B565" s="7"/>
      <c r="C565" s="7"/>
      <c r="D565" s="7"/>
    </row>
    <row r="566" spans="2:4" x14ac:dyDescent="0.25">
      <c r="B566" s="7"/>
      <c r="C566" s="7"/>
      <c r="D566" s="7"/>
    </row>
    <row r="567" spans="2:4" x14ac:dyDescent="0.25">
      <c r="B567" s="7"/>
      <c r="C567" s="7"/>
      <c r="D567" s="7"/>
    </row>
    <row r="568" spans="2:4" x14ac:dyDescent="0.25">
      <c r="B568" s="7"/>
      <c r="C568" s="7"/>
      <c r="D568" s="7"/>
    </row>
    <row r="569" spans="2:4" x14ac:dyDescent="0.25">
      <c r="B569" s="7"/>
      <c r="C569" s="7"/>
      <c r="D569" s="7"/>
    </row>
    <row r="570" spans="2:4" x14ac:dyDescent="0.25">
      <c r="B570" s="7"/>
      <c r="C570" s="7"/>
      <c r="D570" s="7"/>
    </row>
    <row r="571" spans="2:4" x14ac:dyDescent="0.25">
      <c r="B571" s="7"/>
      <c r="C571" s="7"/>
      <c r="D571" s="7"/>
    </row>
    <row r="572" spans="2:4" x14ac:dyDescent="0.25">
      <c r="B572" s="7"/>
      <c r="C572" s="7"/>
      <c r="D572" s="7"/>
    </row>
    <row r="573" spans="2:4" x14ac:dyDescent="0.25">
      <c r="B573" s="7"/>
      <c r="C573" s="7"/>
      <c r="D573" s="7"/>
    </row>
    <row r="574" spans="2:4" x14ac:dyDescent="0.25">
      <c r="B574" s="7"/>
      <c r="C574" s="7"/>
      <c r="D574" s="7"/>
    </row>
    <row r="575" spans="2:4" x14ac:dyDescent="0.25">
      <c r="B575" s="7"/>
      <c r="C575" s="7"/>
      <c r="D575" s="7"/>
    </row>
    <row r="576" spans="2:4" x14ac:dyDescent="0.25">
      <c r="B576" s="7"/>
      <c r="C576" s="7"/>
      <c r="D576" s="7"/>
    </row>
    <row r="577" spans="2:4" x14ac:dyDescent="0.25">
      <c r="B577" s="7"/>
      <c r="C577" s="7"/>
      <c r="D577" s="7"/>
    </row>
    <row r="578" spans="2:4" x14ac:dyDescent="0.25">
      <c r="B578" s="7"/>
      <c r="C578" s="7"/>
      <c r="D578" s="7"/>
    </row>
    <row r="579" spans="2:4" x14ac:dyDescent="0.25">
      <c r="B579" s="7"/>
      <c r="C579" s="7"/>
      <c r="D579" s="7"/>
    </row>
    <row r="580" spans="2:4" x14ac:dyDescent="0.25">
      <c r="B580" s="7"/>
      <c r="C580" s="7"/>
      <c r="D580" s="7"/>
    </row>
    <row r="581" spans="2:4" x14ac:dyDescent="0.25">
      <c r="B581" s="7"/>
      <c r="C581" s="7"/>
      <c r="D581" s="7"/>
    </row>
    <row r="582" spans="2:4" x14ac:dyDescent="0.25">
      <c r="B582" s="7"/>
      <c r="C582" s="7"/>
      <c r="D582" s="7"/>
    </row>
    <row r="583" spans="2:4" x14ac:dyDescent="0.25">
      <c r="B583" s="7"/>
      <c r="C583" s="7"/>
      <c r="D583" s="7"/>
    </row>
    <row r="584" spans="2:4" x14ac:dyDescent="0.25">
      <c r="B584" s="7"/>
      <c r="C584" s="7"/>
      <c r="D584" s="7"/>
    </row>
    <row r="585" spans="2:4" x14ac:dyDescent="0.25">
      <c r="B585" s="7"/>
      <c r="C585" s="7"/>
      <c r="D585" s="7"/>
    </row>
    <row r="586" spans="2:4" x14ac:dyDescent="0.25">
      <c r="B586" s="7"/>
      <c r="C586" s="7"/>
      <c r="D586" s="7"/>
    </row>
    <row r="587" spans="2:4" x14ac:dyDescent="0.25">
      <c r="B587" s="7"/>
      <c r="C587" s="7"/>
      <c r="D587" s="7"/>
    </row>
    <row r="588" spans="2:4" x14ac:dyDescent="0.25">
      <c r="B588" s="7"/>
      <c r="C588" s="7"/>
      <c r="D588" s="7"/>
    </row>
    <row r="589" spans="2:4" x14ac:dyDescent="0.25">
      <c r="B589" s="7"/>
      <c r="C589" s="7"/>
      <c r="D589" s="7"/>
    </row>
    <row r="590" spans="2:4" x14ac:dyDescent="0.25">
      <c r="B590" s="7"/>
      <c r="C590" s="7"/>
      <c r="D590" s="7"/>
    </row>
    <row r="591" spans="2:4" x14ac:dyDescent="0.25">
      <c r="B591" s="7"/>
      <c r="C591" s="7"/>
      <c r="D591" s="7"/>
    </row>
    <row r="592" spans="2:4" x14ac:dyDescent="0.25">
      <c r="B592" s="7"/>
      <c r="C592" s="7"/>
      <c r="D592" s="7"/>
    </row>
    <row r="593" spans="2:4" x14ac:dyDescent="0.25">
      <c r="B593" s="7"/>
      <c r="C593" s="7"/>
      <c r="D593" s="7"/>
    </row>
    <row r="594" spans="2:4" x14ac:dyDescent="0.25">
      <c r="B594" s="7"/>
      <c r="C594" s="7"/>
      <c r="D594" s="7"/>
    </row>
    <row r="595" spans="2:4" x14ac:dyDescent="0.25">
      <c r="B595" s="7"/>
      <c r="C595" s="7"/>
      <c r="D595" s="7"/>
    </row>
    <row r="596" spans="2:4" x14ac:dyDescent="0.25">
      <c r="B596" s="7"/>
      <c r="C596" s="7"/>
      <c r="D596" s="7"/>
    </row>
    <row r="597" spans="2:4" x14ac:dyDescent="0.25">
      <c r="B597" s="7"/>
      <c r="C597" s="7"/>
      <c r="D597" s="7"/>
    </row>
    <row r="598" spans="2:4" x14ac:dyDescent="0.25">
      <c r="B598" s="7"/>
      <c r="C598" s="7"/>
      <c r="D598" s="7"/>
    </row>
    <row r="599" spans="2:4" x14ac:dyDescent="0.25">
      <c r="B599" s="7"/>
      <c r="C599" s="7"/>
      <c r="D599" s="7"/>
    </row>
    <row r="600" spans="2:4" x14ac:dyDescent="0.25">
      <c r="B600" s="7"/>
      <c r="C600" s="7"/>
      <c r="D600" s="7"/>
    </row>
    <row r="601" spans="2:4" x14ac:dyDescent="0.25">
      <c r="B601" s="7"/>
      <c r="C601" s="7"/>
      <c r="D601" s="7"/>
    </row>
    <row r="602" spans="2:4" x14ac:dyDescent="0.25">
      <c r="B602" s="7"/>
      <c r="C602" s="7"/>
      <c r="D602" s="7"/>
    </row>
    <row r="603" spans="2:4" x14ac:dyDescent="0.25">
      <c r="B603" s="7"/>
      <c r="C603" s="7"/>
      <c r="D603" s="7"/>
    </row>
    <row r="604" spans="2:4" x14ac:dyDescent="0.25">
      <c r="B604" s="7"/>
      <c r="C604" s="7"/>
      <c r="D604" s="7"/>
    </row>
    <row r="605" spans="2:4" x14ac:dyDescent="0.25">
      <c r="B605" s="7"/>
      <c r="C605" s="7"/>
      <c r="D605" s="7"/>
    </row>
    <row r="606" spans="2:4" x14ac:dyDescent="0.25">
      <c r="B606" s="7"/>
      <c r="C606" s="7"/>
      <c r="D606" s="7"/>
    </row>
    <row r="607" spans="2:4" x14ac:dyDescent="0.25">
      <c r="B607" s="7"/>
      <c r="C607" s="7"/>
      <c r="D607" s="7"/>
    </row>
    <row r="608" spans="2:4" x14ac:dyDescent="0.25">
      <c r="B608" s="7"/>
      <c r="C608" s="7"/>
      <c r="D608" s="7"/>
    </row>
    <row r="609" spans="2:4" x14ac:dyDescent="0.25">
      <c r="B609" s="7"/>
      <c r="C609" s="7"/>
      <c r="D609" s="7"/>
    </row>
    <row r="610" spans="2:4" x14ac:dyDescent="0.25">
      <c r="B610" s="7"/>
      <c r="C610" s="7"/>
      <c r="D610" s="7"/>
    </row>
    <row r="611" spans="2:4" x14ac:dyDescent="0.25">
      <c r="B611" s="7"/>
      <c r="C611" s="7"/>
      <c r="D611" s="7"/>
    </row>
    <row r="612" spans="2:4" x14ac:dyDescent="0.25">
      <c r="B612" s="7"/>
      <c r="C612" s="7"/>
      <c r="D612" s="7"/>
    </row>
    <row r="613" spans="2:4" x14ac:dyDescent="0.25">
      <c r="B613" s="7"/>
      <c r="C613" s="7"/>
      <c r="D613" s="7"/>
    </row>
    <row r="614" spans="2:4" x14ac:dyDescent="0.25">
      <c r="B614" s="7"/>
      <c r="C614" s="7"/>
      <c r="D614" s="7"/>
    </row>
    <row r="615" spans="2:4" x14ac:dyDescent="0.25">
      <c r="B615" s="7"/>
      <c r="C615" s="7"/>
      <c r="D615" s="7"/>
    </row>
    <row r="616" spans="2:4" x14ac:dyDescent="0.25">
      <c r="B616" s="7"/>
      <c r="C616" s="7"/>
      <c r="D616" s="7"/>
    </row>
    <row r="617" spans="2:4" x14ac:dyDescent="0.25">
      <c r="B617" s="7"/>
      <c r="C617" s="7"/>
      <c r="D617" s="7"/>
    </row>
    <row r="618" spans="2:4" x14ac:dyDescent="0.25">
      <c r="B618" s="7"/>
      <c r="C618" s="7"/>
      <c r="D618" s="7"/>
    </row>
    <row r="619" spans="2:4" x14ac:dyDescent="0.25">
      <c r="B619" s="7"/>
      <c r="C619" s="7"/>
      <c r="D619" s="7"/>
    </row>
    <row r="620" spans="2:4" x14ac:dyDescent="0.25">
      <c r="B620" s="7"/>
      <c r="C620" s="7"/>
      <c r="D620" s="7"/>
    </row>
    <row r="621" spans="2:4" x14ac:dyDescent="0.25">
      <c r="B621" s="7"/>
      <c r="C621" s="7"/>
      <c r="D621" s="7"/>
    </row>
    <row r="622" spans="2:4" x14ac:dyDescent="0.25">
      <c r="B622" s="7"/>
      <c r="C622" s="7"/>
      <c r="D622" s="7"/>
    </row>
    <row r="623" spans="2:4" x14ac:dyDescent="0.25">
      <c r="B623" s="7"/>
      <c r="C623" s="7"/>
      <c r="D623" s="7"/>
    </row>
    <row r="624" spans="2:4" x14ac:dyDescent="0.25">
      <c r="B624" s="7"/>
      <c r="C624" s="7"/>
      <c r="D624" s="7"/>
    </row>
    <row r="625" spans="2:4" x14ac:dyDescent="0.25">
      <c r="B625" s="7"/>
      <c r="C625" s="7"/>
      <c r="D625" s="7"/>
    </row>
    <row r="626" spans="2:4" x14ac:dyDescent="0.25">
      <c r="B626" s="7"/>
      <c r="C626" s="7"/>
      <c r="D626" s="7"/>
    </row>
    <row r="627" spans="2:4" x14ac:dyDescent="0.25">
      <c r="B627" s="7"/>
      <c r="C627" s="7"/>
      <c r="D627" s="7"/>
    </row>
    <row r="628" spans="2:4" x14ac:dyDescent="0.25">
      <c r="B628" s="7"/>
      <c r="C628" s="7"/>
      <c r="D628" s="7"/>
    </row>
    <row r="629" spans="2:4" x14ac:dyDescent="0.25">
      <c r="B629" s="7"/>
      <c r="C629" s="7"/>
      <c r="D629" s="7"/>
    </row>
    <row r="630" spans="2:4" x14ac:dyDescent="0.25">
      <c r="B630" s="7"/>
      <c r="C630" s="7"/>
      <c r="D630" s="7"/>
    </row>
    <row r="631" spans="2:4" x14ac:dyDescent="0.25">
      <c r="B631" s="7"/>
      <c r="C631" s="7"/>
      <c r="D631" s="7"/>
    </row>
    <row r="632" spans="2:4" x14ac:dyDescent="0.25">
      <c r="B632" s="7"/>
      <c r="C632" s="7"/>
      <c r="D632" s="7"/>
    </row>
    <row r="633" spans="2:4" x14ac:dyDescent="0.25">
      <c r="B633" s="7"/>
      <c r="C633" s="7"/>
      <c r="D633" s="7"/>
    </row>
    <row r="634" spans="2:4" x14ac:dyDescent="0.25">
      <c r="B634" s="7"/>
      <c r="C634" s="7"/>
      <c r="D634" s="7"/>
    </row>
    <row r="635" spans="2:4" x14ac:dyDescent="0.25">
      <c r="B635" s="7"/>
      <c r="C635" s="7"/>
      <c r="D635" s="7"/>
    </row>
    <row r="636" spans="2:4" x14ac:dyDescent="0.25">
      <c r="B636" s="7"/>
      <c r="C636" s="7"/>
      <c r="D636" s="7"/>
    </row>
    <row r="637" spans="2:4" x14ac:dyDescent="0.25">
      <c r="B637" s="7"/>
      <c r="C637" s="7"/>
      <c r="D637" s="7"/>
    </row>
    <row r="638" spans="2:4" x14ac:dyDescent="0.25">
      <c r="B638" s="7"/>
      <c r="C638" s="7"/>
      <c r="D638" s="7"/>
    </row>
    <row r="639" spans="2:4" x14ac:dyDescent="0.25">
      <c r="B639" s="7"/>
      <c r="C639" s="7"/>
      <c r="D639" s="7"/>
    </row>
    <row r="640" spans="2:4" x14ac:dyDescent="0.25">
      <c r="B640" s="7"/>
      <c r="C640" s="7"/>
      <c r="D640" s="7"/>
    </row>
    <row r="641" spans="2:4" x14ac:dyDescent="0.25">
      <c r="B641" s="7"/>
      <c r="C641" s="7"/>
      <c r="D641" s="7"/>
    </row>
    <row r="642" spans="2:4" x14ac:dyDescent="0.25">
      <c r="B642" s="7"/>
      <c r="C642" s="7"/>
      <c r="D642" s="7"/>
    </row>
    <row r="643" spans="2:4" x14ac:dyDescent="0.25">
      <c r="B643" s="7"/>
      <c r="C643" s="7"/>
      <c r="D643" s="7"/>
    </row>
    <row r="644" spans="2:4" x14ac:dyDescent="0.25">
      <c r="B644" s="7"/>
      <c r="C644" s="7"/>
      <c r="D644" s="7"/>
    </row>
    <row r="645" spans="2:4" x14ac:dyDescent="0.25">
      <c r="B645" s="7"/>
      <c r="C645" s="7"/>
      <c r="D645" s="7"/>
    </row>
    <row r="646" spans="2:4" x14ac:dyDescent="0.25">
      <c r="B646" s="7"/>
      <c r="C646" s="7"/>
      <c r="D646" s="7"/>
    </row>
    <row r="647" spans="2:4" x14ac:dyDescent="0.25">
      <c r="B647" s="7"/>
      <c r="C647" s="7"/>
      <c r="D647" s="7"/>
    </row>
    <row r="648" spans="2:4" x14ac:dyDescent="0.25">
      <c r="B648" s="7"/>
      <c r="C648" s="7"/>
      <c r="D648" s="7"/>
    </row>
    <row r="649" spans="2:4" x14ac:dyDescent="0.25">
      <c r="B649" s="7"/>
      <c r="C649" s="7"/>
      <c r="D649" s="7"/>
    </row>
    <row r="650" spans="2:4" x14ac:dyDescent="0.25">
      <c r="B650" s="7"/>
      <c r="C650" s="7"/>
      <c r="D650" s="7"/>
    </row>
    <row r="651" spans="2:4" x14ac:dyDescent="0.25">
      <c r="B651" s="7"/>
      <c r="C651" s="7"/>
      <c r="D651" s="7"/>
    </row>
    <row r="652" spans="2:4" x14ac:dyDescent="0.25">
      <c r="B652" s="7"/>
      <c r="C652" s="7"/>
      <c r="D652" s="7"/>
    </row>
    <row r="653" spans="2:4" x14ac:dyDescent="0.25">
      <c r="B653" s="7"/>
      <c r="C653" s="7"/>
      <c r="D653" s="7"/>
    </row>
    <row r="654" spans="2:4" x14ac:dyDescent="0.25">
      <c r="B654" s="7"/>
      <c r="C654" s="7"/>
      <c r="D654" s="7"/>
    </row>
    <row r="655" spans="2:4" x14ac:dyDescent="0.25">
      <c r="B655" s="7"/>
      <c r="C655" s="7"/>
      <c r="D655" s="7"/>
    </row>
    <row r="656" spans="2:4" x14ac:dyDescent="0.25">
      <c r="B656" s="7"/>
      <c r="C656" s="7"/>
      <c r="D656" s="7"/>
    </row>
    <row r="657" spans="2:4" x14ac:dyDescent="0.25">
      <c r="B657" s="7"/>
      <c r="C657" s="7"/>
      <c r="D657" s="7"/>
    </row>
    <row r="658" spans="2:4" x14ac:dyDescent="0.25">
      <c r="B658" s="7"/>
      <c r="C658" s="7"/>
      <c r="D658" s="7"/>
    </row>
    <row r="659" spans="2:4" x14ac:dyDescent="0.25">
      <c r="B659" s="7"/>
      <c r="C659" s="7"/>
      <c r="D659" s="7"/>
    </row>
    <row r="660" spans="2:4" x14ac:dyDescent="0.25">
      <c r="B660" s="7"/>
      <c r="C660" s="7"/>
      <c r="D660" s="7"/>
    </row>
    <row r="661" spans="2:4" x14ac:dyDescent="0.25">
      <c r="B661" s="7"/>
      <c r="C661" s="7"/>
      <c r="D661" s="7"/>
    </row>
    <row r="662" spans="2:4" x14ac:dyDescent="0.25">
      <c r="B662" s="7"/>
      <c r="C662" s="7"/>
      <c r="D662" s="7"/>
    </row>
    <row r="663" spans="2:4" x14ac:dyDescent="0.25">
      <c r="B663" s="7"/>
      <c r="C663" s="7"/>
      <c r="D663" s="7"/>
    </row>
    <row r="664" spans="2:4" x14ac:dyDescent="0.25">
      <c r="B664" s="7"/>
      <c r="C664" s="7"/>
      <c r="D664" s="7"/>
    </row>
    <row r="665" spans="2:4" x14ac:dyDescent="0.25">
      <c r="B665" s="7"/>
      <c r="C665" s="7"/>
      <c r="D665" s="7"/>
    </row>
    <row r="666" spans="2:4" x14ac:dyDescent="0.25">
      <c r="B666" s="7"/>
      <c r="C666" s="7"/>
      <c r="D666" s="7"/>
    </row>
    <row r="667" spans="2:4" x14ac:dyDescent="0.25">
      <c r="B667" s="7"/>
      <c r="C667" s="7"/>
      <c r="D667" s="7"/>
    </row>
    <row r="668" spans="2:4" x14ac:dyDescent="0.25">
      <c r="B668" s="7"/>
      <c r="C668" s="7"/>
      <c r="D668" s="7"/>
    </row>
    <row r="669" spans="2:4" x14ac:dyDescent="0.25">
      <c r="B669" s="7"/>
      <c r="C669" s="7"/>
      <c r="D669" s="7"/>
    </row>
    <row r="670" spans="2:4" x14ac:dyDescent="0.25">
      <c r="B670" s="7"/>
      <c r="C670" s="7"/>
      <c r="D670" s="7"/>
    </row>
    <row r="671" spans="2:4" x14ac:dyDescent="0.25">
      <c r="B671" s="7"/>
      <c r="C671" s="7"/>
      <c r="D671" s="7"/>
    </row>
    <row r="672" spans="2:4" x14ac:dyDescent="0.25">
      <c r="B672" s="7"/>
      <c r="C672" s="7"/>
      <c r="D672" s="7"/>
    </row>
    <row r="673" spans="2:4" x14ac:dyDescent="0.25">
      <c r="B673" s="7"/>
      <c r="C673" s="7"/>
      <c r="D673" s="7"/>
    </row>
    <row r="674" spans="2:4" x14ac:dyDescent="0.25">
      <c r="B674" s="7"/>
      <c r="C674" s="7"/>
      <c r="D674" s="7"/>
    </row>
    <row r="675" spans="2:4" x14ac:dyDescent="0.25">
      <c r="B675" s="7"/>
      <c r="C675" s="7"/>
      <c r="D675" s="7"/>
    </row>
    <row r="676" spans="2:4" x14ac:dyDescent="0.25">
      <c r="B676" s="7"/>
      <c r="C676" s="7"/>
      <c r="D676" s="7"/>
    </row>
    <row r="677" spans="2:4" x14ac:dyDescent="0.25">
      <c r="B677" s="7"/>
      <c r="C677" s="7"/>
      <c r="D677" s="7"/>
    </row>
    <row r="678" spans="2:4" x14ac:dyDescent="0.25">
      <c r="B678" s="7"/>
      <c r="C678" s="7"/>
      <c r="D678" s="7"/>
    </row>
    <row r="679" spans="2:4" x14ac:dyDescent="0.25">
      <c r="B679" s="7"/>
      <c r="C679" s="7"/>
      <c r="D679" s="7"/>
    </row>
    <row r="680" spans="2:4" x14ac:dyDescent="0.25">
      <c r="B680" s="7"/>
      <c r="C680" s="7"/>
      <c r="D680" s="7"/>
    </row>
    <row r="681" spans="2:4" x14ac:dyDescent="0.25">
      <c r="B681" s="7"/>
      <c r="C681" s="7"/>
      <c r="D681" s="7"/>
    </row>
    <row r="682" spans="2:4" x14ac:dyDescent="0.25">
      <c r="B682" s="7"/>
      <c r="C682" s="7"/>
      <c r="D682" s="7"/>
    </row>
    <row r="683" spans="2:4" x14ac:dyDescent="0.25">
      <c r="B683" s="7"/>
      <c r="C683" s="7"/>
      <c r="D683" s="7"/>
    </row>
    <row r="684" spans="2:4" x14ac:dyDescent="0.25">
      <c r="B684" s="7"/>
      <c r="C684" s="7"/>
      <c r="D684" s="7"/>
    </row>
    <row r="685" spans="2:4" x14ac:dyDescent="0.25">
      <c r="B685" s="7"/>
      <c r="C685" s="7"/>
      <c r="D685" s="7"/>
    </row>
    <row r="686" spans="2:4" x14ac:dyDescent="0.25">
      <c r="B686" s="7"/>
      <c r="C686" s="7"/>
      <c r="D686" s="7"/>
    </row>
    <row r="687" spans="2:4" x14ac:dyDescent="0.25">
      <c r="B687" s="7"/>
      <c r="C687" s="7"/>
      <c r="D687" s="7"/>
    </row>
    <row r="688" spans="2:4" x14ac:dyDescent="0.25">
      <c r="B688" s="7"/>
      <c r="C688" s="7"/>
      <c r="D688" s="7"/>
    </row>
    <row r="689" spans="2:4" x14ac:dyDescent="0.25">
      <c r="B689" s="7"/>
      <c r="C689" s="7"/>
      <c r="D689" s="7"/>
    </row>
    <row r="690" spans="2:4" x14ac:dyDescent="0.25">
      <c r="B690" s="7"/>
      <c r="C690" s="7"/>
      <c r="D690" s="7"/>
    </row>
    <row r="691" spans="2:4" x14ac:dyDescent="0.25">
      <c r="B691" s="7"/>
      <c r="C691" s="7"/>
      <c r="D691" s="7"/>
    </row>
    <row r="692" spans="2:4" x14ac:dyDescent="0.25">
      <c r="B692" s="7"/>
      <c r="C692" s="7"/>
      <c r="D692" s="7"/>
    </row>
    <row r="693" spans="2:4" x14ac:dyDescent="0.25">
      <c r="B693" s="7"/>
      <c r="C693" s="7"/>
      <c r="D693" s="7"/>
    </row>
    <row r="694" spans="2:4" x14ac:dyDescent="0.25">
      <c r="B694" s="7"/>
      <c r="C694" s="7"/>
      <c r="D694" s="7"/>
    </row>
    <row r="695" spans="2:4" x14ac:dyDescent="0.25">
      <c r="B695" s="7"/>
      <c r="C695" s="7"/>
      <c r="D695" s="7"/>
    </row>
    <row r="696" spans="2:4" x14ac:dyDescent="0.25">
      <c r="B696" s="7"/>
      <c r="C696" s="7"/>
      <c r="D696" s="7"/>
    </row>
    <row r="697" spans="2:4" x14ac:dyDescent="0.25">
      <c r="B697" s="7"/>
      <c r="C697" s="7"/>
      <c r="D697" s="7"/>
    </row>
    <row r="698" spans="2:4" x14ac:dyDescent="0.25">
      <c r="B698" s="7"/>
      <c r="C698" s="7"/>
      <c r="D698" s="7"/>
    </row>
    <row r="699" spans="2:4" x14ac:dyDescent="0.25">
      <c r="B699" s="7"/>
      <c r="C699" s="7"/>
      <c r="D699" s="7"/>
    </row>
    <row r="700" spans="2:4" x14ac:dyDescent="0.25">
      <c r="B700" s="7"/>
      <c r="C700" s="7"/>
      <c r="D700" s="7"/>
    </row>
    <row r="701" spans="2:4" x14ac:dyDescent="0.25">
      <c r="B701" s="7"/>
      <c r="C701" s="7"/>
      <c r="D701" s="7"/>
    </row>
    <row r="702" spans="2:4" x14ac:dyDescent="0.25">
      <c r="B702" s="7"/>
      <c r="C702" s="7"/>
      <c r="D702" s="7"/>
    </row>
    <row r="703" spans="2:4" x14ac:dyDescent="0.25">
      <c r="B703" s="7"/>
      <c r="C703" s="7"/>
      <c r="D703" s="7"/>
    </row>
    <row r="704" spans="2:4" x14ac:dyDescent="0.25">
      <c r="B704" s="7"/>
      <c r="C704" s="7"/>
      <c r="D704" s="7"/>
    </row>
    <row r="705" spans="2:4" x14ac:dyDescent="0.25">
      <c r="B705" s="7"/>
      <c r="C705" s="7"/>
      <c r="D705" s="7"/>
    </row>
    <row r="706" spans="2:4" x14ac:dyDescent="0.25">
      <c r="B706" s="7"/>
      <c r="C706" s="7"/>
      <c r="D706" s="7"/>
    </row>
    <row r="707" spans="2:4" x14ac:dyDescent="0.25">
      <c r="B707" s="7"/>
      <c r="C707" s="7"/>
      <c r="D707" s="7"/>
    </row>
    <row r="708" spans="2:4" x14ac:dyDescent="0.25">
      <c r="B708" s="7"/>
      <c r="C708" s="7"/>
      <c r="D708" s="7"/>
    </row>
    <row r="709" spans="2:4" x14ac:dyDescent="0.25">
      <c r="B709" s="7"/>
      <c r="C709" s="7"/>
      <c r="D709" s="7"/>
    </row>
    <row r="710" spans="2:4" x14ac:dyDescent="0.25">
      <c r="B710" s="7"/>
      <c r="C710" s="7"/>
      <c r="D710" s="7"/>
    </row>
    <row r="711" spans="2:4" x14ac:dyDescent="0.25">
      <c r="B711" s="7"/>
      <c r="C711" s="7"/>
      <c r="D711" s="7"/>
    </row>
    <row r="712" spans="2:4" x14ac:dyDescent="0.25">
      <c r="B712" s="7"/>
      <c r="C712" s="7"/>
      <c r="D712" s="7"/>
    </row>
    <row r="713" spans="2:4" x14ac:dyDescent="0.25">
      <c r="B713" s="7"/>
      <c r="C713" s="7"/>
      <c r="D713" s="7"/>
    </row>
    <row r="714" spans="2:4" x14ac:dyDescent="0.25">
      <c r="B714" s="7"/>
      <c r="C714" s="7"/>
      <c r="D714" s="7"/>
    </row>
    <row r="715" spans="2:4" x14ac:dyDescent="0.25">
      <c r="B715" s="7"/>
      <c r="C715" s="7"/>
      <c r="D715" s="7"/>
    </row>
    <row r="716" spans="2:4" x14ac:dyDescent="0.25">
      <c r="B716" s="7"/>
      <c r="C716" s="7"/>
      <c r="D716" s="7"/>
    </row>
    <row r="717" spans="2:4" x14ac:dyDescent="0.25">
      <c r="B717" s="7"/>
      <c r="C717" s="7"/>
      <c r="D717" s="7"/>
    </row>
    <row r="718" spans="2:4" x14ac:dyDescent="0.25">
      <c r="B718" s="7"/>
      <c r="C718" s="7"/>
      <c r="D718" s="7"/>
    </row>
    <row r="719" spans="2:4" x14ac:dyDescent="0.25">
      <c r="B719" s="7"/>
      <c r="C719" s="7"/>
      <c r="D719" s="7"/>
    </row>
    <row r="720" spans="2:4" x14ac:dyDescent="0.25">
      <c r="B720" s="7"/>
      <c r="C720" s="7"/>
      <c r="D720" s="7"/>
    </row>
    <row r="721" spans="2:4" x14ac:dyDescent="0.25">
      <c r="B721" s="7"/>
      <c r="C721" s="7"/>
      <c r="D721" s="7"/>
    </row>
    <row r="722" spans="2:4" x14ac:dyDescent="0.25">
      <c r="B722" s="7"/>
      <c r="C722" s="7"/>
      <c r="D722" s="7"/>
    </row>
    <row r="723" spans="2:4" x14ac:dyDescent="0.25">
      <c r="B723" s="7"/>
      <c r="C723" s="7"/>
      <c r="D723" s="7"/>
    </row>
    <row r="724" spans="2:4" x14ac:dyDescent="0.25">
      <c r="B724" s="7"/>
      <c r="C724" s="7"/>
      <c r="D724" s="7"/>
    </row>
    <row r="725" spans="2:4" x14ac:dyDescent="0.25">
      <c r="B725" s="7"/>
      <c r="C725" s="7"/>
      <c r="D725" s="7"/>
    </row>
    <row r="726" spans="2:4" x14ac:dyDescent="0.25">
      <c r="B726" s="7"/>
      <c r="C726" s="7"/>
      <c r="D726" s="7"/>
    </row>
    <row r="727" spans="2:4" x14ac:dyDescent="0.25">
      <c r="B727" s="7"/>
      <c r="C727" s="7"/>
      <c r="D727" s="7"/>
    </row>
    <row r="728" spans="2:4" x14ac:dyDescent="0.25">
      <c r="B728" s="7"/>
      <c r="C728" s="7"/>
      <c r="D728" s="7"/>
    </row>
    <row r="729" spans="2:4" x14ac:dyDescent="0.25">
      <c r="B729" s="7"/>
      <c r="C729" s="7"/>
      <c r="D729" s="7"/>
    </row>
    <row r="730" spans="2:4" x14ac:dyDescent="0.25">
      <c r="B730" s="7"/>
      <c r="C730" s="7"/>
      <c r="D730" s="7"/>
    </row>
    <row r="731" spans="2:4" x14ac:dyDescent="0.25">
      <c r="B731" s="7"/>
      <c r="C731" s="7"/>
      <c r="D731" s="7"/>
    </row>
    <row r="732" spans="2:4" x14ac:dyDescent="0.25">
      <c r="B732" s="7"/>
      <c r="C732" s="7"/>
      <c r="D732" s="7"/>
    </row>
    <row r="733" spans="2:4" x14ac:dyDescent="0.25">
      <c r="B733" s="7"/>
      <c r="C733" s="7"/>
      <c r="D733" s="7"/>
    </row>
    <row r="734" spans="2:4" x14ac:dyDescent="0.25">
      <c r="B734" s="7"/>
      <c r="C734" s="7"/>
      <c r="D734" s="7"/>
    </row>
    <row r="735" spans="2:4" x14ac:dyDescent="0.25">
      <c r="B735" s="7"/>
      <c r="C735" s="7"/>
      <c r="D735" s="7"/>
    </row>
    <row r="736" spans="2:4" x14ac:dyDescent="0.25">
      <c r="B736" s="7"/>
      <c r="C736" s="7"/>
      <c r="D736" s="7"/>
    </row>
    <row r="737" spans="2:4" x14ac:dyDescent="0.25">
      <c r="B737" s="7"/>
      <c r="C737" s="7"/>
      <c r="D737" s="7"/>
    </row>
    <row r="738" spans="2:4" x14ac:dyDescent="0.25">
      <c r="B738" s="7"/>
      <c r="C738" s="7"/>
      <c r="D738" s="7"/>
    </row>
    <row r="739" spans="2:4" x14ac:dyDescent="0.25">
      <c r="B739" s="7"/>
      <c r="C739" s="7"/>
      <c r="D739" s="7"/>
    </row>
    <row r="740" spans="2:4" x14ac:dyDescent="0.25">
      <c r="B740" s="7"/>
      <c r="C740" s="7"/>
      <c r="D740" s="7"/>
    </row>
    <row r="741" spans="2:4" x14ac:dyDescent="0.25">
      <c r="B741" s="7"/>
      <c r="C741" s="7"/>
      <c r="D741" s="7"/>
    </row>
    <row r="742" spans="2:4" x14ac:dyDescent="0.25">
      <c r="B742" s="7"/>
      <c r="C742" s="7"/>
      <c r="D742" s="7"/>
    </row>
    <row r="743" spans="2:4" x14ac:dyDescent="0.25">
      <c r="B743" s="7"/>
      <c r="C743" s="7"/>
      <c r="D743" s="7"/>
    </row>
    <row r="744" spans="2:4" x14ac:dyDescent="0.25">
      <c r="B744" s="7"/>
      <c r="C744" s="7"/>
      <c r="D744" s="7"/>
    </row>
    <row r="745" spans="2:4" x14ac:dyDescent="0.25">
      <c r="B745" s="7"/>
      <c r="C745" s="7"/>
      <c r="D745" s="7"/>
    </row>
    <row r="746" spans="2:4" x14ac:dyDescent="0.25">
      <c r="B746" s="7"/>
      <c r="C746" s="7"/>
      <c r="D746" s="7"/>
    </row>
    <row r="747" spans="2:4" x14ac:dyDescent="0.25">
      <c r="B747" s="7"/>
      <c r="C747" s="7"/>
      <c r="D747" s="7"/>
    </row>
    <row r="748" spans="2:4" x14ac:dyDescent="0.25">
      <c r="B748" s="7"/>
      <c r="C748" s="7"/>
      <c r="D748" s="7"/>
    </row>
    <row r="749" spans="2:4" x14ac:dyDescent="0.25">
      <c r="B749" s="7"/>
      <c r="C749" s="7"/>
      <c r="D749" s="7"/>
    </row>
    <row r="750" spans="2:4" x14ac:dyDescent="0.25">
      <c r="B750" s="7"/>
      <c r="C750" s="7"/>
      <c r="D750" s="7"/>
    </row>
    <row r="751" spans="2:4" x14ac:dyDescent="0.25">
      <c r="B751" s="7"/>
      <c r="C751" s="7"/>
      <c r="D751" s="7"/>
    </row>
    <row r="752" spans="2:4" x14ac:dyDescent="0.25">
      <c r="B752" s="7"/>
      <c r="C752" s="7"/>
      <c r="D752" s="7"/>
    </row>
    <row r="753" spans="2:4" x14ac:dyDescent="0.25">
      <c r="B753" s="7"/>
      <c r="C753" s="7"/>
      <c r="D753" s="7"/>
    </row>
    <row r="754" spans="2:4" x14ac:dyDescent="0.25">
      <c r="B754" s="7"/>
      <c r="C754" s="7"/>
      <c r="D754" s="7"/>
    </row>
    <row r="755" spans="2:4" x14ac:dyDescent="0.25">
      <c r="B755" s="7"/>
      <c r="C755" s="7"/>
      <c r="D755" s="7"/>
    </row>
    <row r="756" spans="2:4" x14ac:dyDescent="0.25">
      <c r="B756" s="7"/>
      <c r="C756" s="7"/>
      <c r="D756" s="7"/>
    </row>
    <row r="757" spans="2:4" x14ac:dyDescent="0.25">
      <c r="B757" s="7"/>
      <c r="C757" s="7"/>
      <c r="D757" s="7"/>
    </row>
    <row r="758" spans="2:4" x14ac:dyDescent="0.25">
      <c r="B758" s="7"/>
      <c r="C758" s="7"/>
      <c r="D758" s="7"/>
    </row>
    <row r="759" spans="2:4" x14ac:dyDescent="0.25">
      <c r="B759" s="7"/>
      <c r="C759" s="7"/>
      <c r="D759" s="7"/>
    </row>
    <row r="760" spans="2:4" x14ac:dyDescent="0.25">
      <c r="B760" s="7"/>
      <c r="C760" s="7"/>
      <c r="D760" s="7"/>
    </row>
    <row r="761" spans="2:4" x14ac:dyDescent="0.25">
      <c r="B761" s="7"/>
      <c r="C761" s="7"/>
      <c r="D761" s="7"/>
    </row>
    <row r="762" spans="2:4" x14ac:dyDescent="0.25">
      <c r="B762" s="7"/>
      <c r="C762" s="7"/>
      <c r="D762" s="7"/>
    </row>
    <row r="763" spans="2:4" x14ac:dyDescent="0.25">
      <c r="B763" s="7"/>
      <c r="C763" s="7"/>
      <c r="D763" s="7"/>
    </row>
    <row r="764" spans="2:4" x14ac:dyDescent="0.25">
      <c r="B764" s="7"/>
      <c r="C764" s="7"/>
      <c r="D764" s="7"/>
    </row>
    <row r="765" spans="2:4" x14ac:dyDescent="0.25">
      <c r="B765" s="7"/>
      <c r="C765" s="7"/>
      <c r="D765" s="7"/>
    </row>
    <row r="766" spans="2:4" x14ac:dyDescent="0.25">
      <c r="B766" s="7"/>
      <c r="C766" s="7"/>
      <c r="D766" s="7"/>
    </row>
    <row r="767" spans="2:4" x14ac:dyDescent="0.25">
      <c r="B767" s="7"/>
      <c r="C767" s="7"/>
      <c r="D767" s="7"/>
    </row>
    <row r="768" spans="2:4" x14ac:dyDescent="0.25">
      <c r="B768" s="7"/>
      <c r="C768" s="7"/>
      <c r="D768" s="7"/>
    </row>
    <row r="769" spans="2:4" x14ac:dyDescent="0.25">
      <c r="B769" s="7"/>
      <c r="C769" s="7"/>
      <c r="D769" s="7"/>
    </row>
    <row r="770" spans="2:4" x14ac:dyDescent="0.25">
      <c r="B770" s="7"/>
      <c r="C770" s="7"/>
      <c r="D770" s="7"/>
    </row>
    <row r="771" spans="2:4" x14ac:dyDescent="0.25">
      <c r="B771" s="7"/>
      <c r="C771" s="7"/>
      <c r="D771" s="7"/>
    </row>
    <row r="772" spans="2:4" x14ac:dyDescent="0.25">
      <c r="B772" s="7"/>
      <c r="C772" s="7"/>
      <c r="D772" s="7"/>
    </row>
    <row r="773" spans="2:4" x14ac:dyDescent="0.25">
      <c r="B773" s="7"/>
      <c r="C773" s="7"/>
      <c r="D773" s="7"/>
    </row>
    <row r="774" spans="2:4" x14ac:dyDescent="0.25">
      <c r="B774" s="7"/>
      <c r="C774" s="7"/>
      <c r="D774" s="7"/>
    </row>
    <row r="775" spans="2:4" x14ac:dyDescent="0.25">
      <c r="B775" s="7"/>
      <c r="C775" s="7"/>
      <c r="D775" s="7"/>
    </row>
    <row r="776" spans="2:4" x14ac:dyDescent="0.25">
      <c r="B776" s="7"/>
      <c r="C776" s="7"/>
      <c r="D776" s="7"/>
    </row>
    <row r="777" spans="2:4" x14ac:dyDescent="0.25">
      <c r="B777" s="7"/>
      <c r="C777" s="7"/>
      <c r="D777" s="7"/>
    </row>
    <row r="778" spans="2:4" x14ac:dyDescent="0.25">
      <c r="B778" s="7"/>
      <c r="C778" s="7"/>
      <c r="D778" s="7"/>
    </row>
    <row r="779" spans="2:4" x14ac:dyDescent="0.25">
      <c r="B779" s="7"/>
      <c r="C779" s="7"/>
      <c r="D779" s="7"/>
    </row>
    <row r="780" spans="2:4" x14ac:dyDescent="0.25">
      <c r="B780" s="7"/>
      <c r="C780" s="7"/>
      <c r="D780" s="7"/>
    </row>
    <row r="781" spans="2:4" x14ac:dyDescent="0.25">
      <c r="B781" s="7"/>
      <c r="C781" s="7"/>
      <c r="D781" s="7"/>
    </row>
    <row r="782" spans="2:4" x14ac:dyDescent="0.25">
      <c r="B782" s="7"/>
      <c r="C782" s="7"/>
      <c r="D782" s="7"/>
    </row>
    <row r="783" spans="2:4" x14ac:dyDescent="0.25">
      <c r="B783" s="7"/>
      <c r="C783" s="7"/>
      <c r="D783" s="7"/>
    </row>
    <row r="784" spans="2:4" x14ac:dyDescent="0.25">
      <c r="B784" s="7"/>
      <c r="C784" s="7"/>
      <c r="D784" s="7"/>
    </row>
    <row r="785" spans="2:4" x14ac:dyDescent="0.25">
      <c r="B785" s="7"/>
      <c r="C785" s="7"/>
      <c r="D785" s="7"/>
    </row>
    <row r="786" spans="2:4" x14ac:dyDescent="0.25">
      <c r="B786" s="7"/>
      <c r="C786" s="7"/>
      <c r="D786" s="7"/>
    </row>
    <row r="787" spans="2:4" x14ac:dyDescent="0.25">
      <c r="B787" s="7"/>
      <c r="C787" s="7"/>
      <c r="D787" s="7"/>
    </row>
    <row r="788" spans="2:4" x14ac:dyDescent="0.25">
      <c r="B788" s="7"/>
      <c r="C788" s="7"/>
      <c r="D788" s="7"/>
    </row>
    <row r="789" spans="2:4" x14ac:dyDescent="0.25">
      <c r="B789" s="7"/>
      <c r="C789" s="7"/>
      <c r="D789" s="7"/>
    </row>
    <row r="790" spans="2:4" x14ac:dyDescent="0.25">
      <c r="B790" s="7"/>
      <c r="C790" s="7"/>
      <c r="D790" s="7"/>
    </row>
    <row r="791" spans="2:4" x14ac:dyDescent="0.25">
      <c r="B791" s="7"/>
      <c r="C791" s="7"/>
      <c r="D791" s="7"/>
    </row>
    <row r="792" spans="2:4" x14ac:dyDescent="0.25">
      <c r="B792" s="7"/>
      <c r="C792" s="7"/>
      <c r="D792" s="7"/>
    </row>
    <row r="793" spans="2:4" x14ac:dyDescent="0.25">
      <c r="B793" s="7"/>
      <c r="C793" s="7"/>
      <c r="D793" s="7"/>
    </row>
    <row r="794" spans="2:4" x14ac:dyDescent="0.25">
      <c r="B794" s="7"/>
      <c r="C794" s="7"/>
      <c r="D794" s="7"/>
    </row>
    <row r="795" spans="2:4" x14ac:dyDescent="0.25">
      <c r="B795" s="7"/>
      <c r="C795" s="7"/>
      <c r="D795" s="7"/>
    </row>
    <row r="796" spans="2:4" x14ac:dyDescent="0.25">
      <c r="B796" s="7"/>
      <c r="C796" s="7"/>
      <c r="D796" s="7"/>
    </row>
    <row r="797" spans="2:4" x14ac:dyDescent="0.25">
      <c r="B797" s="7"/>
      <c r="C797" s="7"/>
      <c r="D797" s="7"/>
    </row>
    <row r="798" spans="2:4" x14ac:dyDescent="0.25">
      <c r="B798" s="7"/>
      <c r="C798" s="7"/>
      <c r="D798" s="7"/>
    </row>
    <row r="799" spans="2:4" x14ac:dyDescent="0.25">
      <c r="B799" s="7"/>
      <c r="C799" s="7"/>
      <c r="D799" s="7"/>
    </row>
    <row r="800" spans="2:4" x14ac:dyDescent="0.25">
      <c r="B800" s="7"/>
      <c r="C800" s="7"/>
      <c r="D800" s="7"/>
    </row>
    <row r="801" spans="2:4" x14ac:dyDescent="0.25">
      <c r="B801" s="7"/>
      <c r="C801" s="7"/>
      <c r="D801" s="7"/>
    </row>
    <row r="802" spans="2:4" x14ac:dyDescent="0.25">
      <c r="B802" s="7"/>
      <c r="C802" s="7"/>
      <c r="D802" s="7"/>
    </row>
    <row r="803" spans="2:4" x14ac:dyDescent="0.25">
      <c r="B803" s="7"/>
      <c r="C803" s="7"/>
      <c r="D803" s="7"/>
    </row>
    <row r="804" spans="2:4" x14ac:dyDescent="0.25">
      <c r="B804" s="7"/>
      <c r="C804" s="7"/>
      <c r="D804" s="7"/>
    </row>
    <row r="805" spans="2:4" x14ac:dyDescent="0.25">
      <c r="B805" s="7"/>
      <c r="C805" s="7"/>
      <c r="D805" s="7"/>
    </row>
    <row r="806" spans="2:4" x14ac:dyDescent="0.25">
      <c r="B806" s="7"/>
      <c r="C806" s="7"/>
      <c r="D806" s="7"/>
    </row>
    <row r="807" spans="2:4" x14ac:dyDescent="0.25">
      <c r="B807" s="7"/>
      <c r="C807" s="7"/>
      <c r="D807" s="7"/>
    </row>
    <row r="808" spans="2:4" x14ac:dyDescent="0.25">
      <c r="B808" s="7"/>
      <c r="C808" s="7"/>
      <c r="D808" s="7"/>
    </row>
    <row r="809" spans="2:4" x14ac:dyDescent="0.25">
      <c r="B809" s="7"/>
      <c r="C809" s="7"/>
      <c r="D809" s="7"/>
    </row>
    <row r="810" spans="2:4" x14ac:dyDescent="0.25">
      <c r="B810" s="7"/>
      <c r="C810" s="7"/>
      <c r="D810" s="7"/>
    </row>
    <row r="811" spans="2:4" x14ac:dyDescent="0.25">
      <c r="B811" s="7"/>
      <c r="C811" s="7"/>
      <c r="D811" s="7"/>
    </row>
    <row r="812" spans="2:4" x14ac:dyDescent="0.25">
      <c r="B812" s="7"/>
      <c r="C812" s="7"/>
      <c r="D812" s="7"/>
    </row>
    <row r="813" spans="2:4" x14ac:dyDescent="0.25">
      <c r="B813" s="7"/>
      <c r="C813" s="7"/>
      <c r="D813" s="7"/>
    </row>
    <row r="814" spans="2:4" x14ac:dyDescent="0.25">
      <c r="B814" s="7"/>
      <c r="C814" s="7"/>
      <c r="D814" s="7"/>
    </row>
    <row r="815" spans="2:4" x14ac:dyDescent="0.25">
      <c r="B815" s="7"/>
      <c r="C815" s="7"/>
      <c r="D815" s="7"/>
    </row>
    <row r="816" spans="2:4" x14ac:dyDescent="0.25">
      <c r="B816" s="7"/>
      <c r="C816" s="7"/>
      <c r="D816" s="7"/>
    </row>
    <row r="817" spans="2:4" x14ac:dyDescent="0.25">
      <c r="B817" s="7"/>
      <c r="C817" s="7"/>
      <c r="D817" s="7"/>
    </row>
    <row r="818" spans="2:4" x14ac:dyDescent="0.25">
      <c r="B818" s="7"/>
      <c r="C818" s="7"/>
      <c r="D818" s="7"/>
    </row>
    <row r="819" spans="2:4" x14ac:dyDescent="0.25">
      <c r="B819" s="7"/>
      <c r="C819" s="7"/>
      <c r="D819" s="7"/>
    </row>
    <row r="820" spans="2:4" x14ac:dyDescent="0.25">
      <c r="B820" s="7"/>
      <c r="C820" s="7"/>
      <c r="D820" s="7"/>
    </row>
    <row r="821" spans="2:4" x14ac:dyDescent="0.25">
      <c r="B821" s="7"/>
      <c r="C821" s="7"/>
      <c r="D821" s="7"/>
    </row>
    <row r="822" spans="2:4" x14ac:dyDescent="0.25">
      <c r="B822" s="7"/>
      <c r="C822" s="7"/>
      <c r="D822" s="7"/>
    </row>
    <row r="823" spans="2:4" x14ac:dyDescent="0.25">
      <c r="B823" s="7"/>
      <c r="C823" s="7"/>
      <c r="D823" s="7"/>
    </row>
    <row r="824" spans="2:4" x14ac:dyDescent="0.25">
      <c r="B824" s="7"/>
      <c r="C824" s="7"/>
      <c r="D824" s="7"/>
    </row>
    <row r="825" spans="2:4" x14ac:dyDescent="0.25">
      <c r="B825" s="7"/>
      <c r="C825" s="7"/>
      <c r="D825" s="7"/>
    </row>
    <row r="826" spans="2:4" x14ac:dyDescent="0.25">
      <c r="B826" s="7"/>
      <c r="C826" s="7"/>
      <c r="D826" s="7"/>
    </row>
    <row r="827" spans="2:4" x14ac:dyDescent="0.25">
      <c r="B827" s="7"/>
      <c r="C827" s="7"/>
      <c r="D827" s="7"/>
    </row>
    <row r="828" spans="2:4" x14ac:dyDescent="0.25">
      <c r="B828" s="7"/>
      <c r="C828" s="7"/>
      <c r="D828" s="7"/>
    </row>
    <row r="829" spans="2:4" x14ac:dyDescent="0.25">
      <c r="B829" s="7"/>
      <c r="C829" s="7"/>
      <c r="D829" s="7"/>
    </row>
    <row r="830" spans="2:4" x14ac:dyDescent="0.25">
      <c r="B830" s="7"/>
      <c r="C830" s="7"/>
      <c r="D830" s="7"/>
    </row>
    <row r="831" spans="2:4" x14ac:dyDescent="0.25">
      <c r="B831" s="7"/>
      <c r="C831" s="7"/>
      <c r="D831" s="7"/>
    </row>
    <row r="832" spans="2:4" x14ac:dyDescent="0.25">
      <c r="B832" s="7"/>
      <c r="C832" s="7"/>
      <c r="D832" s="7"/>
    </row>
    <row r="833" spans="2:4" x14ac:dyDescent="0.25">
      <c r="B833" s="7"/>
      <c r="C833" s="7"/>
      <c r="D833" s="7"/>
    </row>
    <row r="834" spans="2:4" x14ac:dyDescent="0.25">
      <c r="B834" s="7"/>
      <c r="C834" s="7"/>
      <c r="D834" s="7"/>
    </row>
    <row r="835" spans="2:4" x14ac:dyDescent="0.25">
      <c r="B835" s="7"/>
      <c r="C835" s="7"/>
      <c r="D835" s="7"/>
    </row>
    <row r="836" spans="2:4" x14ac:dyDescent="0.25">
      <c r="B836" s="7"/>
      <c r="C836" s="7"/>
      <c r="D836" s="7"/>
    </row>
    <row r="837" spans="2:4" x14ac:dyDescent="0.25">
      <c r="B837" s="7"/>
      <c r="C837" s="7"/>
      <c r="D837" s="7"/>
    </row>
    <row r="838" spans="2:4" x14ac:dyDescent="0.25">
      <c r="B838" s="7"/>
      <c r="C838" s="7"/>
      <c r="D838" s="7"/>
    </row>
    <row r="839" spans="2:4" x14ac:dyDescent="0.25">
      <c r="B839" s="7"/>
      <c r="C839" s="7"/>
      <c r="D839" s="7"/>
    </row>
    <row r="840" spans="2:4" x14ac:dyDescent="0.25">
      <c r="B840" s="7"/>
      <c r="C840" s="7"/>
      <c r="D840" s="7"/>
    </row>
    <row r="841" spans="2:4" x14ac:dyDescent="0.25">
      <c r="B841" s="7"/>
      <c r="C841" s="7"/>
      <c r="D841" s="7"/>
    </row>
    <row r="842" spans="2:4" x14ac:dyDescent="0.25">
      <c r="B842" s="7"/>
      <c r="C842" s="7"/>
      <c r="D842" s="7"/>
    </row>
    <row r="843" spans="2:4" x14ac:dyDescent="0.25">
      <c r="B843" s="7"/>
      <c r="C843" s="7"/>
      <c r="D843" s="7"/>
    </row>
    <row r="844" spans="2:4" x14ac:dyDescent="0.25">
      <c r="B844" s="7"/>
      <c r="C844" s="7"/>
      <c r="D844" s="7"/>
    </row>
    <row r="845" spans="2:4" x14ac:dyDescent="0.25">
      <c r="B845" s="7"/>
      <c r="C845" s="7"/>
      <c r="D845" s="7"/>
    </row>
    <row r="846" spans="2:4" x14ac:dyDescent="0.25">
      <c r="B846" s="7"/>
      <c r="C846" s="7"/>
      <c r="D846" s="7"/>
    </row>
    <row r="847" spans="2:4" x14ac:dyDescent="0.25">
      <c r="B847" s="7"/>
      <c r="C847" s="7"/>
      <c r="D847" s="7"/>
    </row>
    <row r="848" spans="2:4" x14ac:dyDescent="0.25">
      <c r="B848" s="7"/>
      <c r="C848" s="7"/>
      <c r="D848" s="7"/>
    </row>
    <row r="849" spans="2:4" x14ac:dyDescent="0.25">
      <c r="B849" s="7"/>
      <c r="C849" s="7"/>
      <c r="D849" s="7"/>
    </row>
    <row r="850" spans="2:4" x14ac:dyDescent="0.25">
      <c r="B850" s="7"/>
      <c r="C850" s="7"/>
      <c r="D850" s="7"/>
    </row>
    <row r="851" spans="2:4" x14ac:dyDescent="0.25">
      <c r="B851" s="7"/>
      <c r="C851" s="7"/>
      <c r="D851" s="7"/>
    </row>
    <row r="852" spans="2:4" x14ac:dyDescent="0.25">
      <c r="B852" s="7"/>
      <c r="C852" s="7"/>
      <c r="D852" s="7"/>
    </row>
    <row r="853" spans="2:4" x14ac:dyDescent="0.25">
      <c r="B853" s="7"/>
      <c r="C853" s="7"/>
      <c r="D853" s="7"/>
    </row>
    <row r="854" spans="2:4" x14ac:dyDescent="0.25">
      <c r="B854" s="7"/>
      <c r="C854" s="7"/>
      <c r="D854" s="7"/>
    </row>
    <row r="855" spans="2:4" x14ac:dyDescent="0.25">
      <c r="B855" s="7"/>
      <c r="C855" s="7"/>
      <c r="D855" s="7"/>
    </row>
    <row r="856" spans="2:4" x14ac:dyDescent="0.25">
      <c r="B856" s="7"/>
      <c r="C856" s="7"/>
      <c r="D856" s="7"/>
    </row>
    <row r="857" spans="2:4" x14ac:dyDescent="0.25">
      <c r="B857" s="7"/>
      <c r="C857" s="7"/>
      <c r="D857" s="7"/>
    </row>
    <row r="858" spans="2:4" x14ac:dyDescent="0.25">
      <c r="B858" s="7"/>
      <c r="C858" s="7"/>
      <c r="D858" s="7"/>
    </row>
    <row r="859" spans="2:4" x14ac:dyDescent="0.25">
      <c r="B859" s="7"/>
      <c r="C859" s="7"/>
      <c r="D859" s="7"/>
    </row>
    <row r="860" spans="2:4" x14ac:dyDescent="0.25">
      <c r="B860" s="7"/>
      <c r="C860" s="7"/>
      <c r="D860" s="7"/>
    </row>
    <row r="861" spans="2:4" x14ac:dyDescent="0.25">
      <c r="B861" s="7"/>
      <c r="C861" s="7"/>
      <c r="D861" s="7"/>
    </row>
    <row r="862" spans="2:4" x14ac:dyDescent="0.25">
      <c r="B862" s="7"/>
      <c r="C862" s="7"/>
      <c r="D862" s="7"/>
    </row>
    <row r="863" spans="2:4" x14ac:dyDescent="0.25">
      <c r="B863" s="7"/>
      <c r="C863" s="7"/>
      <c r="D863" s="7"/>
    </row>
    <row r="864" spans="2:4" x14ac:dyDescent="0.25">
      <c r="B864" s="7"/>
      <c r="C864" s="7"/>
      <c r="D864" s="7"/>
    </row>
    <row r="865" spans="2:4" x14ac:dyDescent="0.25">
      <c r="B865" s="7"/>
      <c r="C865" s="7"/>
      <c r="D865" s="7"/>
    </row>
    <row r="866" spans="2:4" x14ac:dyDescent="0.25">
      <c r="B866" s="7"/>
      <c r="C866" s="7"/>
      <c r="D866" s="7"/>
    </row>
    <row r="867" spans="2:4" x14ac:dyDescent="0.25">
      <c r="B867" s="7"/>
      <c r="C867" s="7"/>
      <c r="D867" s="7"/>
    </row>
    <row r="868" spans="2:4" x14ac:dyDescent="0.25">
      <c r="B868" s="7"/>
      <c r="C868" s="7"/>
      <c r="D868" s="7"/>
    </row>
    <row r="869" spans="2:4" x14ac:dyDescent="0.25">
      <c r="B869" s="7"/>
      <c r="C869" s="7"/>
      <c r="D869" s="7"/>
    </row>
    <row r="870" spans="2:4" x14ac:dyDescent="0.25">
      <c r="B870" s="7"/>
      <c r="C870" s="7"/>
      <c r="D870" s="7"/>
    </row>
    <row r="871" spans="2:4" x14ac:dyDescent="0.25">
      <c r="B871" s="7"/>
      <c r="C871" s="7"/>
      <c r="D871" s="7"/>
    </row>
    <row r="872" spans="2:4" x14ac:dyDescent="0.25">
      <c r="B872" s="7"/>
      <c r="C872" s="7"/>
      <c r="D872" s="7"/>
    </row>
    <row r="873" spans="2:4" x14ac:dyDescent="0.25">
      <c r="B873" s="7"/>
      <c r="C873" s="7"/>
      <c r="D873" s="7"/>
    </row>
    <row r="874" spans="2:4" x14ac:dyDescent="0.25">
      <c r="B874" s="7"/>
      <c r="C874" s="7"/>
      <c r="D874" s="7"/>
    </row>
    <row r="875" spans="2:4" x14ac:dyDescent="0.25">
      <c r="B875" s="7"/>
      <c r="C875" s="7"/>
      <c r="D875" s="7"/>
    </row>
    <row r="876" spans="2:4" x14ac:dyDescent="0.25">
      <c r="B876" s="7"/>
      <c r="C876" s="7"/>
      <c r="D876" s="7"/>
    </row>
    <row r="877" spans="2:4" x14ac:dyDescent="0.25">
      <c r="B877" s="7"/>
      <c r="C877" s="7"/>
      <c r="D877" s="7"/>
    </row>
    <row r="878" spans="2:4" x14ac:dyDescent="0.25">
      <c r="B878" s="7"/>
      <c r="C878" s="7"/>
      <c r="D878" s="7"/>
    </row>
    <row r="879" spans="2:4" x14ac:dyDescent="0.25">
      <c r="B879" s="7"/>
      <c r="C879" s="7"/>
      <c r="D879" s="7"/>
    </row>
    <row r="880" spans="2:4" x14ac:dyDescent="0.25">
      <c r="B880" s="7"/>
      <c r="C880" s="7"/>
      <c r="D880" s="7"/>
    </row>
    <row r="881" spans="2:4" x14ac:dyDescent="0.25">
      <c r="B881" s="7"/>
      <c r="C881" s="7"/>
      <c r="D881" s="7"/>
    </row>
    <row r="882" spans="2:4" x14ac:dyDescent="0.25">
      <c r="B882" s="7"/>
      <c r="C882" s="7"/>
      <c r="D882" s="7"/>
    </row>
    <row r="883" spans="2:4" x14ac:dyDescent="0.25">
      <c r="B883" s="7"/>
      <c r="C883" s="7"/>
      <c r="D883" s="7"/>
    </row>
    <row r="884" spans="2:4" x14ac:dyDescent="0.25">
      <c r="B884" s="7"/>
      <c r="C884" s="7"/>
      <c r="D884" s="7"/>
    </row>
    <row r="885" spans="2:4" x14ac:dyDescent="0.25">
      <c r="B885" s="7"/>
      <c r="C885" s="7"/>
      <c r="D885" s="7"/>
    </row>
    <row r="886" spans="2:4" x14ac:dyDescent="0.25">
      <c r="B886" s="7"/>
      <c r="C886" s="7"/>
      <c r="D886" s="7"/>
    </row>
    <row r="887" spans="2:4" x14ac:dyDescent="0.25">
      <c r="B887" s="7"/>
      <c r="C887" s="7"/>
      <c r="D887" s="7"/>
    </row>
    <row r="888" spans="2:4" x14ac:dyDescent="0.25">
      <c r="B888" s="7"/>
      <c r="C888" s="7"/>
      <c r="D888" s="7"/>
    </row>
    <row r="889" spans="2:4" x14ac:dyDescent="0.25">
      <c r="B889" s="7"/>
      <c r="C889" s="7"/>
      <c r="D889" s="7"/>
    </row>
    <row r="890" spans="2:4" x14ac:dyDescent="0.25">
      <c r="B890" s="7"/>
      <c r="C890" s="7"/>
      <c r="D890" s="7"/>
    </row>
    <row r="891" spans="2:4" x14ac:dyDescent="0.25">
      <c r="B891" s="7"/>
      <c r="C891" s="7"/>
      <c r="D891" s="7"/>
    </row>
    <row r="892" spans="2:4" x14ac:dyDescent="0.25">
      <c r="B892" s="7"/>
      <c r="C892" s="7"/>
      <c r="D892" s="7"/>
    </row>
    <row r="893" spans="2:4" x14ac:dyDescent="0.25">
      <c r="B893" s="7"/>
      <c r="C893" s="7"/>
      <c r="D893" s="7"/>
    </row>
    <row r="894" spans="2:4" x14ac:dyDescent="0.25">
      <c r="B894" s="7"/>
      <c r="C894" s="7"/>
      <c r="D894" s="7"/>
    </row>
    <row r="895" spans="2:4" x14ac:dyDescent="0.25">
      <c r="B895" s="7"/>
      <c r="C895" s="7"/>
      <c r="D895" s="7"/>
    </row>
    <row r="896" spans="2:4" x14ac:dyDescent="0.25">
      <c r="B896" s="7"/>
      <c r="C896" s="7"/>
      <c r="D896" s="7"/>
    </row>
    <row r="897" spans="2:4" x14ac:dyDescent="0.25">
      <c r="B897" s="7"/>
      <c r="C897" s="7"/>
      <c r="D897" s="7"/>
    </row>
    <row r="898" spans="2:4" x14ac:dyDescent="0.25">
      <c r="B898" s="7"/>
      <c r="C898" s="7"/>
      <c r="D898" s="7"/>
    </row>
    <row r="899" spans="2:4" x14ac:dyDescent="0.25">
      <c r="B899" s="7"/>
      <c r="C899" s="7"/>
      <c r="D899" s="7"/>
    </row>
    <row r="900" spans="2:4" x14ac:dyDescent="0.25">
      <c r="B900" s="7"/>
      <c r="C900" s="7"/>
      <c r="D900" s="7"/>
    </row>
    <row r="901" spans="2:4" x14ac:dyDescent="0.25">
      <c r="B901" s="7"/>
      <c r="C901" s="7"/>
      <c r="D901" s="7"/>
    </row>
    <row r="902" spans="2:4" x14ac:dyDescent="0.25">
      <c r="B902" s="7"/>
      <c r="C902" s="7"/>
      <c r="D902" s="7"/>
    </row>
    <row r="903" spans="2:4" x14ac:dyDescent="0.25">
      <c r="B903" s="7"/>
      <c r="C903" s="7"/>
      <c r="D903" s="7"/>
    </row>
    <row r="904" spans="2:4" x14ac:dyDescent="0.25">
      <c r="B904" s="7"/>
      <c r="C904" s="7"/>
      <c r="D904" s="7"/>
    </row>
    <row r="905" spans="2:4" x14ac:dyDescent="0.25">
      <c r="B905" s="7"/>
      <c r="C905" s="7"/>
      <c r="D905" s="7"/>
    </row>
    <row r="906" spans="2:4" x14ac:dyDescent="0.25">
      <c r="B906" s="7"/>
      <c r="C906" s="7"/>
      <c r="D906" s="7"/>
    </row>
    <row r="907" spans="2:4" x14ac:dyDescent="0.25">
      <c r="B907" s="7"/>
      <c r="C907" s="7"/>
      <c r="D907" s="7"/>
    </row>
    <row r="908" spans="2:4" x14ac:dyDescent="0.25">
      <c r="B908" s="7"/>
      <c r="C908" s="7"/>
      <c r="D908" s="7"/>
    </row>
    <row r="909" spans="2:4" x14ac:dyDescent="0.25">
      <c r="B909" s="7"/>
      <c r="C909" s="7"/>
      <c r="D909" s="7"/>
    </row>
    <row r="910" spans="2:4" x14ac:dyDescent="0.25">
      <c r="B910" s="7"/>
      <c r="C910" s="7"/>
      <c r="D910" s="7"/>
    </row>
    <row r="911" spans="2:4" x14ac:dyDescent="0.25">
      <c r="B911" s="7"/>
      <c r="C911" s="7"/>
      <c r="D911" s="7"/>
    </row>
    <row r="912" spans="2:4" x14ac:dyDescent="0.25">
      <c r="B912" s="7"/>
      <c r="C912" s="7"/>
      <c r="D912" s="7"/>
    </row>
    <row r="913" spans="2:4" x14ac:dyDescent="0.25">
      <c r="B913" s="7"/>
      <c r="C913" s="7"/>
      <c r="D913" s="7"/>
    </row>
    <row r="914" spans="2:4" x14ac:dyDescent="0.25">
      <c r="B914" s="7"/>
      <c r="C914" s="7"/>
      <c r="D914" s="7"/>
    </row>
    <row r="915" spans="2:4" x14ac:dyDescent="0.25">
      <c r="B915" s="7"/>
      <c r="C915" s="7"/>
      <c r="D915" s="7"/>
    </row>
    <row r="916" spans="2:4" x14ac:dyDescent="0.25">
      <c r="B916" s="7"/>
      <c r="C916" s="7"/>
      <c r="D916" s="7"/>
    </row>
    <row r="917" spans="2:4" x14ac:dyDescent="0.25">
      <c r="B917" s="7"/>
      <c r="C917" s="7"/>
      <c r="D917" s="7"/>
    </row>
    <row r="918" spans="2:4" x14ac:dyDescent="0.25">
      <c r="B918" s="7"/>
      <c r="C918" s="7"/>
      <c r="D918" s="7"/>
    </row>
    <row r="919" spans="2:4" x14ac:dyDescent="0.25">
      <c r="B919" s="7"/>
      <c r="C919" s="7"/>
      <c r="D919" s="7"/>
    </row>
    <row r="920" spans="2:4" x14ac:dyDescent="0.25">
      <c r="B920" s="7"/>
      <c r="C920" s="7"/>
      <c r="D920" s="7"/>
    </row>
    <row r="921" spans="2:4" x14ac:dyDescent="0.25">
      <c r="B921" s="7"/>
      <c r="C921" s="7"/>
      <c r="D921" s="7"/>
    </row>
    <row r="922" spans="2:4" x14ac:dyDescent="0.25">
      <c r="B922" s="7"/>
      <c r="C922" s="7"/>
      <c r="D922" s="7"/>
    </row>
    <row r="923" spans="2:4" x14ac:dyDescent="0.25">
      <c r="B923" s="7"/>
      <c r="C923" s="7"/>
      <c r="D923" s="7"/>
    </row>
    <row r="924" spans="2:4" x14ac:dyDescent="0.25">
      <c r="B924" s="7"/>
      <c r="C924" s="7"/>
      <c r="D924" s="7"/>
    </row>
    <row r="925" spans="2:4" x14ac:dyDescent="0.25">
      <c r="B925" s="7"/>
      <c r="C925" s="7"/>
      <c r="D925" s="7"/>
    </row>
    <row r="926" spans="2:4" x14ac:dyDescent="0.25">
      <c r="B926" s="7"/>
      <c r="C926" s="7"/>
      <c r="D926" s="7"/>
    </row>
    <row r="927" spans="2:4" x14ac:dyDescent="0.25">
      <c r="B927" s="7"/>
      <c r="C927" s="7"/>
      <c r="D927" s="7"/>
    </row>
    <row r="928" spans="2:4" x14ac:dyDescent="0.25">
      <c r="B928" s="7"/>
      <c r="C928" s="7"/>
      <c r="D928" s="7"/>
    </row>
    <row r="929" spans="2:4" x14ac:dyDescent="0.25">
      <c r="B929" s="7"/>
      <c r="C929" s="7"/>
      <c r="D929" s="7"/>
    </row>
    <row r="930" spans="2:4" x14ac:dyDescent="0.25">
      <c r="B930" s="7"/>
      <c r="C930" s="7"/>
      <c r="D930" s="7"/>
    </row>
    <row r="931" spans="2:4" x14ac:dyDescent="0.25">
      <c r="B931" s="7"/>
      <c r="C931" s="7"/>
      <c r="D931" s="7"/>
    </row>
    <row r="932" spans="2:4" x14ac:dyDescent="0.25">
      <c r="B932" s="7"/>
      <c r="C932" s="7"/>
      <c r="D932" s="7"/>
    </row>
    <row r="933" spans="2:4" x14ac:dyDescent="0.25">
      <c r="B933" s="7"/>
      <c r="C933" s="7"/>
      <c r="D933" s="7"/>
    </row>
    <row r="934" spans="2:4" x14ac:dyDescent="0.25">
      <c r="B934" s="7"/>
      <c r="C934" s="7"/>
      <c r="D934" s="7"/>
    </row>
    <row r="935" spans="2:4" x14ac:dyDescent="0.25">
      <c r="B935" s="7"/>
      <c r="C935" s="7"/>
      <c r="D935" s="7"/>
    </row>
    <row r="936" spans="2:4" x14ac:dyDescent="0.25">
      <c r="B936" s="7"/>
      <c r="C936" s="7"/>
      <c r="D936" s="7"/>
    </row>
    <row r="937" spans="2:4" x14ac:dyDescent="0.25">
      <c r="B937" s="7"/>
      <c r="C937" s="7"/>
      <c r="D937" s="7"/>
    </row>
    <row r="938" spans="2:4" x14ac:dyDescent="0.25">
      <c r="B938" s="7"/>
      <c r="C938" s="7"/>
      <c r="D938" s="7"/>
    </row>
    <row r="939" spans="2:4" x14ac:dyDescent="0.25">
      <c r="B939" s="7"/>
      <c r="C939" s="7"/>
      <c r="D939" s="7"/>
    </row>
    <row r="940" spans="2:4" x14ac:dyDescent="0.25">
      <c r="B940" s="7"/>
      <c r="C940" s="7"/>
      <c r="D940" s="7"/>
    </row>
    <row r="941" spans="2:4" x14ac:dyDescent="0.25">
      <c r="B941" s="7"/>
      <c r="C941" s="7"/>
      <c r="D941" s="7"/>
    </row>
    <row r="942" spans="2:4" x14ac:dyDescent="0.25">
      <c r="B942" s="7"/>
      <c r="C942" s="7"/>
      <c r="D942" s="7"/>
    </row>
    <row r="943" spans="2:4" x14ac:dyDescent="0.25">
      <c r="B943" s="7"/>
      <c r="C943" s="7"/>
      <c r="D943" s="7"/>
    </row>
    <row r="944" spans="2:4" x14ac:dyDescent="0.25">
      <c r="B944" s="7"/>
      <c r="C944" s="7"/>
      <c r="D944" s="7"/>
    </row>
    <row r="945" spans="2:4" x14ac:dyDescent="0.25">
      <c r="B945" s="7"/>
      <c r="C945" s="7"/>
      <c r="D945" s="7"/>
    </row>
    <row r="946" spans="2:4" x14ac:dyDescent="0.25">
      <c r="B946" s="7"/>
      <c r="C946" s="7"/>
      <c r="D946" s="7"/>
    </row>
    <row r="947" spans="2:4" x14ac:dyDescent="0.25">
      <c r="B947" s="7"/>
      <c r="C947" s="7"/>
      <c r="D947" s="7"/>
    </row>
    <row r="948" spans="2:4" x14ac:dyDescent="0.25">
      <c r="B948" s="7"/>
      <c r="C948" s="7"/>
      <c r="D948" s="7"/>
    </row>
    <row r="949" spans="2:4" x14ac:dyDescent="0.25">
      <c r="B949" s="7"/>
      <c r="C949" s="7"/>
      <c r="D949" s="7"/>
    </row>
    <row r="950" spans="2:4" x14ac:dyDescent="0.25">
      <c r="B950" s="7"/>
      <c r="C950" s="7"/>
      <c r="D950" s="7"/>
    </row>
    <row r="951" spans="2:4" x14ac:dyDescent="0.25">
      <c r="B951" s="7"/>
      <c r="C951" s="7"/>
      <c r="D951" s="7"/>
    </row>
    <row r="952" spans="2:4" x14ac:dyDescent="0.25">
      <c r="B952" s="7"/>
      <c r="C952" s="7"/>
      <c r="D952" s="7"/>
    </row>
    <row r="953" spans="2:4" x14ac:dyDescent="0.25">
      <c r="B953" s="7"/>
      <c r="C953" s="7"/>
      <c r="D953" s="7"/>
    </row>
    <row r="954" spans="2:4" x14ac:dyDescent="0.25">
      <c r="B954" s="7"/>
      <c r="C954" s="7"/>
      <c r="D954" s="7"/>
    </row>
    <row r="955" spans="2:4" x14ac:dyDescent="0.25">
      <c r="B955" s="7"/>
      <c r="C955" s="7"/>
      <c r="D955" s="7"/>
    </row>
    <row r="956" spans="2:4" x14ac:dyDescent="0.25">
      <c r="B956" s="7"/>
      <c r="C956" s="7"/>
      <c r="D956" s="7"/>
    </row>
    <row r="957" spans="2:4" x14ac:dyDescent="0.25">
      <c r="B957" s="7"/>
      <c r="C957" s="7"/>
      <c r="D957" s="7"/>
    </row>
    <row r="958" spans="2:4" x14ac:dyDescent="0.25">
      <c r="B958" s="7"/>
      <c r="C958" s="7"/>
      <c r="D958" s="7"/>
    </row>
    <row r="959" spans="2:4" x14ac:dyDescent="0.25">
      <c r="B959" s="7"/>
      <c r="C959" s="7"/>
      <c r="D959" s="7"/>
    </row>
    <row r="960" spans="2:4" x14ac:dyDescent="0.25">
      <c r="B960" s="7"/>
      <c r="C960" s="7"/>
      <c r="D960" s="7"/>
    </row>
    <row r="961" spans="2:4" x14ac:dyDescent="0.25">
      <c r="B961" s="7"/>
      <c r="C961" s="7"/>
      <c r="D961" s="7"/>
    </row>
    <row r="962" spans="2:4" x14ac:dyDescent="0.25">
      <c r="B962" s="7"/>
      <c r="C962" s="7"/>
      <c r="D962" s="7"/>
    </row>
    <row r="963" spans="2:4" x14ac:dyDescent="0.25">
      <c r="B963" s="7"/>
      <c r="C963" s="7"/>
      <c r="D963" s="7"/>
    </row>
    <row r="964" spans="2:4" x14ac:dyDescent="0.25">
      <c r="B964" s="7"/>
      <c r="C964" s="7"/>
      <c r="D964" s="7"/>
    </row>
    <row r="965" spans="2:4" x14ac:dyDescent="0.25">
      <c r="B965" s="7"/>
      <c r="C965" s="7"/>
      <c r="D965" s="7"/>
    </row>
    <row r="966" spans="2:4" x14ac:dyDescent="0.25">
      <c r="B966" s="7"/>
      <c r="C966" s="7"/>
      <c r="D966" s="7"/>
    </row>
    <row r="967" spans="2:4" x14ac:dyDescent="0.25">
      <c r="B967" s="7"/>
      <c r="C967" s="7"/>
      <c r="D967" s="7"/>
    </row>
    <row r="968" spans="2:4" x14ac:dyDescent="0.25">
      <c r="B968" s="7"/>
      <c r="C968" s="7"/>
      <c r="D968" s="7"/>
    </row>
    <row r="969" spans="2:4" x14ac:dyDescent="0.25">
      <c r="B969" s="7"/>
      <c r="C969" s="7"/>
      <c r="D969" s="7"/>
    </row>
    <row r="970" spans="2:4" x14ac:dyDescent="0.25">
      <c r="B970" s="7"/>
      <c r="C970" s="7"/>
      <c r="D970" s="7"/>
    </row>
    <row r="971" spans="2:4" x14ac:dyDescent="0.25">
      <c r="B971" s="7"/>
      <c r="C971" s="7"/>
      <c r="D971" s="7"/>
    </row>
    <row r="972" spans="2:4" x14ac:dyDescent="0.25">
      <c r="B972" s="7"/>
      <c r="C972" s="7"/>
      <c r="D972" s="7"/>
    </row>
  </sheetData>
  <sortState ref="A4:E85">
    <sortCondition ref="A4:A85"/>
    <sortCondition ref="D4:D85"/>
    <sortCondition ref="C4:C85"/>
  </sortState>
  <mergeCells count="2">
    <mergeCell ref="L1:O1"/>
    <mergeCell ref="Q1:T1"/>
  </mergeCells>
  <dataValidations count="1">
    <dataValidation type="list" allowBlank="1" showInputMessage="1" showErrorMessage="1" sqref="K3">
      <formula1>$K$5:$K$21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K1" zoomScale="80" zoomScaleNormal="80" workbookViewId="0">
      <selection activeCell="S4" sqref="S4"/>
    </sheetView>
  </sheetViews>
  <sheetFormatPr baseColWidth="10" defaultRowHeight="15.75" x14ac:dyDescent="0.25"/>
  <cols>
    <col min="1" max="1" width="6.140625" style="22" hidden="1" customWidth="1"/>
    <col min="2" max="2" width="29" style="22" hidden="1" customWidth="1"/>
    <col min="3" max="3" width="36.140625" style="22" hidden="1" customWidth="1"/>
    <col min="4" max="4" width="11.85546875" style="22" hidden="1" customWidth="1"/>
    <col min="5" max="5" width="16.5703125" style="22" hidden="1" customWidth="1"/>
    <col min="6" max="6" width="16.28515625" style="22" hidden="1" customWidth="1"/>
    <col min="7" max="7" width="16.42578125" style="22" hidden="1" customWidth="1"/>
    <col min="8" max="8" width="7.140625" style="22" hidden="1" customWidth="1"/>
    <col min="9" max="9" width="6" style="22" hidden="1" customWidth="1"/>
    <col min="10" max="10" width="11.85546875" style="22" hidden="1" customWidth="1"/>
    <col min="11" max="11" width="29.28515625" style="48" customWidth="1"/>
    <col min="12" max="16384" width="11.42578125" style="22"/>
  </cols>
  <sheetData>
    <row r="1" spans="1:12" x14ac:dyDescent="0.25">
      <c r="A1" s="39"/>
      <c r="B1" s="39"/>
      <c r="C1" s="39"/>
      <c r="D1" s="39"/>
      <c r="E1" s="33"/>
      <c r="F1" s="32">
        <f>SUM(F3:F28)</f>
        <v>880532543847</v>
      </c>
      <c r="G1" s="32">
        <f>SUM(G3:G28)</f>
        <v>503294037792</v>
      </c>
      <c r="H1" s="38">
        <f>IF(G1="","",(F1-G1)/G1)</f>
        <v>0.74953899257376877</v>
      </c>
    </row>
    <row r="2" spans="1:12" x14ac:dyDescent="0.25">
      <c r="A2" s="37" t="s">
        <v>242</v>
      </c>
      <c r="B2" s="37" t="s">
        <v>155</v>
      </c>
      <c r="C2" s="37" t="s">
        <v>241</v>
      </c>
      <c r="D2" s="37" t="s">
        <v>240</v>
      </c>
      <c r="E2" s="37" t="s">
        <v>239</v>
      </c>
      <c r="F2" s="37" t="s">
        <v>238</v>
      </c>
      <c r="G2" s="37" t="s">
        <v>237</v>
      </c>
      <c r="H2" s="37" t="s">
        <v>236</v>
      </c>
      <c r="L2" s="45"/>
    </row>
    <row r="3" spans="1:12" ht="110.25" x14ac:dyDescent="0.25">
      <c r="A3" s="9">
        <v>1020</v>
      </c>
      <c r="B3" s="36" t="s">
        <v>158</v>
      </c>
      <c r="C3" s="36" t="s">
        <v>246</v>
      </c>
      <c r="D3" s="30" t="s">
        <v>235</v>
      </c>
      <c r="E3" s="30" t="s">
        <v>234</v>
      </c>
      <c r="F3" s="36">
        <v>5000000000</v>
      </c>
      <c r="G3" s="35">
        <v>3400000000</v>
      </c>
      <c r="H3" s="34">
        <f t="shared" ref="H3:H29" si="0">IF(G3="","",(F3-G3)/G3)</f>
        <v>0.47058823529411764</v>
      </c>
      <c r="I3" s="30" t="str">
        <f t="shared" ref="I3:I30" si="1">LEFT(D3,4)</f>
        <v>1901</v>
      </c>
      <c r="K3" s="48" t="s">
        <v>246</v>
      </c>
    </row>
    <row r="4" spans="1:12" ht="18" x14ac:dyDescent="0.25">
      <c r="A4" s="9">
        <v>1030</v>
      </c>
      <c r="B4" s="36" t="s">
        <v>159</v>
      </c>
      <c r="C4" s="36" t="s">
        <v>247</v>
      </c>
      <c r="D4" s="30" t="s">
        <v>233</v>
      </c>
      <c r="E4" s="30" t="s">
        <v>232</v>
      </c>
      <c r="F4" s="36">
        <v>800000000</v>
      </c>
      <c r="G4" s="35">
        <v>500000000</v>
      </c>
      <c r="H4" s="34">
        <f t="shared" si="0"/>
        <v>0.6</v>
      </c>
      <c r="I4" s="30" t="str">
        <f t="shared" si="1"/>
        <v>1999</v>
      </c>
      <c r="K4" s="48" t="s">
        <v>272</v>
      </c>
    </row>
    <row r="5" spans="1:12" ht="63" x14ac:dyDescent="0.25">
      <c r="A5" s="9">
        <v>1200</v>
      </c>
      <c r="B5" s="36" t="s">
        <v>243</v>
      </c>
      <c r="C5" s="36" t="s">
        <v>248</v>
      </c>
      <c r="D5" s="30" t="s">
        <v>231</v>
      </c>
      <c r="E5" s="30" t="s">
        <v>230</v>
      </c>
      <c r="F5" s="36">
        <v>840000000</v>
      </c>
      <c r="G5" s="35">
        <v>480000000</v>
      </c>
      <c r="H5" s="34">
        <f t="shared" si="0"/>
        <v>0.75</v>
      </c>
      <c r="I5" s="30" t="str">
        <f t="shared" si="1"/>
        <v>1999</v>
      </c>
      <c r="K5" s="48" t="s">
        <v>248</v>
      </c>
    </row>
    <row r="6" spans="1:12" ht="126" x14ac:dyDescent="0.25">
      <c r="A6" s="9">
        <v>1200</v>
      </c>
      <c r="B6" s="36" t="s">
        <v>243</v>
      </c>
      <c r="C6" s="36" t="s">
        <v>249</v>
      </c>
      <c r="D6" s="30" t="s">
        <v>229</v>
      </c>
      <c r="E6" s="30" t="s">
        <v>228</v>
      </c>
      <c r="F6" s="36">
        <v>1700000000</v>
      </c>
      <c r="G6" s="35">
        <v>1150000000</v>
      </c>
      <c r="H6" s="34">
        <f t="shared" si="0"/>
        <v>0.47826086956521741</v>
      </c>
      <c r="I6" s="30" t="str">
        <f t="shared" si="1"/>
        <v>1999</v>
      </c>
      <c r="K6" s="48" t="s">
        <v>249</v>
      </c>
    </row>
    <row r="7" spans="1:12" ht="63" x14ac:dyDescent="0.25">
      <c r="A7" s="9">
        <v>1300</v>
      </c>
      <c r="B7" s="36" t="s">
        <v>161</v>
      </c>
      <c r="C7" s="36" t="s">
        <v>250</v>
      </c>
      <c r="D7" s="30" t="s">
        <v>227</v>
      </c>
      <c r="E7" s="30" t="s">
        <v>226</v>
      </c>
      <c r="F7" s="36">
        <v>35682732674</v>
      </c>
      <c r="G7" s="35">
        <v>25000000000</v>
      </c>
      <c r="H7" s="34">
        <f t="shared" si="0"/>
        <v>0.42730930696000002</v>
      </c>
      <c r="I7" s="30" t="str">
        <f t="shared" si="1"/>
        <v>1901</v>
      </c>
      <c r="K7" s="48" t="s">
        <v>250</v>
      </c>
    </row>
    <row r="8" spans="1:12" ht="63" x14ac:dyDescent="0.25">
      <c r="A8" s="9">
        <v>1400</v>
      </c>
      <c r="B8" s="36" t="s">
        <v>162</v>
      </c>
      <c r="C8" s="36" t="s">
        <v>251</v>
      </c>
      <c r="D8" s="30" t="s">
        <v>225</v>
      </c>
      <c r="E8" s="30" t="s">
        <v>224</v>
      </c>
      <c r="F8" s="36">
        <v>3292879000</v>
      </c>
      <c r="G8" s="35">
        <v>1530000000</v>
      </c>
      <c r="H8" s="34">
        <f t="shared" si="0"/>
        <v>1.1522084967320261</v>
      </c>
      <c r="I8" s="30" t="str">
        <f t="shared" si="1"/>
        <v>1901</v>
      </c>
      <c r="K8" s="48" t="s">
        <v>251</v>
      </c>
    </row>
    <row r="9" spans="1:12" ht="78.75" x14ac:dyDescent="0.25">
      <c r="A9" s="9">
        <v>1600</v>
      </c>
      <c r="B9" s="36" t="s">
        <v>163</v>
      </c>
      <c r="C9" s="36" t="s">
        <v>252</v>
      </c>
      <c r="D9" s="30" t="s">
        <v>223</v>
      </c>
      <c r="E9" s="30" t="s">
        <v>222</v>
      </c>
      <c r="F9" s="36">
        <v>22049561000</v>
      </c>
      <c r="G9" s="35">
        <v>10000000000</v>
      </c>
      <c r="H9" s="34">
        <f t="shared" si="0"/>
        <v>1.2049561</v>
      </c>
      <c r="I9" s="30" t="str">
        <f t="shared" si="1"/>
        <v>1901</v>
      </c>
      <c r="K9" s="48" t="s">
        <v>252</v>
      </c>
    </row>
    <row r="10" spans="1:12" ht="94.5" x14ac:dyDescent="0.25">
      <c r="A10" s="9">
        <v>1600</v>
      </c>
      <c r="B10" s="36" t="s">
        <v>163</v>
      </c>
      <c r="C10" s="36" t="s">
        <v>253</v>
      </c>
      <c r="D10" s="30" t="s">
        <v>221</v>
      </c>
      <c r="E10" s="30" t="s">
        <v>220</v>
      </c>
      <c r="F10" s="36">
        <v>2060000000</v>
      </c>
      <c r="G10" s="35">
        <v>2000000000</v>
      </c>
      <c r="H10" s="34">
        <f t="shared" si="0"/>
        <v>0.03</v>
      </c>
      <c r="I10" s="30" t="str">
        <f t="shared" si="1"/>
        <v>1901</v>
      </c>
      <c r="K10" s="48" t="s">
        <v>253</v>
      </c>
    </row>
    <row r="11" spans="1:12" ht="110.25" x14ac:dyDescent="0.25">
      <c r="A11" s="9">
        <v>1600</v>
      </c>
      <c r="B11" s="36" t="s">
        <v>163</v>
      </c>
      <c r="C11" s="36" t="s">
        <v>254</v>
      </c>
      <c r="D11" s="30" t="s">
        <v>219</v>
      </c>
      <c r="E11" s="30" t="s">
        <v>180</v>
      </c>
      <c r="F11" s="36">
        <v>19973647500</v>
      </c>
      <c r="G11" s="35"/>
      <c r="H11" s="34" t="str">
        <f t="shared" si="0"/>
        <v/>
      </c>
      <c r="I11" s="30" t="str">
        <f t="shared" si="1"/>
        <v>1901</v>
      </c>
      <c r="K11" s="48" t="s">
        <v>254</v>
      </c>
    </row>
    <row r="12" spans="1:12" ht="63" x14ac:dyDescent="0.25">
      <c r="A12" s="9">
        <v>1700</v>
      </c>
      <c r="B12" s="36" t="s">
        <v>164</v>
      </c>
      <c r="C12" s="36" t="s">
        <v>255</v>
      </c>
      <c r="D12" s="30" t="s">
        <v>218</v>
      </c>
      <c r="E12" s="30" t="s">
        <v>217</v>
      </c>
      <c r="F12" s="36">
        <v>206000000</v>
      </c>
      <c r="G12" s="35">
        <v>200000000</v>
      </c>
      <c r="H12" s="34">
        <f t="shared" si="0"/>
        <v>0.03</v>
      </c>
      <c r="I12" s="30" t="str">
        <f t="shared" si="1"/>
        <v>1901</v>
      </c>
      <c r="K12" s="48" t="s">
        <v>255</v>
      </c>
    </row>
    <row r="13" spans="1:12" ht="94.5" x14ac:dyDescent="0.25">
      <c r="A13" s="9">
        <v>1700</v>
      </c>
      <c r="B13" s="36" t="s">
        <v>164</v>
      </c>
      <c r="C13" s="36" t="s">
        <v>256</v>
      </c>
      <c r="D13" s="30" t="s">
        <v>216</v>
      </c>
      <c r="E13" s="30" t="s">
        <v>215</v>
      </c>
      <c r="F13" s="36">
        <v>1030000000</v>
      </c>
      <c r="G13" s="35">
        <v>1000000000</v>
      </c>
      <c r="H13" s="34">
        <f t="shared" si="0"/>
        <v>0.03</v>
      </c>
      <c r="I13" s="30" t="str">
        <f t="shared" si="1"/>
        <v>1901</v>
      </c>
      <c r="K13" s="48" t="s">
        <v>256</v>
      </c>
    </row>
    <row r="14" spans="1:12" ht="47.25" x14ac:dyDescent="0.25">
      <c r="A14" s="9">
        <v>2100</v>
      </c>
      <c r="B14" s="36" t="s">
        <v>165</v>
      </c>
      <c r="C14" s="36" t="s">
        <v>257</v>
      </c>
      <c r="D14" s="30" t="s">
        <v>214</v>
      </c>
      <c r="E14" s="30" t="s">
        <v>213</v>
      </c>
      <c r="F14" s="36">
        <v>57741641314</v>
      </c>
      <c r="G14" s="35">
        <v>17250511751</v>
      </c>
      <c r="H14" s="34">
        <f t="shared" si="0"/>
        <v>2.3472422237359281</v>
      </c>
      <c r="I14" s="30" t="str">
        <f t="shared" si="1"/>
        <v>1901</v>
      </c>
      <c r="K14" s="48" t="s">
        <v>257</v>
      </c>
    </row>
    <row r="15" spans="1:12" ht="78.75" x14ac:dyDescent="0.25">
      <c r="A15" s="9">
        <v>2100</v>
      </c>
      <c r="B15" s="36" t="s">
        <v>165</v>
      </c>
      <c r="C15" s="36" t="s">
        <v>258</v>
      </c>
      <c r="D15" s="30" t="s">
        <v>212</v>
      </c>
      <c r="E15" s="30" t="s">
        <v>211</v>
      </c>
      <c r="F15" s="36">
        <v>413391460349</v>
      </c>
      <c r="G15" s="35">
        <v>385996526041</v>
      </c>
      <c r="H15" s="34">
        <f t="shared" si="0"/>
        <v>7.0971971144346904E-2</v>
      </c>
      <c r="I15" s="30" t="str">
        <f t="shared" si="1"/>
        <v>1901</v>
      </c>
      <c r="K15" s="48" t="s">
        <v>258</v>
      </c>
    </row>
    <row r="16" spans="1:12" ht="63" x14ac:dyDescent="0.25">
      <c r="A16" s="9">
        <v>2200</v>
      </c>
      <c r="B16" s="36" t="s">
        <v>166</v>
      </c>
      <c r="C16" s="36" t="s">
        <v>259</v>
      </c>
      <c r="D16" s="30" t="s">
        <v>210</v>
      </c>
      <c r="E16" s="30" t="s">
        <v>209</v>
      </c>
      <c r="F16" s="36">
        <v>46648992000</v>
      </c>
      <c r="G16" s="35">
        <v>5400000000</v>
      </c>
      <c r="H16" s="34">
        <f t="shared" si="0"/>
        <v>7.6387022222222223</v>
      </c>
      <c r="I16" s="30" t="str">
        <f t="shared" si="1"/>
        <v>1901</v>
      </c>
      <c r="K16" s="48" t="s">
        <v>259</v>
      </c>
    </row>
    <row r="17" spans="1:11" ht="63" x14ac:dyDescent="0.25">
      <c r="A17" s="9">
        <v>2300</v>
      </c>
      <c r="B17" s="36" t="s">
        <v>244</v>
      </c>
      <c r="C17" s="36" t="s">
        <v>260</v>
      </c>
      <c r="D17" s="30" t="s">
        <v>208</v>
      </c>
      <c r="E17" s="30" t="s">
        <v>207</v>
      </c>
      <c r="F17" s="36">
        <v>124691964543</v>
      </c>
      <c r="G17" s="35"/>
      <c r="H17" s="34" t="str">
        <f t="shared" si="0"/>
        <v/>
      </c>
      <c r="I17" s="30" t="str">
        <f t="shared" si="1"/>
        <v>1901</v>
      </c>
      <c r="K17" s="48" t="s">
        <v>260</v>
      </c>
    </row>
    <row r="18" spans="1:11" ht="78.75" x14ac:dyDescent="0.25">
      <c r="A18" s="9">
        <v>2300</v>
      </c>
      <c r="B18" s="36" t="s">
        <v>206</v>
      </c>
      <c r="C18" s="36" t="s">
        <v>261</v>
      </c>
      <c r="D18" s="30" t="s">
        <v>205</v>
      </c>
      <c r="E18" s="30" t="s">
        <v>204</v>
      </c>
      <c r="F18" s="36">
        <v>8237601297</v>
      </c>
      <c r="G18" s="35">
        <v>4950000000</v>
      </c>
      <c r="H18" s="34">
        <f t="shared" si="0"/>
        <v>0.66416187818181815</v>
      </c>
      <c r="I18" s="30" t="str">
        <f t="shared" si="1"/>
        <v>1901</v>
      </c>
      <c r="K18" s="48" t="s">
        <v>261</v>
      </c>
    </row>
    <row r="19" spans="1:11" ht="63" x14ac:dyDescent="0.25">
      <c r="A19" s="9">
        <v>2400</v>
      </c>
      <c r="B19" s="36" t="s">
        <v>203</v>
      </c>
      <c r="C19" s="36" t="s">
        <v>262</v>
      </c>
      <c r="D19" s="30" t="s">
        <v>202</v>
      </c>
      <c r="E19" s="30" t="s">
        <v>201</v>
      </c>
      <c r="F19" s="36">
        <v>8000000000</v>
      </c>
      <c r="G19" s="35">
        <v>3037000000</v>
      </c>
      <c r="H19" s="34">
        <f t="shared" si="0"/>
        <v>1.6341784655910438</v>
      </c>
      <c r="I19" s="30" t="str">
        <f t="shared" si="1"/>
        <v>1901</v>
      </c>
      <c r="K19" s="48" t="s">
        <v>262</v>
      </c>
    </row>
    <row r="20" spans="1:11" ht="94.5" x14ac:dyDescent="0.25">
      <c r="A20" s="9">
        <v>2500</v>
      </c>
      <c r="B20" s="36" t="s">
        <v>198</v>
      </c>
      <c r="C20" s="36" t="s">
        <v>263</v>
      </c>
      <c r="D20" s="30" t="s">
        <v>200</v>
      </c>
      <c r="E20" s="30" t="s">
        <v>199</v>
      </c>
      <c r="F20" s="36">
        <v>110226000000</v>
      </c>
      <c r="G20" s="35">
        <v>29000000000</v>
      </c>
      <c r="H20" s="34">
        <f t="shared" si="0"/>
        <v>2.8008965517241378</v>
      </c>
      <c r="I20" s="30" t="str">
        <f t="shared" si="1"/>
        <v>1901</v>
      </c>
      <c r="K20" s="48" t="s">
        <v>264</v>
      </c>
    </row>
    <row r="21" spans="1:11" ht="78.75" x14ac:dyDescent="0.25">
      <c r="A21" s="9">
        <v>2500</v>
      </c>
      <c r="B21" s="36" t="s">
        <v>198</v>
      </c>
      <c r="C21" s="36" t="s">
        <v>264</v>
      </c>
      <c r="D21" s="30" t="s">
        <v>197</v>
      </c>
      <c r="E21" s="30" t="s">
        <v>194</v>
      </c>
      <c r="F21" s="36">
        <v>1893454000</v>
      </c>
      <c r="G21" s="35">
        <v>1000000000</v>
      </c>
      <c r="H21" s="34">
        <f t="shared" si="0"/>
        <v>0.89345399999999997</v>
      </c>
      <c r="I21" s="30" t="str">
        <f t="shared" si="1"/>
        <v>1901</v>
      </c>
      <c r="K21" s="48" t="s">
        <v>265</v>
      </c>
    </row>
    <row r="22" spans="1:11" ht="78.75" x14ac:dyDescent="0.25">
      <c r="A22" s="9">
        <v>3100</v>
      </c>
      <c r="B22" s="36" t="s">
        <v>196</v>
      </c>
      <c r="C22" s="36" t="s">
        <v>265</v>
      </c>
      <c r="D22" s="30" t="s">
        <v>195</v>
      </c>
      <c r="E22" s="30" t="s">
        <v>194</v>
      </c>
      <c r="F22" s="36">
        <v>3653171510</v>
      </c>
      <c r="G22" s="35">
        <v>1550000000</v>
      </c>
      <c r="H22" s="34">
        <f t="shared" si="0"/>
        <v>1.3568848451612903</v>
      </c>
      <c r="I22" s="30" t="str">
        <f t="shared" si="1"/>
        <v>1902</v>
      </c>
      <c r="K22" s="48" t="s">
        <v>266</v>
      </c>
    </row>
    <row r="23" spans="1:11" ht="110.25" x14ac:dyDescent="0.25">
      <c r="A23" s="9">
        <v>3200</v>
      </c>
      <c r="B23" s="36" t="s">
        <v>193</v>
      </c>
      <c r="C23" s="36" t="s">
        <v>266</v>
      </c>
      <c r="D23" s="30" t="s">
        <v>192</v>
      </c>
      <c r="E23" s="30" t="s">
        <v>190</v>
      </c>
      <c r="F23" s="36">
        <v>2015988660</v>
      </c>
      <c r="G23" s="35">
        <v>1700000000</v>
      </c>
      <c r="H23" s="34">
        <f t="shared" si="0"/>
        <v>0.18587568235294116</v>
      </c>
      <c r="I23" s="30" t="str">
        <f t="shared" si="1"/>
        <v>1902</v>
      </c>
      <c r="K23" s="48" t="s">
        <v>267</v>
      </c>
    </row>
    <row r="24" spans="1:11" ht="63" x14ac:dyDescent="0.25">
      <c r="A24" s="9">
        <v>3400</v>
      </c>
      <c r="B24" s="36" t="s">
        <v>189</v>
      </c>
      <c r="C24" s="36" t="s">
        <v>267</v>
      </c>
      <c r="D24" s="30" t="s">
        <v>191</v>
      </c>
      <c r="E24" s="30" t="s">
        <v>190</v>
      </c>
      <c r="F24" s="36">
        <v>4243600000</v>
      </c>
      <c r="G24" s="35">
        <v>4000000000</v>
      </c>
      <c r="H24" s="34">
        <f t="shared" si="0"/>
        <v>6.0900000000000003E-2</v>
      </c>
      <c r="I24" s="30" t="str">
        <f t="shared" si="1"/>
        <v>1902</v>
      </c>
      <c r="K24" s="48" t="s">
        <v>268</v>
      </c>
    </row>
    <row r="25" spans="1:11" ht="63" x14ac:dyDescent="0.25">
      <c r="A25" s="9">
        <v>3400</v>
      </c>
      <c r="B25" s="36" t="s">
        <v>189</v>
      </c>
      <c r="C25" s="36" t="s">
        <v>268</v>
      </c>
      <c r="D25" s="30" t="s">
        <v>188</v>
      </c>
      <c r="E25" s="30" t="s">
        <v>187</v>
      </c>
      <c r="F25" s="36">
        <v>5000000000</v>
      </c>
      <c r="G25" s="35">
        <v>3300000000</v>
      </c>
      <c r="H25" s="34">
        <f t="shared" si="0"/>
        <v>0.51515151515151514</v>
      </c>
      <c r="I25" s="30" t="str">
        <f t="shared" si="1"/>
        <v>1902</v>
      </c>
      <c r="K25" s="48" t="s">
        <v>269</v>
      </c>
    </row>
    <row r="26" spans="1:11" ht="47.25" x14ac:dyDescent="0.25">
      <c r="A26" s="9">
        <v>4000</v>
      </c>
      <c r="B26" s="36" t="s">
        <v>181</v>
      </c>
      <c r="C26" s="36" t="s">
        <v>269</v>
      </c>
      <c r="D26" s="30" t="s">
        <v>183</v>
      </c>
      <c r="E26" s="30" t="s">
        <v>186</v>
      </c>
      <c r="F26" s="36">
        <v>1357250000</v>
      </c>
      <c r="G26" s="35">
        <v>300000000</v>
      </c>
      <c r="H26" s="34">
        <f t="shared" si="0"/>
        <v>3.5241666666666664</v>
      </c>
      <c r="I26" s="30" t="str">
        <f t="shared" si="1"/>
        <v>1999</v>
      </c>
      <c r="K26" s="48" t="s">
        <v>270</v>
      </c>
    </row>
    <row r="27" spans="1:11" ht="63" x14ac:dyDescent="0.25">
      <c r="A27" s="9">
        <v>4000</v>
      </c>
      <c r="B27" s="36" t="s">
        <v>181</v>
      </c>
      <c r="C27" s="36" t="s">
        <v>270</v>
      </c>
      <c r="D27" s="30" t="s">
        <v>185</v>
      </c>
      <c r="E27" s="30" t="s">
        <v>184</v>
      </c>
      <c r="F27" s="36">
        <v>460000000</v>
      </c>
      <c r="G27" s="35">
        <v>400000000</v>
      </c>
      <c r="H27" s="34">
        <f t="shared" si="0"/>
        <v>0.15</v>
      </c>
      <c r="I27" s="30" t="str">
        <f t="shared" si="1"/>
        <v>1999</v>
      </c>
      <c r="K27" s="48" t="s">
        <v>271</v>
      </c>
    </row>
    <row r="28" spans="1:11" ht="18" x14ac:dyDescent="0.25">
      <c r="A28" s="9">
        <v>4000</v>
      </c>
      <c r="B28" s="36" t="s">
        <v>181</v>
      </c>
      <c r="C28" s="36" t="s">
        <v>271</v>
      </c>
      <c r="D28" s="30" t="s">
        <v>183</v>
      </c>
      <c r="E28" s="30" t="s">
        <v>182</v>
      </c>
      <c r="F28" s="36">
        <v>336600000</v>
      </c>
      <c r="G28" s="35">
        <v>150000000</v>
      </c>
      <c r="H28" s="34">
        <f t="shared" si="0"/>
        <v>1.244</v>
      </c>
      <c r="I28" s="30" t="str">
        <f t="shared" si="1"/>
        <v>1999</v>
      </c>
    </row>
    <row r="29" spans="1:11" x14ac:dyDescent="0.25">
      <c r="A29" s="10"/>
      <c r="B29" s="10"/>
      <c r="C29" s="10"/>
      <c r="D29" s="10"/>
      <c r="E29" s="33" t="s">
        <v>179</v>
      </c>
      <c r="F29" s="32">
        <f>SUM(F3:F28)</f>
        <v>880532543847</v>
      </c>
      <c r="G29" s="32">
        <f>SUM(G3:G28)</f>
        <v>503294037792</v>
      </c>
      <c r="H29" s="31">
        <f t="shared" si="0"/>
        <v>0.74953899257376877</v>
      </c>
      <c r="I29" s="30" t="str">
        <f t="shared" si="1"/>
        <v/>
      </c>
    </row>
    <row r="30" spans="1:11" x14ac:dyDescent="0.25">
      <c r="A30" s="10"/>
      <c r="B30" s="10"/>
      <c r="C30" s="10"/>
      <c r="D30" s="10"/>
      <c r="E30" s="10"/>
      <c r="F30" s="27"/>
      <c r="G30" s="27">
        <f>+F29-G29</f>
        <v>377238506055</v>
      </c>
      <c r="H30" s="29"/>
      <c r="I30" s="22" t="str">
        <f t="shared" si="1"/>
        <v/>
      </c>
    </row>
    <row r="33" spans="1:8" ht="26.25" x14ac:dyDescent="0.25">
      <c r="A33" s="28" t="s">
        <v>26</v>
      </c>
      <c r="B33" s="26"/>
      <c r="C33" s="26" t="s">
        <v>178</v>
      </c>
      <c r="D33" s="28" t="s">
        <v>26</v>
      </c>
      <c r="E33" s="27">
        <f>SUMIF(I$3:I$30,D33,F$3:F$30)</f>
        <v>860125933677</v>
      </c>
      <c r="F33" s="24">
        <f>E33/F$1</f>
        <v>0.97682469510911585</v>
      </c>
      <c r="G33" s="27">
        <f>SUMIF(I$3:I$30,D33,G$3:G$30)</f>
        <v>489764037792</v>
      </c>
      <c r="H33" s="24">
        <f>G33/G$1</f>
        <v>0.97311710653407013</v>
      </c>
    </row>
    <row r="34" spans="1:8" ht="39" x14ac:dyDescent="0.25">
      <c r="A34" s="28" t="s">
        <v>86</v>
      </c>
      <c r="B34" s="26"/>
      <c r="C34" s="26" t="s">
        <v>177</v>
      </c>
      <c r="D34" s="28" t="s">
        <v>86</v>
      </c>
      <c r="E34" s="27">
        <f>SUMIF(I$3:I$30,D34,F$3:F$30)</f>
        <v>14912760170</v>
      </c>
      <c r="F34" s="24">
        <f>E34/F$1</f>
        <v>1.6936069284670549E-2</v>
      </c>
      <c r="G34" s="27">
        <f>SUMIF(I$3:I$30,D34,G$3:G$30)</f>
        <v>10550000000</v>
      </c>
      <c r="H34" s="24">
        <f>G34/G$1</f>
        <v>2.0961901409132282E-2</v>
      </c>
    </row>
    <row r="35" spans="1:8" ht="39" x14ac:dyDescent="0.25">
      <c r="A35" s="28" t="s">
        <v>96</v>
      </c>
      <c r="B35" s="26"/>
      <c r="C35" s="26" t="s">
        <v>176</v>
      </c>
      <c r="D35" s="28" t="s">
        <v>96</v>
      </c>
      <c r="E35" s="27">
        <f>SUMIF(I$3:I$30,D35,F$3:F$30)</f>
        <v>5493850000</v>
      </c>
      <c r="F35" s="24">
        <f>E35/F$1</f>
        <v>6.2392356062135543E-3</v>
      </c>
      <c r="G35" s="27">
        <f>SUMIF(I$3:I$30,D35,G$3:G$30)</f>
        <v>2980000000</v>
      </c>
      <c r="H35" s="24">
        <f>G35/G$1</f>
        <v>5.9209920567975544E-3</v>
      </c>
    </row>
    <row r="36" spans="1:8" x14ac:dyDescent="0.25">
      <c r="B36" s="26"/>
      <c r="C36" s="26"/>
    </row>
    <row r="37" spans="1:8" x14ac:dyDescent="0.25">
      <c r="C37" s="26" t="s">
        <v>175</v>
      </c>
      <c r="E37" s="27">
        <v>375090324965</v>
      </c>
      <c r="F37" s="24">
        <f>E37/F1</f>
        <v>0.42598121737357969</v>
      </c>
    </row>
    <row r="39" spans="1:8" x14ac:dyDescent="0.25">
      <c r="C39" s="26" t="s">
        <v>174</v>
      </c>
      <c r="E39" s="25">
        <f>F1-E37</f>
        <v>505442218882</v>
      </c>
      <c r="F39" s="24">
        <f>E39/F1</f>
        <v>0.57401878262642025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1"/>
  <sheetViews>
    <sheetView topLeftCell="K1" zoomScale="80" zoomScaleNormal="80" workbookViewId="0">
      <selection activeCell="M14" sqref="M14"/>
    </sheetView>
  </sheetViews>
  <sheetFormatPr baseColWidth="10" defaultRowHeight="15.75" x14ac:dyDescent="0.25"/>
  <cols>
    <col min="1" max="1" width="9.28515625" hidden="1" customWidth="1"/>
    <col min="2" max="2" width="10.5703125" hidden="1" customWidth="1"/>
    <col min="3" max="3" width="8.42578125" hidden="1" customWidth="1"/>
    <col min="4" max="4" width="58.140625" hidden="1" customWidth="1"/>
    <col min="5" max="5" width="16" hidden="1" customWidth="1"/>
    <col min="6" max="9" width="5.5703125" hidden="1" customWidth="1"/>
    <col min="10" max="10" width="11.85546875" hidden="1" customWidth="1"/>
    <col min="11" max="11" width="29.28515625" style="46" customWidth="1"/>
    <col min="12" max="12" width="5.5703125" bestFit="1" customWidth="1"/>
    <col min="13" max="16" width="15" bestFit="1" customWidth="1"/>
    <col min="17" max="17" width="15.5703125" bestFit="1" customWidth="1"/>
  </cols>
  <sheetData>
    <row r="1" spans="1:17" x14ac:dyDescent="0.25">
      <c r="M1" s="8">
        <v>2017</v>
      </c>
      <c r="N1" s="8">
        <v>2018</v>
      </c>
      <c r="O1" s="8">
        <v>2019</v>
      </c>
      <c r="P1" s="8">
        <v>2020</v>
      </c>
    </row>
    <row r="2" spans="1:17" x14ac:dyDescent="0.25">
      <c r="L2" s="44" t="s">
        <v>149</v>
      </c>
      <c r="M2" s="41">
        <f>VLOOKUP($L2,$L$4:$P$20,2,0)</f>
        <v>0</v>
      </c>
      <c r="N2" s="41">
        <f>VLOOKUP($L2,$L$4:$P$20,3,0)</f>
        <v>790000000</v>
      </c>
      <c r="O2" s="41">
        <f>VLOOKUP($L2,$L$4:$P$20,4,0)</f>
        <v>500000000</v>
      </c>
      <c r="P2" s="41">
        <f>VLOOKUP($L2,$L$4:$P$20,5,0)</f>
        <v>800000000</v>
      </c>
    </row>
    <row r="3" spans="1:17" x14ac:dyDescent="0.25">
      <c r="M3" s="8">
        <v>2017</v>
      </c>
      <c r="N3" s="8">
        <v>2018</v>
      </c>
      <c r="O3" s="8">
        <v>2019</v>
      </c>
      <c r="P3" s="8">
        <v>2020</v>
      </c>
    </row>
    <row r="4" spans="1:17" ht="15" x14ac:dyDescent="0.25">
      <c r="A4" s="8" t="s">
        <v>111</v>
      </c>
      <c r="B4" s="8" t="s">
        <v>8</v>
      </c>
      <c r="C4" s="8" t="s">
        <v>9</v>
      </c>
      <c r="D4" s="8" t="s">
        <v>12</v>
      </c>
      <c r="E4" s="8" t="s">
        <v>136</v>
      </c>
      <c r="F4" s="8">
        <v>2017</v>
      </c>
      <c r="G4" s="8">
        <v>2018</v>
      </c>
      <c r="H4" s="8">
        <v>2019</v>
      </c>
      <c r="I4" s="8">
        <v>2020</v>
      </c>
      <c r="J4" s="42"/>
      <c r="K4" s="47" t="s">
        <v>272</v>
      </c>
      <c r="L4" s="9">
        <v>1900</v>
      </c>
      <c r="M4" s="11">
        <f>SUM(M5:M20)</f>
        <v>417128434975.56</v>
      </c>
      <c r="N4" s="11">
        <f>SUM(N5:N20)</f>
        <v>387662730049</v>
      </c>
      <c r="O4" s="11">
        <f>SUM(O5:O20)</f>
        <v>502894037792</v>
      </c>
      <c r="P4" s="11">
        <f>SUM(P5:P20)</f>
        <v>880532543847</v>
      </c>
    </row>
    <row r="5" spans="1:17" ht="22.5" x14ac:dyDescent="0.25">
      <c r="A5" s="9" t="s">
        <v>147</v>
      </c>
      <c r="B5" s="9" t="s">
        <v>26</v>
      </c>
      <c r="C5" s="10">
        <v>2017</v>
      </c>
      <c r="D5" s="10" t="s">
        <v>36</v>
      </c>
      <c r="E5" s="11">
        <v>3499000000</v>
      </c>
      <c r="F5" s="12"/>
      <c r="G5" s="12"/>
      <c r="H5" s="12"/>
      <c r="I5" s="12"/>
      <c r="J5" s="36"/>
      <c r="K5" s="47" t="s">
        <v>158</v>
      </c>
      <c r="L5" s="9" t="s">
        <v>147</v>
      </c>
      <c r="M5" s="11">
        <f t="shared" ref="M5:O20" si="0">SUMIFS($E$5:$E$85,$C$5:$C$85,M$3,$A$5:$A$85,$L5)</f>
        <v>3499000000</v>
      </c>
      <c r="N5" s="11">
        <f t="shared" si="0"/>
        <v>3385000000</v>
      </c>
      <c r="O5" s="11">
        <f t="shared" si="0"/>
        <v>3400000000</v>
      </c>
      <c r="P5" s="11">
        <v>5000000000</v>
      </c>
      <c r="Q5" s="13"/>
    </row>
    <row r="6" spans="1:17" ht="30" x14ac:dyDescent="0.25">
      <c r="A6" s="9" t="s">
        <v>147</v>
      </c>
      <c r="B6" s="9" t="s">
        <v>26</v>
      </c>
      <c r="C6" s="10">
        <v>2018</v>
      </c>
      <c r="D6" s="10" t="s">
        <v>36</v>
      </c>
      <c r="E6" s="11">
        <v>3385000000</v>
      </c>
      <c r="F6" s="12"/>
      <c r="G6" s="12"/>
      <c r="H6" s="12"/>
      <c r="I6" s="12"/>
      <c r="J6" s="36"/>
      <c r="K6" s="47" t="s">
        <v>159</v>
      </c>
      <c r="L6" s="9" t="s">
        <v>149</v>
      </c>
      <c r="M6" s="11">
        <f t="shared" si="0"/>
        <v>0</v>
      </c>
      <c r="N6" s="11">
        <f t="shared" si="0"/>
        <v>790000000</v>
      </c>
      <c r="O6" s="11">
        <f t="shared" si="0"/>
        <v>500000000</v>
      </c>
      <c r="P6" s="11">
        <v>800000000</v>
      </c>
    </row>
    <row r="7" spans="1:17" ht="45" x14ac:dyDescent="0.25">
      <c r="A7" s="9" t="s">
        <v>147</v>
      </c>
      <c r="B7" s="10" t="s">
        <v>26</v>
      </c>
      <c r="C7" s="10">
        <v>2019</v>
      </c>
      <c r="D7" s="10" t="s">
        <v>121</v>
      </c>
      <c r="E7" s="11">
        <v>3400000000</v>
      </c>
      <c r="F7" s="12"/>
      <c r="G7" s="12"/>
      <c r="H7" s="12"/>
      <c r="I7" s="12"/>
      <c r="J7" s="36"/>
      <c r="K7" s="47" t="s">
        <v>243</v>
      </c>
      <c r="L7" s="9" t="s">
        <v>146</v>
      </c>
      <c r="M7" s="11">
        <f t="shared" si="0"/>
        <v>1500000000</v>
      </c>
      <c r="N7" s="11">
        <f t="shared" si="0"/>
        <v>1540000000</v>
      </c>
      <c r="O7" s="11">
        <f t="shared" si="0"/>
        <v>1630000000</v>
      </c>
      <c r="P7" s="11">
        <v>2540000000</v>
      </c>
    </row>
    <row r="8" spans="1:17" ht="45" x14ac:dyDescent="0.25">
      <c r="A8" s="9" t="s">
        <v>149</v>
      </c>
      <c r="B8" s="10" t="s">
        <v>96</v>
      </c>
      <c r="C8" s="10">
        <v>2019</v>
      </c>
      <c r="D8" s="10" t="s">
        <v>134</v>
      </c>
      <c r="E8" s="11">
        <v>500000000</v>
      </c>
      <c r="F8" s="12"/>
      <c r="G8" s="12"/>
      <c r="H8" s="12"/>
      <c r="I8" s="12"/>
      <c r="J8" s="36"/>
      <c r="K8" s="47" t="s">
        <v>161</v>
      </c>
      <c r="L8" s="9" t="s">
        <v>138</v>
      </c>
      <c r="M8" s="11">
        <f t="shared" si="0"/>
        <v>24995821996</v>
      </c>
      <c r="N8" s="11">
        <f t="shared" si="0"/>
        <v>19000000000</v>
      </c>
      <c r="O8" s="11">
        <f t="shared" si="0"/>
        <v>25000000000</v>
      </c>
      <c r="P8" s="11">
        <v>35682732674</v>
      </c>
    </row>
    <row r="9" spans="1:17" ht="33.75" x14ac:dyDescent="0.25">
      <c r="A9" s="9" t="s">
        <v>149</v>
      </c>
      <c r="B9" s="9" t="s">
        <v>96</v>
      </c>
      <c r="C9" s="10">
        <v>2018</v>
      </c>
      <c r="D9" s="10" t="s">
        <v>110</v>
      </c>
      <c r="E9" s="11">
        <v>300000000</v>
      </c>
      <c r="F9" s="12"/>
      <c r="G9" s="12"/>
      <c r="H9" s="12"/>
      <c r="I9" s="12"/>
      <c r="J9" s="36"/>
      <c r="K9" s="47" t="s">
        <v>162</v>
      </c>
      <c r="L9" s="9" t="s">
        <v>112</v>
      </c>
      <c r="M9" s="11">
        <f t="shared" si="0"/>
        <v>1500000000</v>
      </c>
      <c r="N9" s="11">
        <f t="shared" si="0"/>
        <v>1395000000</v>
      </c>
      <c r="O9" s="11">
        <f t="shared" si="0"/>
        <v>1530000000</v>
      </c>
      <c r="P9" s="11">
        <v>3292879000</v>
      </c>
    </row>
    <row r="10" spans="1:17" ht="33.75" x14ac:dyDescent="0.25">
      <c r="A10" s="9" t="s">
        <v>149</v>
      </c>
      <c r="B10" s="10" t="s">
        <v>96</v>
      </c>
      <c r="C10" s="10">
        <v>2018</v>
      </c>
      <c r="D10" s="10" t="s">
        <v>110</v>
      </c>
      <c r="E10" s="11">
        <v>490000000</v>
      </c>
      <c r="F10" s="12"/>
      <c r="G10" s="12"/>
      <c r="H10" s="12"/>
      <c r="I10" s="12"/>
      <c r="J10" s="36"/>
      <c r="K10" s="47" t="s">
        <v>163</v>
      </c>
      <c r="L10" s="9" t="s">
        <v>143</v>
      </c>
      <c r="M10" s="11">
        <f t="shared" si="0"/>
        <v>11573000000</v>
      </c>
      <c r="N10" s="11">
        <f t="shared" si="0"/>
        <v>11119726000</v>
      </c>
      <c r="O10" s="11">
        <f t="shared" si="0"/>
        <v>12000000000</v>
      </c>
      <c r="P10" s="11">
        <v>44083208500</v>
      </c>
    </row>
    <row r="11" spans="1:17" ht="45" x14ac:dyDescent="0.25">
      <c r="A11" s="9" t="s">
        <v>146</v>
      </c>
      <c r="B11" s="9" t="s">
        <v>96</v>
      </c>
      <c r="C11" s="10">
        <v>2017</v>
      </c>
      <c r="D11" s="10" t="s">
        <v>102</v>
      </c>
      <c r="E11" s="11">
        <v>450000000</v>
      </c>
      <c r="F11" s="12"/>
      <c r="G11" s="12"/>
      <c r="H11" s="12"/>
      <c r="I11" s="12"/>
      <c r="J11" s="36"/>
      <c r="K11" s="47" t="s">
        <v>164</v>
      </c>
      <c r="L11" s="9" t="s">
        <v>145</v>
      </c>
      <c r="M11" s="11">
        <f t="shared" si="0"/>
        <v>1200000000</v>
      </c>
      <c r="N11" s="11">
        <f t="shared" si="0"/>
        <v>1200000000</v>
      </c>
      <c r="O11" s="11">
        <f t="shared" si="0"/>
        <v>1200000000</v>
      </c>
      <c r="P11" s="11">
        <v>1236000000</v>
      </c>
    </row>
    <row r="12" spans="1:17" ht="30" x14ac:dyDescent="0.25">
      <c r="A12" s="9" t="s">
        <v>146</v>
      </c>
      <c r="B12" s="10" t="s">
        <v>96</v>
      </c>
      <c r="C12" s="10">
        <v>2018</v>
      </c>
      <c r="D12" s="10" t="s">
        <v>102</v>
      </c>
      <c r="E12" s="11">
        <v>445000000</v>
      </c>
      <c r="F12" s="12"/>
      <c r="G12" s="12"/>
      <c r="H12" s="12"/>
      <c r="I12" s="12"/>
      <c r="J12" s="36"/>
      <c r="K12" s="47" t="s">
        <v>165</v>
      </c>
      <c r="L12" s="9" t="s">
        <v>151</v>
      </c>
      <c r="M12" s="11">
        <f t="shared" si="0"/>
        <v>300431000000</v>
      </c>
      <c r="N12" s="11">
        <f t="shared" si="0"/>
        <v>290990243328</v>
      </c>
      <c r="O12" s="11">
        <f t="shared" si="0"/>
        <v>403247037792</v>
      </c>
      <c r="P12" s="11">
        <v>471133101663</v>
      </c>
    </row>
    <row r="13" spans="1:17" ht="45" x14ac:dyDescent="0.25">
      <c r="A13" s="9" t="s">
        <v>146</v>
      </c>
      <c r="B13" s="10" t="s">
        <v>96</v>
      </c>
      <c r="C13" s="10">
        <v>2019</v>
      </c>
      <c r="D13" s="10" t="s">
        <v>132</v>
      </c>
      <c r="E13" s="11">
        <v>1150000000</v>
      </c>
      <c r="F13" s="12"/>
      <c r="G13" s="12"/>
      <c r="H13" s="12"/>
      <c r="I13" s="12"/>
      <c r="J13" s="36"/>
      <c r="K13" s="47" t="s">
        <v>166</v>
      </c>
      <c r="L13" s="9" t="s">
        <v>148</v>
      </c>
      <c r="M13" s="11">
        <f t="shared" si="0"/>
        <v>5000000000</v>
      </c>
      <c r="N13" s="11">
        <f t="shared" si="0"/>
        <v>5350000000</v>
      </c>
      <c r="O13" s="11">
        <f t="shared" si="0"/>
        <v>5400000000</v>
      </c>
      <c r="P13" s="11">
        <v>46648992000</v>
      </c>
    </row>
    <row r="14" spans="1:17" ht="45" x14ac:dyDescent="0.25">
      <c r="A14" s="9" t="s">
        <v>146</v>
      </c>
      <c r="B14" s="10" t="s">
        <v>96</v>
      </c>
      <c r="C14" s="10">
        <v>2019</v>
      </c>
      <c r="D14" s="10" t="s">
        <v>131</v>
      </c>
      <c r="E14" s="11">
        <v>480000000</v>
      </c>
      <c r="F14" s="12"/>
      <c r="G14" s="12"/>
      <c r="H14" s="12"/>
      <c r="I14" s="12"/>
      <c r="J14" s="36"/>
      <c r="K14" s="47" t="s">
        <v>244</v>
      </c>
      <c r="L14" s="9" t="s">
        <v>142</v>
      </c>
      <c r="M14" s="11">
        <f t="shared" si="0"/>
        <v>21342612979.559998</v>
      </c>
      <c r="N14" s="11">
        <f t="shared" si="0"/>
        <v>4800760721</v>
      </c>
      <c r="O14" s="11">
        <f t="shared" si="0"/>
        <v>4950000000</v>
      </c>
      <c r="P14" s="11">
        <v>132929565840</v>
      </c>
    </row>
    <row r="15" spans="1:17" ht="45" x14ac:dyDescent="0.25">
      <c r="A15" s="9" t="s">
        <v>146</v>
      </c>
      <c r="B15" s="9" t="s">
        <v>96</v>
      </c>
      <c r="C15" s="10">
        <v>2017</v>
      </c>
      <c r="D15" s="10" t="s">
        <v>100</v>
      </c>
      <c r="E15" s="11">
        <v>1050000000</v>
      </c>
      <c r="F15" s="12"/>
      <c r="G15" s="12"/>
      <c r="H15" s="12"/>
      <c r="I15" s="12"/>
      <c r="J15" s="36"/>
      <c r="K15" s="47" t="s">
        <v>168</v>
      </c>
      <c r="L15" s="9" t="s">
        <v>140</v>
      </c>
      <c r="M15" s="11">
        <f t="shared" si="0"/>
        <v>3437000000</v>
      </c>
      <c r="N15" s="11">
        <f t="shared" si="0"/>
        <v>2837000000</v>
      </c>
      <c r="O15" s="11">
        <f t="shared" si="0"/>
        <v>3037000000</v>
      </c>
      <c r="P15" s="11">
        <v>8000000000</v>
      </c>
    </row>
    <row r="16" spans="1:17" ht="45" x14ac:dyDescent="0.25">
      <c r="A16" s="9" t="s">
        <v>146</v>
      </c>
      <c r="B16" s="10" t="s">
        <v>96</v>
      </c>
      <c r="C16" s="10">
        <v>2018</v>
      </c>
      <c r="D16" s="10" t="s">
        <v>100</v>
      </c>
      <c r="E16" s="11">
        <v>1095000000</v>
      </c>
      <c r="F16" s="12"/>
      <c r="G16" s="12"/>
      <c r="H16" s="12"/>
      <c r="I16" s="12"/>
      <c r="J16" s="36"/>
      <c r="K16" s="47" t="s">
        <v>169</v>
      </c>
      <c r="L16" s="9" t="s">
        <v>144</v>
      </c>
      <c r="M16" s="11">
        <f t="shared" si="0"/>
        <v>31800000000</v>
      </c>
      <c r="N16" s="11">
        <f t="shared" si="0"/>
        <v>34660000000</v>
      </c>
      <c r="O16" s="11">
        <f t="shared" si="0"/>
        <v>30000000000</v>
      </c>
      <c r="P16" s="11">
        <v>112119454000</v>
      </c>
    </row>
    <row r="17" spans="1:16" ht="75" x14ac:dyDescent="0.25">
      <c r="A17" s="9" t="s">
        <v>138</v>
      </c>
      <c r="B17" s="9" t="s">
        <v>96</v>
      </c>
      <c r="C17" s="10">
        <v>2017</v>
      </c>
      <c r="D17" s="10" t="s">
        <v>141</v>
      </c>
      <c r="E17" s="11">
        <v>24995821996</v>
      </c>
      <c r="F17" s="12"/>
      <c r="G17" s="12"/>
      <c r="H17" s="12"/>
      <c r="I17" s="12"/>
      <c r="J17" s="36"/>
      <c r="K17" s="47" t="s">
        <v>245</v>
      </c>
      <c r="L17" s="9" t="s">
        <v>150</v>
      </c>
      <c r="M17" s="11">
        <f t="shared" si="0"/>
        <v>1500000000</v>
      </c>
      <c r="N17" s="11">
        <f t="shared" si="0"/>
        <v>1488000000</v>
      </c>
      <c r="O17" s="11">
        <f t="shared" si="0"/>
        <v>1550000000</v>
      </c>
      <c r="P17" s="11">
        <v>3653171510</v>
      </c>
    </row>
    <row r="18" spans="1:16" ht="30" x14ac:dyDescent="0.25">
      <c r="A18" s="9" t="s">
        <v>138</v>
      </c>
      <c r="B18" s="10" t="s">
        <v>96</v>
      </c>
      <c r="C18" s="10">
        <v>2018</v>
      </c>
      <c r="D18" s="10" t="s">
        <v>141</v>
      </c>
      <c r="E18" s="11">
        <v>19000000000</v>
      </c>
      <c r="F18" s="12"/>
      <c r="G18" s="12"/>
      <c r="H18" s="12"/>
      <c r="I18" s="12"/>
      <c r="J18" s="36"/>
      <c r="K18" s="47" t="s">
        <v>171</v>
      </c>
      <c r="L18" s="9" t="s">
        <v>152</v>
      </c>
      <c r="M18" s="11">
        <f t="shared" si="0"/>
        <v>1250000000</v>
      </c>
      <c r="N18" s="11">
        <f t="shared" si="0"/>
        <v>1537000000</v>
      </c>
      <c r="O18" s="11">
        <f t="shared" si="0"/>
        <v>1700000000</v>
      </c>
      <c r="P18" s="11">
        <v>2015988660</v>
      </c>
    </row>
    <row r="19" spans="1:16" ht="30" x14ac:dyDescent="0.25">
      <c r="A19" s="9" t="s">
        <v>138</v>
      </c>
      <c r="B19" s="10" t="s">
        <v>26</v>
      </c>
      <c r="C19" s="10">
        <v>2019</v>
      </c>
      <c r="D19" s="10" t="s">
        <v>123</v>
      </c>
      <c r="E19" s="11">
        <v>25000000000</v>
      </c>
      <c r="F19" s="12"/>
      <c r="G19" s="12"/>
      <c r="H19" s="12"/>
      <c r="I19" s="12"/>
      <c r="J19" s="36"/>
      <c r="K19" s="47" t="s">
        <v>172</v>
      </c>
      <c r="L19" s="9" t="s">
        <v>137</v>
      </c>
      <c r="M19" s="11">
        <f t="shared" si="0"/>
        <v>7000000000</v>
      </c>
      <c r="N19" s="11">
        <f t="shared" si="0"/>
        <v>7000000000</v>
      </c>
      <c r="O19" s="11">
        <f t="shared" si="0"/>
        <v>7300000000</v>
      </c>
      <c r="P19" s="11">
        <v>9243600000</v>
      </c>
    </row>
    <row r="20" spans="1:16" ht="22.5" x14ac:dyDescent="0.25">
      <c r="A20" s="9" t="s">
        <v>112</v>
      </c>
      <c r="B20" s="9" t="s">
        <v>26</v>
      </c>
      <c r="C20" s="10">
        <v>2017</v>
      </c>
      <c r="D20" s="10" t="s">
        <v>33</v>
      </c>
      <c r="E20" s="11">
        <v>1500000000</v>
      </c>
      <c r="F20" s="12"/>
      <c r="G20" s="12"/>
      <c r="H20" s="12"/>
      <c r="I20" s="12"/>
      <c r="J20" s="36"/>
      <c r="K20" s="47" t="s">
        <v>173</v>
      </c>
      <c r="L20" s="9" t="s">
        <v>139</v>
      </c>
      <c r="M20" s="11">
        <f t="shared" si="0"/>
        <v>1100000000</v>
      </c>
      <c r="N20" s="11">
        <f t="shared" si="0"/>
        <v>570000000</v>
      </c>
      <c r="O20" s="11">
        <f t="shared" si="0"/>
        <v>450000000</v>
      </c>
      <c r="P20" s="11">
        <v>2153850000</v>
      </c>
    </row>
    <row r="21" spans="1:16" ht="22.5" x14ac:dyDescent="0.25">
      <c r="A21" s="9" t="s">
        <v>112</v>
      </c>
      <c r="B21" s="9" t="s">
        <v>26</v>
      </c>
      <c r="C21" s="10">
        <v>2018</v>
      </c>
      <c r="D21" s="10" t="s">
        <v>33</v>
      </c>
      <c r="E21" s="11">
        <v>1395000000</v>
      </c>
      <c r="F21" s="12"/>
      <c r="G21" s="12"/>
      <c r="H21" s="12"/>
      <c r="I21" s="12"/>
      <c r="J21" s="43"/>
    </row>
    <row r="22" spans="1:16" ht="22.5" x14ac:dyDescent="0.25">
      <c r="A22" s="9" t="s">
        <v>112</v>
      </c>
      <c r="B22" s="10" t="s">
        <v>26</v>
      </c>
      <c r="C22" s="10">
        <v>2019</v>
      </c>
      <c r="D22" s="10" t="s">
        <v>125</v>
      </c>
      <c r="E22" s="11">
        <v>1530000000</v>
      </c>
      <c r="F22" s="12"/>
      <c r="G22" s="12"/>
      <c r="H22" s="12"/>
      <c r="I22" s="12"/>
      <c r="J22" s="43"/>
    </row>
    <row r="23" spans="1:16" ht="22.5" x14ac:dyDescent="0.25">
      <c r="A23" s="9" t="s">
        <v>143</v>
      </c>
      <c r="B23" s="10" t="s">
        <v>26</v>
      </c>
      <c r="C23" s="10">
        <v>2019</v>
      </c>
      <c r="D23" s="10" t="s">
        <v>114</v>
      </c>
      <c r="E23" s="11">
        <v>10000000000</v>
      </c>
      <c r="F23" s="12"/>
      <c r="G23" s="12"/>
      <c r="H23" s="12"/>
      <c r="I23" s="12"/>
      <c r="J23" s="43"/>
    </row>
    <row r="24" spans="1:16" ht="22.5" x14ac:dyDescent="0.25">
      <c r="A24" s="9" t="s">
        <v>143</v>
      </c>
      <c r="B24" s="9" t="s">
        <v>26</v>
      </c>
      <c r="C24" s="10">
        <v>2017</v>
      </c>
      <c r="D24" s="10" t="s">
        <v>45</v>
      </c>
      <c r="E24" s="11">
        <v>3281000000</v>
      </c>
      <c r="F24" s="12"/>
      <c r="G24" s="12"/>
      <c r="H24" s="12"/>
      <c r="I24" s="12"/>
      <c r="J24" s="43"/>
    </row>
    <row r="25" spans="1:16" ht="22.5" x14ac:dyDescent="0.25">
      <c r="A25" s="9" t="s">
        <v>143</v>
      </c>
      <c r="B25" s="9" t="s">
        <v>26</v>
      </c>
      <c r="C25" s="10">
        <v>2018</v>
      </c>
      <c r="D25" s="10" t="s">
        <v>45</v>
      </c>
      <c r="E25" s="11">
        <v>2827726000</v>
      </c>
      <c r="F25" s="12"/>
      <c r="G25" s="12"/>
      <c r="H25" s="12"/>
      <c r="I25" s="12"/>
      <c r="J25" s="43"/>
    </row>
    <row r="26" spans="1:16" ht="33.75" x14ac:dyDescent="0.25">
      <c r="A26" s="9" t="s">
        <v>143</v>
      </c>
      <c r="B26" s="10" t="s">
        <v>26</v>
      </c>
      <c r="C26" s="10">
        <v>2019</v>
      </c>
      <c r="D26" s="10" t="s">
        <v>113</v>
      </c>
      <c r="E26" s="11">
        <v>2000000000</v>
      </c>
      <c r="F26" s="12"/>
      <c r="G26" s="12"/>
      <c r="H26" s="12"/>
      <c r="I26" s="12"/>
      <c r="J26" s="43"/>
    </row>
    <row r="27" spans="1:16" ht="22.5" x14ac:dyDescent="0.25">
      <c r="A27" s="9" t="s">
        <v>143</v>
      </c>
      <c r="B27" s="9" t="s">
        <v>26</v>
      </c>
      <c r="C27" s="10">
        <v>2017</v>
      </c>
      <c r="D27" s="10" t="s">
        <v>61</v>
      </c>
      <c r="E27" s="11">
        <v>5396000000</v>
      </c>
      <c r="F27" s="12"/>
      <c r="G27" s="12"/>
      <c r="H27" s="12"/>
      <c r="I27" s="12"/>
      <c r="J27" s="43"/>
    </row>
    <row r="28" spans="1:16" ht="22.5" x14ac:dyDescent="0.25">
      <c r="A28" s="9" t="s">
        <v>143</v>
      </c>
      <c r="B28" s="9" t="s">
        <v>26</v>
      </c>
      <c r="C28" s="10">
        <v>2018</v>
      </c>
      <c r="D28" s="10" t="s">
        <v>61</v>
      </c>
      <c r="E28" s="11">
        <v>5396000000</v>
      </c>
      <c r="F28" s="12"/>
      <c r="G28" s="12"/>
      <c r="H28" s="12"/>
      <c r="I28" s="12"/>
      <c r="J28" s="43"/>
    </row>
    <row r="29" spans="1:16" ht="33.75" x14ac:dyDescent="0.25">
      <c r="A29" s="9" t="s">
        <v>143</v>
      </c>
      <c r="B29" s="9" t="s">
        <v>26</v>
      </c>
      <c r="C29" s="10">
        <v>2017</v>
      </c>
      <c r="D29" s="10" t="s">
        <v>51</v>
      </c>
      <c r="E29" s="11">
        <v>2896000000</v>
      </c>
      <c r="F29" s="12"/>
      <c r="G29" s="12"/>
      <c r="H29" s="12"/>
      <c r="I29" s="12"/>
      <c r="J29" s="43"/>
    </row>
    <row r="30" spans="1:16" ht="33.75" x14ac:dyDescent="0.25">
      <c r="A30" s="9" t="s">
        <v>143</v>
      </c>
      <c r="B30" s="9" t="s">
        <v>26</v>
      </c>
      <c r="C30" s="10">
        <v>2018</v>
      </c>
      <c r="D30" s="10" t="s">
        <v>51</v>
      </c>
      <c r="E30" s="11">
        <v>2896000000</v>
      </c>
      <c r="F30" s="12"/>
      <c r="G30" s="12"/>
      <c r="H30" s="12"/>
      <c r="I30" s="12"/>
      <c r="J30" s="43"/>
    </row>
    <row r="31" spans="1:16" ht="33.75" x14ac:dyDescent="0.25">
      <c r="A31" s="9" t="s">
        <v>145</v>
      </c>
      <c r="B31" s="10" t="s">
        <v>26</v>
      </c>
      <c r="C31" s="10">
        <v>2019</v>
      </c>
      <c r="D31" s="10" t="s">
        <v>117</v>
      </c>
      <c r="E31" s="11">
        <v>1000000000</v>
      </c>
      <c r="F31" s="12"/>
      <c r="G31" s="12"/>
      <c r="H31" s="12"/>
      <c r="I31" s="12"/>
      <c r="J31" s="43"/>
    </row>
    <row r="32" spans="1:16" x14ac:dyDescent="0.25">
      <c r="A32" s="9" t="s">
        <v>145</v>
      </c>
      <c r="B32" s="9" t="s">
        <v>26</v>
      </c>
      <c r="C32" s="10">
        <v>2017</v>
      </c>
      <c r="D32" s="10" t="s">
        <v>64</v>
      </c>
      <c r="E32" s="11">
        <v>1000000000</v>
      </c>
      <c r="F32" s="12"/>
      <c r="G32" s="12"/>
      <c r="H32" s="12"/>
      <c r="I32" s="12"/>
      <c r="J32" s="43"/>
    </row>
    <row r="33" spans="1:10" x14ac:dyDescent="0.25">
      <c r="A33" s="9" t="s">
        <v>145</v>
      </c>
      <c r="B33" s="9" t="s">
        <v>26</v>
      </c>
      <c r="C33" s="10">
        <v>2018</v>
      </c>
      <c r="D33" s="10" t="s">
        <v>64</v>
      </c>
      <c r="E33" s="11">
        <v>1000000000</v>
      </c>
      <c r="F33" s="12"/>
      <c r="G33" s="12"/>
      <c r="H33" s="12"/>
      <c r="I33" s="12"/>
      <c r="J33" s="43"/>
    </row>
    <row r="34" spans="1:10" ht="22.5" x14ac:dyDescent="0.25">
      <c r="A34" s="9" t="s">
        <v>145</v>
      </c>
      <c r="B34" s="9" t="s">
        <v>26</v>
      </c>
      <c r="C34" s="10">
        <v>2017</v>
      </c>
      <c r="D34" s="10" t="s">
        <v>81</v>
      </c>
      <c r="E34" s="11">
        <v>200000000</v>
      </c>
      <c r="F34" s="12"/>
      <c r="G34" s="12"/>
      <c r="H34" s="12"/>
      <c r="I34" s="12"/>
      <c r="J34" s="43"/>
    </row>
    <row r="35" spans="1:10" ht="22.5" x14ac:dyDescent="0.25">
      <c r="A35" s="9" t="s">
        <v>145</v>
      </c>
      <c r="B35" s="10" t="s">
        <v>26</v>
      </c>
      <c r="C35" s="10">
        <v>2018</v>
      </c>
      <c r="D35" s="10" t="s">
        <v>81</v>
      </c>
      <c r="E35" s="11">
        <v>200000000</v>
      </c>
      <c r="F35" s="12"/>
      <c r="G35" s="12"/>
      <c r="H35" s="12"/>
      <c r="I35" s="12"/>
      <c r="J35" s="43"/>
    </row>
    <row r="36" spans="1:10" ht="22.5" x14ac:dyDescent="0.25">
      <c r="A36" s="9" t="s">
        <v>145</v>
      </c>
      <c r="B36" s="10" t="s">
        <v>26</v>
      </c>
      <c r="C36" s="10">
        <v>2019</v>
      </c>
      <c r="D36" s="10" t="s">
        <v>115</v>
      </c>
      <c r="E36" s="11">
        <v>200000000</v>
      </c>
      <c r="F36" s="12"/>
      <c r="G36" s="12"/>
      <c r="H36" s="12"/>
      <c r="I36" s="12"/>
      <c r="J36" s="43"/>
    </row>
    <row r="37" spans="1:10" ht="22.5" x14ac:dyDescent="0.25">
      <c r="A37" s="9" t="s">
        <v>151</v>
      </c>
      <c r="B37" s="10" t="s">
        <v>26</v>
      </c>
      <c r="C37" s="10">
        <v>2019</v>
      </c>
      <c r="D37" s="10" t="s">
        <v>119</v>
      </c>
      <c r="E37" s="11">
        <v>17250511751</v>
      </c>
      <c r="F37" s="12"/>
      <c r="G37" s="12"/>
      <c r="H37" s="12"/>
      <c r="I37" s="12"/>
      <c r="J37" s="43"/>
    </row>
    <row r="38" spans="1:10" ht="22.5" x14ac:dyDescent="0.25">
      <c r="A38" s="9" t="s">
        <v>151</v>
      </c>
      <c r="B38" s="10" t="s">
        <v>26</v>
      </c>
      <c r="C38" s="10">
        <v>2019</v>
      </c>
      <c r="D38" s="10" t="s">
        <v>118</v>
      </c>
      <c r="E38" s="11">
        <v>100000000000</v>
      </c>
      <c r="F38" s="12"/>
      <c r="G38" s="12"/>
      <c r="H38" s="12"/>
      <c r="I38" s="12"/>
      <c r="J38" s="43"/>
    </row>
    <row r="39" spans="1:10" ht="22.5" x14ac:dyDescent="0.25">
      <c r="A39" s="9" t="s">
        <v>151</v>
      </c>
      <c r="B39" s="10" t="s">
        <v>26</v>
      </c>
      <c r="C39" s="10">
        <v>2019</v>
      </c>
      <c r="D39" s="10" t="s">
        <v>118</v>
      </c>
      <c r="E39" s="11">
        <v>285996526041</v>
      </c>
      <c r="F39" s="12"/>
      <c r="G39" s="12"/>
      <c r="H39" s="12"/>
      <c r="I39" s="12"/>
      <c r="J39" s="43"/>
    </row>
    <row r="40" spans="1:10" ht="22.5" x14ac:dyDescent="0.25">
      <c r="A40" s="9" t="s">
        <v>151</v>
      </c>
      <c r="B40" s="9" t="s">
        <v>26</v>
      </c>
      <c r="C40" s="10">
        <v>2017</v>
      </c>
      <c r="D40" s="10" t="s">
        <v>54</v>
      </c>
      <c r="E40" s="11">
        <v>25000000000</v>
      </c>
      <c r="F40" s="12"/>
      <c r="G40" s="12"/>
      <c r="H40" s="12"/>
      <c r="I40" s="12"/>
      <c r="J40" s="43"/>
    </row>
    <row r="41" spans="1:10" ht="22.5" x14ac:dyDescent="0.25">
      <c r="A41" s="9" t="s">
        <v>151</v>
      </c>
      <c r="B41" s="9" t="s">
        <v>26</v>
      </c>
      <c r="C41" s="10">
        <v>2018</v>
      </c>
      <c r="D41" s="10" t="s">
        <v>54</v>
      </c>
      <c r="E41" s="11">
        <v>15160000000</v>
      </c>
      <c r="F41" s="12"/>
      <c r="G41" s="12"/>
      <c r="H41" s="12"/>
      <c r="I41" s="12"/>
      <c r="J41" s="43"/>
    </row>
    <row r="42" spans="1:10" ht="22.5" x14ac:dyDescent="0.25">
      <c r="A42" s="9" t="s">
        <v>151</v>
      </c>
      <c r="B42" s="9" t="s">
        <v>26</v>
      </c>
      <c r="C42" s="10">
        <v>2017</v>
      </c>
      <c r="D42" s="10" t="s">
        <v>56</v>
      </c>
      <c r="E42" s="11">
        <v>231123000000</v>
      </c>
      <c r="F42" s="12"/>
      <c r="G42" s="12"/>
      <c r="H42" s="12"/>
      <c r="I42" s="12"/>
      <c r="J42" s="43"/>
    </row>
    <row r="43" spans="1:10" ht="22.5" x14ac:dyDescent="0.25">
      <c r="A43" s="9" t="s">
        <v>151</v>
      </c>
      <c r="B43" s="9" t="s">
        <v>26</v>
      </c>
      <c r="C43" s="10">
        <v>2017</v>
      </c>
      <c r="D43" s="10" t="s">
        <v>56</v>
      </c>
      <c r="E43" s="11">
        <v>44308000000</v>
      </c>
      <c r="F43" s="12"/>
      <c r="G43" s="12"/>
      <c r="H43" s="12"/>
      <c r="I43" s="12"/>
      <c r="J43" s="43"/>
    </row>
    <row r="44" spans="1:10" ht="22.5" x14ac:dyDescent="0.25">
      <c r="A44" s="9" t="s">
        <v>151</v>
      </c>
      <c r="B44" s="9" t="s">
        <v>26</v>
      </c>
      <c r="C44" s="10">
        <v>2018</v>
      </c>
      <c r="D44" s="10" t="s">
        <v>56</v>
      </c>
      <c r="E44" s="11">
        <v>115784209043</v>
      </c>
      <c r="F44" s="12"/>
      <c r="G44" s="12"/>
      <c r="H44" s="12"/>
      <c r="I44" s="12"/>
      <c r="J44" s="43"/>
    </row>
    <row r="45" spans="1:10" ht="22.5" x14ac:dyDescent="0.25">
      <c r="A45" s="9" t="s">
        <v>151</v>
      </c>
      <c r="B45" s="9" t="s">
        <v>26</v>
      </c>
      <c r="C45" s="10">
        <v>2018</v>
      </c>
      <c r="D45" s="10" t="s">
        <v>56</v>
      </c>
      <c r="E45" s="11">
        <v>160046034285</v>
      </c>
      <c r="F45" s="12"/>
      <c r="G45" s="12"/>
      <c r="H45" s="12"/>
      <c r="I45" s="12"/>
      <c r="J45" s="43"/>
    </row>
    <row r="46" spans="1:10" ht="22.5" x14ac:dyDescent="0.25">
      <c r="A46" s="9" t="s">
        <v>148</v>
      </c>
      <c r="B46" s="10" t="s">
        <v>26</v>
      </c>
      <c r="C46" s="10">
        <v>2019</v>
      </c>
      <c r="D46" s="10" t="s">
        <v>122</v>
      </c>
      <c r="E46" s="11">
        <v>5400000000</v>
      </c>
      <c r="F46" s="12"/>
      <c r="G46" s="12"/>
      <c r="H46" s="12"/>
      <c r="I46" s="12"/>
      <c r="J46" s="43"/>
    </row>
    <row r="47" spans="1:10" ht="33.75" x14ac:dyDescent="0.25">
      <c r="A47" s="9" t="s">
        <v>148</v>
      </c>
      <c r="B47" s="9" t="s">
        <v>26</v>
      </c>
      <c r="C47" s="10">
        <v>2017</v>
      </c>
      <c r="D47" s="10" t="s">
        <v>48</v>
      </c>
      <c r="E47" s="11">
        <v>5000000000</v>
      </c>
      <c r="F47" s="12"/>
      <c r="G47" s="12"/>
      <c r="H47" s="12"/>
      <c r="I47" s="12"/>
      <c r="J47" s="43"/>
    </row>
    <row r="48" spans="1:10" ht="33.75" x14ac:dyDescent="0.25">
      <c r="A48" s="9" t="s">
        <v>148</v>
      </c>
      <c r="B48" s="9" t="s">
        <v>26</v>
      </c>
      <c r="C48" s="10">
        <v>2018</v>
      </c>
      <c r="D48" s="10" t="s">
        <v>48</v>
      </c>
      <c r="E48" s="11">
        <v>5350000000</v>
      </c>
      <c r="F48" s="12"/>
      <c r="G48" s="12"/>
      <c r="H48" s="12"/>
      <c r="I48" s="12"/>
      <c r="J48" s="43"/>
    </row>
    <row r="49" spans="1:10" ht="33.75" x14ac:dyDescent="0.25">
      <c r="A49" s="9" t="s">
        <v>142</v>
      </c>
      <c r="B49" s="9" t="s">
        <v>26</v>
      </c>
      <c r="C49" s="10">
        <v>2017</v>
      </c>
      <c r="D49" s="10" t="s">
        <v>84</v>
      </c>
      <c r="E49" s="11">
        <v>16042395082.559999</v>
      </c>
      <c r="F49" s="12"/>
      <c r="G49" s="12"/>
      <c r="H49" s="12"/>
      <c r="I49" s="12"/>
      <c r="J49" s="43"/>
    </row>
    <row r="50" spans="1:10" ht="22.5" x14ac:dyDescent="0.25">
      <c r="A50" s="9" t="s">
        <v>142</v>
      </c>
      <c r="B50" s="9" t="s">
        <v>26</v>
      </c>
      <c r="C50" s="10">
        <v>2017</v>
      </c>
      <c r="D50" s="10" t="s">
        <v>39</v>
      </c>
      <c r="E50" s="11">
        <v>4880000000</v>
      </c>
      <c r="F50" s="12"/>
      <c r="G50" s="12"/>
      <c r="H50" s="12"/>
      <c r="I50" s="12"/>
      <c r="J50" s="43"/>
    </row>
    <row r="51" spans="1:10" ht="22.5" x14ac:dyDescent="0.25">
      <c r="A51" s="9" t="s">
        <v>142</v>
      </c>
      <c r="B51" s="9" t="s">
        <v>26</v>
      </c>
      <c r="C51" s="10">
        <v>2018</v>
      </c>
      <c r="D51" s="10" t="s">
        <v>39</v>
      </c>
      <c r="E51" s="11">
        <v>4628624693</v>
      </c>
      <c r="F51" s="12"/>
      <c r="G51" s="12"/>
      <c r="H51" s="12"/>
      <c r="I51" s="12"/>
      <c r="J51" s="43"/>
    </row>
    <row r="52" spans="1:10" ht="33.75" x14ac:dyDescent="0.25">
      <c r="A52" s="9" t="s">
        <v>142</v>
      </c>
      <c r="B52" s="9" t="s">
        <v>26</v>
      </c>
      <c r="C52" s="10">
        <v>2017</v>
      </c>
      <c r="D52" s="10" t="s">
        <v>42</v>
      </c>
      <c r="E52" s="11">
        <v>420217897</v>
      </c>
      <c r="F52" s="12"/>
      <c r="G52" s="12"/>
      <c r="H52" s="12"/>
      <c r="I52" s="12"/>
      <c r="J52" s="43"/>
    </row>
    <row r="53" spans="1:10" ht="33.75" x14ac:dyDescent="0.25">
      <c r="A53" s="9" t="s">
        <v>142</v>
      </c>
      <c r="B53" s="9" t="s">
        <v>26</v>
      </c>
      <c r="C53" s="10">
        <v>2018</v>
      </c>
      <c r="D53" s="10" t="s">
        <v>42</v>
      </c>
      <c r="E53" s="11">
        <v>172136028</v>
      </c>
      <c r="F53" s="12"/>
      <c r="G53" s="12"/>
      <c r="H53" s="12"/>
      <c r="I53" s="12"/>
      <c r="J53" s="43"/>
    </row>
    <row r="54" spans="1:10" ht="22.5" x14ac:dyDescent="0.25">
      <c r="A54" s="9" t="s">
        <v>142</v>
      </c>
      <c r="B54" s="10" t="s">
        <v>26</v>
      </c>
      <c r="C54" s="10">
        <v>2019</v>
      </c>
      <c r="D54" s="10" t="s">
        <v>116</v>
      </c>
      <c r="E54" s="11">
        <v>4950000000</v>
      </c>
      <c r="F54" s="12"/>
      <c r="G54" s="12"/>
      <c r="H54" s="12"/>
      <c r="I54" s="12"/>
      <c r="J54" s="43"/>
    </row>
    <row r="55" spans="1:10" ht="22.5" x14ac:dyDescent="0.25">
      <c r="A55" s="9" t="s">
        <v>137</v>
      </c>
      <c r="B55" s="10" t="s">
        <v>86</v>
      </c>
      <c r="C55" s="10">
        <v>2019</v>
      </c>
      <c r="D55" s="10" t="s">
        <v>129</v>
      </c>
      <c r="E55" s="11">
        <v>3300000000</v>
      </c>
      <c r="F55" s="12"/>
      <c r="G55" s="12"/>
      <c r="H55" s="12"/>
      <c r="I55" s="12"/>
      <c r="J55" s="43"/>
    </row>
    <row r="56" spans="1:10" ht="22.5" x14ac:dyDescent="0.25">
      <c r="A56" s="9" t="s">
        <v>140</v>
      </c>
      <c r="B56" s="10" t="s">
        <v>26</v>
      </c>
      <c r="C56" s="10">
        <v>2019</v>
      </c>
      <c r="D56" s="10" t="s">
        <v>124</v>
      </c>
      <c r="E56" s="11">
        <v>3037000000</v>
      </c>
      <c r="F56" s="12"/>
      <c r="G56" s="12"/>
      <c r="H56" s="12"/>
      <c r="I56" s="12"/>
      <c r="J56" s="43"/>
    </row>
    <row r="57" spans="1:10" ht="22.5" x14ac:dyDescent="0.25">
      <c r="A57" s="9" t="s">
        <v>140</v>
      </c>
      <c r="B57" s="9" t="s">
        <v>26</v>
      </c>
      <c r="C57" s="10">
        <v>2017</v>
      </c>
      <c r="D57" s="10" t="s">
        <v>78</v>
      </c>
      <c r="E57" s="11">
        <v>400000000</v>
      </c>
      <c r="F57" s="12"/>
      <c r="G57" s="12"/>
      <c r="H57" s="12"/>
      <c r="I57" s="12"/>
      <c r="J57" s="43"/>
    </row>
    <row r="58" spans="1:10" ht="45" x14ac:dyDescent="0.25">
      <c r="A58" s="9">
        <v>2400</v>
      </c>
      <c r="B58" s="9" t="s">
        <v>26</v>
      </c>
      <c r="C58" s="10">
        <v>2017</v>
      </c>
      <c r="D58" s="10" t="s">
        <v>75</v>
      </c>
      <c r="E58" s="11">
        <v>3037000000</v>
      </c>
      <c r="F58" s="12"/>
      <c r="G58" s="12"/>
      <c r="H58" s="12"/>
      <c r="I58" s="12"/>
      <c r="J58" s="43"/>
    </row>
    <row r="59" spans="1:10" ht="45" x14ac:dyDescent="0.25">
      <c r="A59" s="9" t="s">
        <v>140</v>
      </c>
      <c r="B59" s="10" t="s">
        <v>26</v>
      </c>
      <c r="C59" s="10">
        <v>2018</v>
      </c>
      <c r="D59" s="10" t="s">
        <v>75</v>
      </c>
      <c r="E59" s="11">
        <v>2837000000</v>
      </c>
      <c r="F59" s="12"/>
      <c r="G59" s="12"/>
      <c r="H59" s="12"/>
      <c r="I59" s="12"/>
      <c r="J59" s="43"/>
    </row>
    <row r="60" spans="1:10" ht="33.75" x14ac:dyDescent="0.25">
      <c r="A60" s="9" t="s">
        <v>144</v>
      </c>
      <c r="B60" s="10" t="s">
        <v>26</v>
      </c>
      <c r="C60" s="10">
        <v>2019</v>
      </c>
      <c r="D60" s="10" t="s">
        <v>120</v>
      </c>
      <c r="E60" s="11">
        <v>29000000000</v>
      </c>
      <c r="F60" s="12"/>
      <c r="G60" s="12"/>
      <c r="H60" s="12"/>
      <c r="I60" s="12"/>
      <c r="J60" s="43"/>
    </row>
    <row r="61" spans="1:10" ht="22.5" x14ac:dyDescent="0.25">
      <c r="A61" s="9" t="s">
        <v>144</v>
      </c>
      <c r="B61" s="9" t="s">
        <v>26</v>
      </c>
      <c r="C61" s="10">
        <v>2017</v>
      </c>
      <c r="D61" s="10" t="s">
        <v>67</v>
      </c>
      <c r="E61" s="11">
        <v>31000000000</v>
      </c>
      <c r="F61" s="12"/>
      <c r="G61" s="12"/>
      <c r="H61" s="12"/>
      <c r="I61" s="12"/>
      <c r="J61" s="43"/>
    </row>
    <row r="62" spans="1:10" ht="22.5" x14ac:dyDescent="0.25">
      <c r="A62" s="9" t="s">
        <v>144</v>
      </c>
      <c r="B62" s="9" t="s">
        <v>26</v>
      </c>
      <c r="C62" s="10">
        <v>2018</v>
      </c>
      <c r="D62" s="10" t="s">
        <v>67</v>
      </c>
      <c r="E62" s="11">
        <v>33800000000</v>
      </c>
      <c r="F62" s="12"/>
      <c r="G62" s="12"/>
      <c r="H62" s="12"/>
      <c r="I62" s="12"/>
      <c r="J62" s="43"/>
    </row>
    <row r="63" spans="1:10" ht="33.75" x14ac:dyDescent="0.25">
      <c r="A63" s="9" t="s">
        <v>144</v>
      </c>
      <c r="B63" s="10" t="s">
        <v>26</v>
      </c>
      <c r="C63" s="10">
        <v>2019</v>
      </c>
      <c r="D63" s="10" t="s">
        <v>126</v>
      </c>
      <c r="E63" s="11">
        <v>1000000000</v>
      </c>
      <c r="F63" s="12"/>
      <c r="G63" s="12"/>
      <c r="H63" s="12"/>
      <c r="I63" s="12"/>
      <c r="J63" s="43"/>
    </row>
    <row r="64" spans="1:10" ht="33.75" x14ac:dyDescent="0.25">
      <c r="A64" s="9" t="s">
        <v>144</v>
      </c>
      <c r="B64" s="9" t="s">
        <v>26</v>
      </c>
      <c r="C64" s="10">
        <v>2017</v>
      </c>
      <c r="D64" s="10" t="s">
        <v>72</v>
      </c>
      <c r="E64" s="11">
        <v>800000000</v>
      </c>
      <c r="F64" s="12"/>
      <c r="G64" s="12"/>
      <c r="H64" s="12"/>
      <c r="I64" s="12"/>
      <c r="J64" s="43"/>
    </row>
    <row r="65" spans="1:10" ht="33.75" x14ac:dyDescent="0.25">
      <c r="A65" s="9" t="s">
        <v>144</v>
      </c>
      <c r="B65" s="9" t="s">
        <v>26</v>
      </c>
      <c r="C65" s="10">
        <v>2018</v>
      </c>
      <c r="D65" s="10" t="s">
        <v>72</v>
      </c>
      <c r="E65" s="11">
        <v>860000000</v>
      </c>
      <c r="F65" s="12"/>
      <c r="G65" s="12"/>
      <c r="H65" s="12"/>
      <c r="I65" s="12"/>
      <c r="J65" s="43"/>
    </row>
    <row r="66" spans="1:10" ht="33.75" x14ac:dyDescent="0.25">
      <c r="A66" s="9" t="s">
        <v>150</v>
      </c>
      <c r="B66" s="10" t="s">
        <v>86</v>
      </c>
      <c r="C66" s="10">
        <v>2019</v>
      </c>
      <c r="D66" s="10" t="s">
        <v>130</v>
      </c>
      <c r="E66" s="11">
        <v>1550000000</v>
      </c>
      <c r="F66" s="12"/>
      <c r="G66" s="12"/>
      <c r="H66" s="12"/>
      <c r="I66" s="12"/>
      <c r="J66" s="43"/>
    </row>
    <row r="67" spans="1:10" ht="22.5" x14ac:dyDescent="0.25">
      <c r="A67" s="9" t="s">
        <v>150</v>
      </c>
      <c r="B67" s="9" t="s">
        <v>86</v>
      </c>
      <c r="C67" s="10">
        <v>2017</v>
      </c>
      <c r="D67" s="10" t="s">
        <v>92</v>
      </c>
      <c r="E67" s="11">
        <v>1500000000</v>
      </c>
      <c r="F67" s="12"/>
      <c r="G67" s="12"/>
      <c r="H67" s="12"/>
      <c r="I67" s="12"/>
      <c r="J67" s="43"/>
    </row>
    <row r="68" spans="1:10" ht="22.5" x14ac:dyDescent="0.25">
      <c r="A68" s="9" t="s">
        <v>150</v>
      </c>
      <c r="B68" s="10" t="s">
        <v>86</v>
      </c>
      <c r="C68" s="10">
        <v>2018</v>
      </c>
      <c r="D68" s="10" t="s">
        <v>92</v>
      </c>
      <c r="E68" s="11">
        <v>1488000000</v>
      </c>
      <c r="F68" s="12"/>
      <c r="G68" s="12"/>
      <c r="H68" s="12"/>
      <c r="I68" s="12"/>
      <c r="J68" s="43"/>
    </row>
    <row r="69" spans="1:10" ht="22.5" x14ac:dyDescent="0.25">
      <c r="A69" s="9" t="s">
        <v>152</v>
      </c>
      <c r="B69" s="10" t="s">
        <v>86</v>
      </c>
      <c r="C69" s="10">
        <v>2019</v>
      </c>
      <c r="D69" s="10" t="s">
        <v>128</v>
      </c>
      <c r="E69" s="11">
        <v>1700000000</v>
      </c>
      <c r="F69" s="12"/>
      <c r="G69" s="12"/>
      <c r="H69" s="12"/>
      <c r="I69" s="12"/>
      <c r="J69" s="43"/>
    </row>
    <row r="70" spans="1:10" ht="22.5" x14ac:dyDescent="0.25">
      <c r="A70" s="9" t="s">
        <v>152</v>
      </c>
      <c r="B70" s="9" t="s">
        <v>86</v>
      </c>
      <c r="C70" s="10">
        <v>2017</v>
      </c>
      <c r="D70" s="10" t="s">
        <v>87</v>
      </c>
      <c r="E70" s="11">
        <v>1250000000</v>
      </c>
      <c r="F70" s="12"/>
      <c r="G70" s="12"/>
      <c r="H70" s="12"/>
      <c r="I70" s="12"/>
      <c r="J70" s="43"/>
    </row>
    <row r="71" spans="1:10" ht="22.5" x14ac:dyDescent="0.25">
      <c r="A71" s="9" t="s">
        <v>152</v>
      </c>
      <c r="B71" s="10" t="s">
        <v>86</v>
      </c>
      <c r="C71" s="10">
        <v>2018</v>
      </c>
      <c r="D71" s="10" t="s">
        <v>87</v>
      </c>
      <c r="E71" s="11">
        <v>1537000000</v>
      </c>
      <c r="F71" s="12"/>
      <c r="G71" s="12"/>
      <c r="H71" s="12"/>
      <c r="I71" s="12"/>
      <c r="J71" s="43"/>
    </row>
    <row r="72" spans="1:10" ht="33.75" x14ac:dyDescent="0.25">
      <c r="A72" s="9" t="s">
        <v>137</v>
      </c>
      <c r="B72" s="10" t="s">
        <v>86</v>
      </c>
      <c r="C72" s="10">
        <v>2019</v>
      </c>
      <c r="D72" s="10" t="s">
        <v>127</v>
      </c>
      <c r="E72" s="11">
        <v>4000000000</v>
      </c>
      <c r="F72" s="12"/>
      <c r="G72" s="12"/>
      <c r="H72" s="12"/>
      <c r="I72" s="12"/>
      <c r="J72" s="43"/>
    </row>
    <row r="73" spans="1:10" ht="22.5" x14ac:dyDescent="0.25">
      <c r="A73" s="9" t="s">
        <v>137</v>
      </c>
      <c r="B73" s="9" t="s">
        <v>86</v>
      </c>
      <c r="C73" s="10">
        <v>2017</v>
      </c>
      <c r="D73" s="10" t="s">
        <v>89</v>
      </c>
      <c r="E73" s="11">
        <v>4000000000</v>
      </c>
      <c r="F73" s="12"/>
      <c r="G73" s="12"/>
      <c r="H73" s="12"/>
      <c r="I73" s="12"/>
      <c r="J73" s="43"/>
    </row>
    <row r="74" spans="1:10" ht="22.5" x14ac:dyDescent="0.25">
      <c r="A74" s="9" t="s">
        <v>137</v>
      </c>
      <c r="B74" s="10" t="s">
        <v>86</v>
      </c>
      <c r="C74" s="10">
        <v>2018</v>
      </c>
      <c r="D74" s="10" t="s">
        <v>89</v>
      </c>
      <c r="E74" s="11">
        <v>4000000000</v>
      </c>
      <c r="F74" s="12"/>
      <c r="G74" s="12"/>
      <c r="H74" s="12"/>
      <c r="I74" s="12"/>
      <c r="J74" s="43"/>
    </row>
    <row r="75" spans="1:10" ht="22.5" x14ac:dyDescent="0.25">
      <c r="A75" s="9" t="s">
        <v>137</v>
      </c>
      <c r="B75" s="9" t="s">
        <v>86</v>
      </c>
      <c r="C75" s="10">
        <v>2017</v>
      </c>
      <c r="D75" s="10" t="s">
        <v>94</v>
      </c>
      <c r="E75" s="11">
        <v>3000000000</v>
      </c>
      <c r="F75" s="12"/>
      <c r="G75" s="12"/>
      <c r="H75" s="12"/>
      <c r="I75" s="12"/>
      <c r="J75" s="43"/>
    </row>
    <row r="76" spans="1:10" ht="22.5" x14ac:dyDescent="0.25">
      <c r="A76" s="9" t="s">
        <v>137</v>
      </c>
      <c r="B76" s="10" t="s">
        <v>86</v>
      </c>
      <c r="C76" s="10">
        <v>2018</v>
      </c>
      <c r="D76" s="10" t="s">
        <v>94</v>
      </c>
      <c r="E76" s="11">
        <v>3000000000</v>
      </c>
      <c r="F76" s="12"/>
      <c r="G76" s="12"/>
      <c r="H76" s="12"/>
      <c r="I76" s="12"/>
      <c r="J76" s="43"/>
    </row>
    <row r="77" spans="1:10" ht="33.75" x14ac:dyDescent="0.25">
      <c r="A77" s="9" t="s">
        <v>139</v>
      </c>
      <c r="B77" s="9" t="s">
        <v>96</v>
      </c>
      <c r="C77" s="10">
        <v>2017</v>
      </c>
      <c r="D77" s="10" t="s">
        <v>108</v>
      </c>
      <c r="E77" s="11">
        <v>200000000</v>
      </c>
      <c r="F77" s="12"/>
      <c r="G77" s="12"/>
      <c r="H77" s="12"/>
      <c r="I77" s="12"/>
      <c r="J77" s="43"/>
    </row>
    <row r="78" spans="1:10" ht="33.75" x14ac:dyDescent="0.25">
      <c r="A78" s="9" t="s">
        <v>139</v>
      </c>
      <c r="B78" s="10" t="s">
        <v>96</v>
      </c>
      <c r="C78" s="10">
        <v>2018</v>
      </c>
      <c r="D78" s="10" t="s">
        <v>108</v>
      </c>
      <c r="E78" s="11">
        <v>250000000</v>
      </c>
      <c r="F78" s="12"/>
      <c r="G78" s="12"/>
      <c r="H78" s="12"/>
      <c r="I78" s="12"/>
      <c r="J78" s="43"/>
    </row>
    <row r="79" spans="1:10" ht="22.5" x14ac:dyDescent="0.25">
      <c r="A79" s="9" t="s">
        <v>139</v>
      </c>
      <c r="B79" s="9" t="s">
        <v>26</v>
      </c>
      <c r="C79" s="10">
        <v>2017</v>
      </c>
      <c r="D79" s="10" t="s">
        <v>70</v>
      </c>
      <c r="E79" s="11">
        <v>600000000</v>
      </c>
      <c r="F79" s="12"/>
      <c r="G79" s="12"/>
      <c r="H79" s="12"/>
      <c r="I79" s="12"/>
      <c r="J79" s="43"/>
    </row>
    <row r="80" spans="1:10" ht="22.5" x14ac:dyDescent="0.25">
      <c r="A80" s="9" t="s">
        <v>139</v>
      </c>
      <c r="B80" s="9" t="s">
        <v>26</v>
      </c>
      <c r="C80" s="10">
        <v>2018</v>
      </c>
      <c r="D80" s="10" t="s">
        <v>70</v>
      </c>
      <c r="E80" s="11">
        <v>220000000</v>
      </c>
      <c r="F80" s="12"/>
      <c r="G80" s="12"/>
      <c r="H80" s="12"/>
      <c r="I80" s="12"/>
      <c r="J80" s="43"/>
    </row>
    <row r="81" spans="1:10" ht="22.5" x14ac:dyDescent="0.25">
      <c r="A81" s="9" t="s">
        <v>139</v>
      </c>
      <c r="B81" s="9" t="s">
        <v>96</v>
      </c>
      <c r="C81" s="10">
        <v>2017</v>
      </c>
      <c r="D81" s="10" t="s">
        <v>106</v>
      </c>
      <c r="E81" s="11">
        <v>200000000</v>
      </c>
      <c r="F81" s="12"/>
      <c r="G81" s="12"/>
      <c r="H81" s="12"/>
      <c r="I81" s="12"/>
      <c r="J81" s="43"/>
    </row>
    <row r="82" spans="1:10" ht="22.5" x14ac:dyDescent="0.25">
      <c r="A82" s="9" t="s">
        <v>139</v>
      </c>
      <c r="B82" s="10" t="s">
        <v>96</v>
      </c>
      <c r="C82" s="10">
        <v>2019</v>
      </c>
      <c r="D82" s="10" t="s">
        <v>133</v>
      </c>
      <c r="E82" s="11">
        <v>300000000</v>
      </c>
      <c r="F82" s="12"/>
      <c r="G82" s="12"/>
      <c r="H82" s="12"/>
      <c r="I82" s="12"/>
      <c r="J82" s="43"/>
    </row>
    <row r="83" spans="1:10" ht="33.75" x14ac:dyDescent="0.25">
      <c r="A83" s="9" t="s">
        <v>139</v>
      </c>
      <c r="B83" s="9" t="s">
        <v>96</v>
      </c>
      <c r="C83" s="10">
        <v>2017</v>
      </c>
      <c r="D83" s="10" t="s">
        <v>104</v>
      </c>
      <c r="E83" s="11">
        <v>100000000</v>
      </c>
      <c r="F83" s="12"/>
      <c r="G83" s="12"/>
      <c r="H83" s="12"/>
      <c r="I83" s="12"/>
      <c r="J83" s="43"/>
    </row>
    <row r="84" spans="1:10" ht="33.75" x14ac:dyDescent="0.25">
      <c r="A84" s="9" t="s">
        <v>139</v>
      </c>
      <c r="B84" s="10" t="s">
        <v>96</v>
      </c>
      <c r="C84" s="10">
        <v>2018</v>
      </c>
      <c r="D84" s="10" t="s">
        <v>104</v>
      </c>
      <c r="E84" s="11">
        <v>100000000</v>
      </c>
      <c r="F84" s="12"/>
      <c r="G84" s="12"/>
      <c r="H84" s="12"/>
      <c r="I84" s="12"/>
      <c r="J84" s="43"/>
    </row>
    <row r="85" spans="1:10" ht="22.5" x14ac:dyDescent="0.25">
      <c r="A85" s="9" t="s">
        <v>139</v>
      </c>
      <c r="B85" s="10" t="s">
        <v>96</v>
      </c>
      <c r="C85" s="10">
        <v>2019</v>
      </c>
      <c r="D85" s="10" t="s">
        <v>135</v>
      </c>
      <c r="E85" s="11">
        <v>150000000</v>
      </c>
      <c r="F85" s="12"/>
      <c r="G85" s="12"/>
      <c r="H85" s="12"/>
      <c r="I85" s="12"/>
      <c r="J85" s="43"/>
    </row>
    <row r="86" spans="1:10" x14ac:dyDescent="0.25">
      <c r="B86" s="7"/>
      <c r="C86" s="7"/>
      <c r="D86" s="7"/>
    </row>
    <row r="87" spans="1:10" x14ac:dyDescent="0.25">
      <c r="B87" s="7"/>
      <c r="C87" s="7"/>
      <c r="D87" s="7"/>
    </row>
    <row r="88" spans="1:10" x14ac:dyDescent="0.25">
      <c r="B88" s="7"/>
      <c r="C88" s="7"/>
      <c r="D88" s="7"/>
    </row>
    <row r="89" spans="1:10" x14ac:dyDescent="0.25">
      <c r="B89" s="7"/>
      <c r="C89" s="7"/>
      <c r="D89" s="7"/>
    </row>
    <row r="90" spans="1:10" x14ac:dyDescent="0.25">
      <c r="B90" s="7"/>
      <c r="C90" s="7"/>
      <c r="D90" s="7"/>
    </row>
    <row r="91" spans="1:10" x14ac:dyDescent="0.25">
      <c r="B91" s="7"/>
      <c r="C91" s="7"/>
      <c r="D91" s="7"/>
    </row>
    <row r="92" spans="1:10" x14ac:dyDescent="0.25">
      <c r="B92" s="7"/>
      <c r="C92" s="7"/>
      <c r="D92" s="7"/>
    </row>
    <row r="93" spans="1:10" x14ac:dyDescent="0.25">
      <c r="B93" s="7"/>
      <c r="C93" s="7"/>
      <c r="D93" s="7"/>
    </row>
    <row r="94" spans="1:10" x14ac:dyDescent="0.25">
      <c r="B94" s="7"/>
      <c r="C94" s="7"/>
      <c r="D94" s="7"/>
    </row>
    <row r="95" spans="1:10" x14ac:dyDescent="0.25">
      <c r="B95" s="7"/>
      <c r="C95" s="7"/>
      <c r="D95" s="7"/>
    </row>
    <row r="96" spans="1:10" x14ac:dyDescent="0.25">
      <c r="B96" s="7"/>
      <c r="C96" s="7"/>
      <c r="D96" s="7"/>
    </row>
    <row r="97" spans="2:4" x14ac:dyDescent="0.25">
      <c r="B97" s="7"/>
      <c r="C97" s="7"/>
      <c r="D97" s="7"/>
    </row>
    <row r="98" spans="2:4" x14ac:dyDescent="0.25">
      <c r="B98" s="7"/>
      <c r="C98" s="7"/>
      <c r="D98" s="7"/>
    </row>
    <row r="99" spans="2:4" x14ac:dyDescent="0.25">
      <c r="B99" s="7"/>
      <c r="C99" s="7"/>
      <c r="D99" s="7"/>
    </row>
    <row r="100" spans="2:4" x14ac:dyDescent="0.25">
      <c r="B100" s="7"/>
      <c r="C100" s="7"/>
      <c r="D100" s="7"/>
    </row>
    <row r="101" spans="2:4" x14ac:dyDescent="0.25">
      <c r="B101" s="7"/>
      <c r="C101" s="7"/>
      <c r="D101" s="7"/>
    </row>
    <row r="102" spans="2:4" x14ac:dyDescent="0.25">
      <c r="B102" s="7"/>
      <c r="C102" s="7"/>
      <c r="D102" s="7"/>
    </row>
    <row r="103" spans="2:4" x14ac:dyDescent="0.25">
      <c r="B103" s="7"/>
      <c r="C103" s="7"/>
      <c r="D103" s="7"/>
    </row>
    <row r="104" spans="2:4" x14ac:dyDescent="0.25">
      <c r="B104" s="7"/>
      <c r="C104" s="7"/>
      <c r="D104" s="7"/>
    </row>
    <row r="105" spans="2:4" x14ac:dyDescent="0.25">
      <c r="B105" s="7"/>
      <c r="C105" s="7"/>
      <c r="D105" s="7"/>
    </row>
    <row r="106" spans="2:4" x14ac:dyDescent="0.25">
      <c r="B106" s="7"/>
      <c r="C106" s="7"/>
      <c r="D106" s="7"/>
    </row>
    <row r="107" spans="2:4" x14ac:dyDescent="0.25">
      <c r="B107" s="7"/>
      <c r="C107" s="7"/>
      <c r="D107" s="7"/>
    </row>
    <row r="108" spans="2:4" x14ac:dyDescent="0.25">
      <c r="B108" s="7"/>
      <c r="C108" s="7"/>
      <c r="D108" s="7"/>
    </row>
    <row r="109" spans="2:4" x14ac:dyDescent="0.25">
      <c r="B109" s="7"/>
      <c r="C109" s="7"/>
      <c r="D109" s="7"/>
    </row>
    <row r="110" spans="2:4" x14ac:dyDescent="0.25">
      <c r="B110" s="7"/>
      <c r="C110" s="7"/>
      <c r="D110" s="7"/>
    </row>
    <row r="111" spans="2:4" x14ac:dyDescent="0.25">
      <c r="B111" s="7"/>
      <c r="C111" s="7"/>
      <c r="D111" s="7"/>
    </row>
    <row r="112" spans="2:4" x14ac:dyDescent="0.25">
      <c r="B112" s="7"/>
      <c r="C112" s="7"/>
      <c r="D112" s="7"/>
    </row>
    <row r="113" spans="2:4" x14ac:dyDescent="0.25">
      <c r="B113" s="7"/>
      <c r="C113" s="7"/>
      <c r="D113" s="7"/>
    </row>
    <row r="114" spans="2:4" x14ac:dyDescent="0.25">
      <c r="B114" s="7"/>
      <c r="C114" s="7"/>
      <c r="D114" s="7"/>
    </row>
    <row r="115" spans="2:4" x14ac:dyDescent="0.25">
      <c r="B115" s="7"/>
      <c r="C115" s="7"/>
      <c r="D115" s="7"/>
    </row>
    <row r="116" spans="2:4" x14ac:dyDescent="0.25">
      <c r="B116" s="7"/>
      <c r="C116" s="7"/>
      <c r="D116" s="7"/>
    </row>
    <row r="117" spans="2:4" x14ac:dyDescent="0.25">
      <c r="B117" s="7"/>
      <c r="C117" s="7"/>
      <c r="D117" s="7"/>
    </row>
    <row r="118" spans="2:4" x14ac:dyDescent="0.25">
      <c r="B118" s="7"/>
      <c r="C118" s="7"/>
      <c r="D118" s="7"/>
    </row>
    <row r="119" spans="2:4" x14ac:dyDescent="0.25">
      <c r="B119" s="7"/>
      <c r="C119" s="7"/>
      <c r="D119" s="7"/>
    </row>
    <row r="120" spans="2:4" x14ac:dyDescent="0.25">
      <c r="B120" s="7"/>
      <c r="C120" s="7"/>
      <c r="D120" s="7"/>
    </row>
    <row r="121" spans="2:4" x14ac:dyDescent="0.25">
      <c r="B121" s="7"/>
      <c r="C121" s="7"/>
      <c r="D121" s="7"/>
    </row>
    <row r="122" spans="2:4" x14ac:dyDescent="0.25">
      <c r="B122" s="7"/>
      <c r="C122" s="7"/>
      <c r="D122" s="7"/>
    </row>
    <row r="123" spans="2:4" x14ac:dyDescent="0.25">
      <c r="B123" s="7"/>
      <c r="C123" s="7"/>
      <c r="D123" s="7"/>
    </row>
    <row r="124" spans="2:4" x14ac:dyDescent="0.25">
      <c r="B124" s="7"/>
      <c r="C124" s="7"/>
      <c r="D124" s="7"/>
    </row>
    <row r="125" spans="2:4" x14ac:dyDescent="0.25">
      <c r="B125" s="7"/>
      <c r="C125" s="7"/>
      <c r="D125" s="7"/>
    </row>
    <row r="126" spans="2:4" x14ac:dyDescent="0.25">
      <c r="B126" s="7"/>
      <c r="C126" s="7"/>
      <c r="D126" s="7"/>
    </row>
    <row r="127" spans="2:4" x14ac:dyDescent="0.25">
      <c r="B127" s="7"/>
      <c r="C127" s="7"/>
      <c r="D127" s="7"/>
    </row>
    <row r="128" spans="2:4" x14ac:dyDescent="0.25">
      <c r="B128" s="7"/>
      <c r="C128" s="7"/>
      <c r="D128" s="7"/>
    </row>
    <row r="129" spans="2:4" x14ac:dyDescent="0.25">
      <c r="B129" s="7"/>
      <c r="C129" s="7"/>
      <c r="D129" s="7"/>
    </row>
    <row r="130" spans="2:4" x14ac:dyDescent="0.25">
      <c r="B130" s="7"/>
      <c r="C130" s="7"/>
      <c r="D130" s="7"/>
    </row>
    <row r="131" spans="2:4" x14ac:dyDescent="0.25">
      <c r="B131" s="7"/>
      <c r="C131" s="7"/>
      <c r="D131" s="7"/>
    </row>
    <row r="132" spans="2:4" x14ac:dyDescent="0.25">
      <c r="B132" s="7"/>
      <c r="C132" s="7"/>
      <c r="D132" s="7"/>
    </row>
    <row r="133" spans="2:4" x14ac:dyDescent="0.25">
      <c r="B133" s="7"/>
      <c r="C133" s="7"/>
      <c r="D133" s="7"/>
    </row>
    <row r="134" spans="2:4" x14ac:dyDescent="0.25">
      <c r="B134" s="7"/>
      <c r="C134" s="7"/>
      <c r="D134" s="7"/>
    </row>
    <row r="135" spans="2:4" x14ac:dyDescent="0.25">
      <c r="B135" s="7"/>
      <c r="C135" s="7"/>
      <c r="D135" s="7"/>
    </row>
    <row r="136" spans="2:4" x14ac:dyDescent="0.25">
      <c r="B136" s="7"/>
      <c r="C136" s="7"/>
      <c r="D136" s="7"/>
    </row>
    <row r="137" spans="2:4" x14ac:dyDescent="0.25">
      <c r="B137" s="7"/>
      <c r="C137" s="7"/>
      <c r="D137" s="7"/>
    </row>
    <row r="138" spans="2:4" x14ac:dyDescent="0.25">
      <c r="B138" s="7"/>
      <c r="C138" s="7"/>
      <c r="D138" s="7"/>
    </row>
    <row r="139" spans="2:4" x14ac:dyDescent="0.25">
      <c r="B139" s="7"/>
      <c r="C139" s="7"/>
      <c r="D139" s="7"/>
    </row>
    <row r="140" spans="2:4" x14ac:dyDescent="0.25">
      <c r="B140" s="7"/>
      <c r="C140" s="7"/>
      <c r="D140" s="7"/>
    </row>
    <row r="141" spans="2:4" x14ac:dyDescent="0.25">
      <c r="B141" s="7"/>
      <c r="C141" s="7"/>
      <c r="D141" s="7"/>
    </row>
    <row r="142" spans="2:4" x14ac:dyDescent="0.25">
      <c r="B142" s="7"/>
      <c r="C142" s="7"/>
      <c r="D142" s="7"/>
    </row>
    <row r="143" spans="2:4" x14ac:dyDescent="0.25">
      <c r="B143" s="7"/>
      <c r="C143" s="7"/>
      <c r="D143" s="7"/>
    </row>
    <row r="144" spans="2:4" x14ac:dyDescent="0.25">
      <c r="B144" s="7"/>
      <c r="C144" s="7"/>
      <c r="D144" s="7"/>
    </row>
    <row r="145" spans="2:4" x14ac:dyDescent="0.25">
      <c r="B145" s="7"/>
      <c r="C145" s="7"/>
      <c r="D145" s="7"/>
    </row>
    <row r="146" spans="2:4" x14ac:dyDescent="0.25">
      <c r="B146" s="7"/>
      <c r="C146" s="7"/>
      <c r="D146" s="7"/>
    </row>
    <row r="147" spans="2:4" x14ac:dyDescent="0.25">
      <c r="B147" s="7"/>
      <c r="C147" s="7"/>
      <c r="D147" s="7"/>
    </row>
    <row r="148" spans="2:4" x14ac:dyDescent="0.25">
      <c r="B148" s="7"/>
      <c r="C148" s="7"/>
      <c r="D148" s="7"/>
    </row>
    <row r="149" spans="2:4" x14ac:dyDescent="0.25">
      <c r="B149" s="7"/>
      <c r="C149" s="7"/>
      <c r="D149" s="7"/>
    </row>
    <row r="150" spans="2:4" x14ac:dyDescent="0.25">
      <c r="B150" s="7"/>
      <c r="C150" s="7"/>
      <c r="D150" s="7"/>
    </row>
    <row r="151" spans="2:4" x14ac:dyDescent="0.25">
      <c r="B151" s="7"/>
      <c r="C151" s="7"/>
      <c r="D151" s="7"/>
    </row>
    <row r="152" spans="2:4" x14ac:dyDescent="0.25">
      <c r="B152" s="7"/>
      <c r="C152" s="7"/>
      <c r="D152" s="7"/>
    </row>
    <row r="153" spans="2:4" x14ac:dyDescent="0.25">
      <c r="B153" s="7"/>
      <c r="C153" s="7"/>
      <c r="D153" s="7"/>
    </row>
    <row r="154" spans="2:4" x14ac:dyDescent="0.25">
      <c r="B154" s="7"/>
      <c r="C154" s="7"/>
      <c r="D154" s="7"/>
    </row>
    <row r="155" spans="2:4" x14ac:dyDescent="0.25">
      <c r="B155" s="7"/>
      <c r="C155" s="7"/>
      <c r="D155" s="7"/>
    </row>
    <row r="156" spans="2:4" x14ac:dyDescent="0.25">
      <c r="B156" s="7"/>
      <c r="C156" s="7"/>
      <c r="D156" s="7"/>
    </row>
    <row r="157" spans="2:4" x14ac:dyDescent="0.25">
      <c r="B157" s="7"/>
      <c r="C157" s="7"/>
      <c r="D157" s="7"/>
    </row>
    <row r="158" spans="2:4" x14ac:dyDescent="0.25">
      <c r="B158" s="7"/>
      <c r="C158" s="7"/>
      <c r="D158" s="7"/>
    </row>
    <row r="159" spans="2:4" x14ac:dyDescent="0.25">
      <c r="B159" s="7"/>
      <c r="C159" s="7"/>
      <c r="D159" s="7"/>
    </row>
    <row r="160" spans="2:4" x14ac:dyDescent="0.25">
      <c r="B160" s="7"/>
      <c r="C160" s="7"/>
      <c r="D160" s="7"/>
    </row>
    <row r="161" spans="2:4" x14ac:dyDescent="0.25">
      <c r="B161" s="7"/>
      <c r="C161" s="7"/>
      <c r="D161" s="7"/>
    </row>
    <row r="162" spans="2:4" x14ac:dyDescent="0.25">
      <c r="B162" s="7"/>
      <c r="C162" s="7"/>
      <c r="D162" s="7"/>
    </row>
    <row r="163" spans="2:4" x14ac:dyDescent="0.25">
      <c r="B163" s="7"/>
      <c r="C163" s="7"/>
      <c r="D163" s="7"/>
    </row>
    <row r="164" spans="2:4" x14ac:dyDescent="0.25">
      <c r="B164" s="7"/>
      <c r="C164" s="7"/>
      <c r="D164" s="7"/>
    </row>
    <row r="165" spans="2:4" x14ac:dyDescent="0.25">
      <c r="B165" s="7"/>
      <c r="C165" s="7"/>
      <c r="D165" s="7"/>
    </row>
    <row r="166" spans="2:4" x14ac:dyDescent="0.25">
      <c r="B166" s="7"/>
      <c r="C166" s="7"/>
      <c r="D166" s="7"/>
    </row>
    <row r="167" spans="2:4" x14ac:dyDescent="0.25">
      <c r="B167" s="7"/>
      <c r="C167" s="7"/>
      <c r="D167" s="7"/>
    </row>
    <row r="168" spans="2:4" x14ac:dyDescent="0.25">
      <c r="B168" s="7"/>
      <c r="C168" s="7"/>
      <c r="D168" s="7"/>
    </row>
    <row r="169" spans="2:4" x14ac:dyDescent="0.25">
      <c r="B169" s="7"/>
      <c r="C169" s="7"/>
      <c r="D169" s="7"/>
    </row>
    <row r="170" spans="2:4" x14ac:dyDescent="0.25">
      <c r="B170" s="7"/>
      <c r="C170" s="7"/>
      <c r="D170" s="7"/>
    </row>
    <row r="171" spans="2:4" x14ac:dyDescent="0.25">
      <c r="B171" s="7"/>
      <c r="C171" s="7"/>
      <c r="D171" s="7"/>
    </row>
    <row r="172" spans="2:4" x14ac:dyDescent="0.25">
      <c r="B172" s="7"/>
      <c r="C172" s="7"/>
      <c r="D172" s="7"/>
    </row>
    <row r="173" spans="2:4" x14ac:dyDescent="0.25">
      <c r="B173" s="7"/>
      <c r="C173" s="7"/>
      <c r="D173" s="7"/>
    </row>
    <row r="174" spans="2:4" x14ac:dyDescent="0.25">
      <c r="B174" s="7"/>
      <c r="C174" s="7"/>
      <c r="D174" s="7"/>
    </row>
    <row r="175" spans="2:4" x14ac:dyDescent="0.25">
      <c r="B175" s="7"/>
      <c r="C175" s="7"/>
      <c r="D175" s="7"/>
    </row>
    <row r="176" spans="2:4" x14ac:dyDescent="0.25">
      <c r="B176" s="7"/>
      <c r="C176" s="7"/>
      <c r="D176" s="7"/>
    </row>
    <row r="177" spans="2:4" x14ac:dyDescent="0.25">
      <c r="B177" s="7"/>
      <c r="C177" s="7"/>
      <c r="D177" s="7"/>
    </row>
    <row r="178" spans="2:4" x14ac:dyDescent="0.25">
      <c r="B178" s="7"/>
      <c r="C178" s="7"/>
      <c r="D178" s="7"/>
    </row>
    <row r="179" spans="2:4" x14ac:dyDescent="0.25">
      <c r="B179" s="7"/>
      <c r="C179" s="7"/>
      <c r="D179" s="7"/>
    </row>
    <row r="180" spans="2:4" x14ac:dyDescent="0.25">
      <c r="B180" s="7"/>
      <c r="C180" s="7"/>
      <c r="D180" s="7"/>
    </row>
    <row r="181" spans="2:4" x14ac:dyDescent="0.25">
      <c r="B181" s="7"/>
      <c r="C181" s="7"/>
      <c r="D181" s="7"/>
    </row>
    <row r="182" spans="2:4" x14ac:dyDescent="0.25">
      <c r="B182" s="7"/>
      <c r="C182" s="7"/>
      <c r="D182" s="7"/>
    </row>
    <row r="183" spans="2:4" x14ac:dyDescent="0.25">
      <c r="B183" s="7"/>
      <c r="C183" s="7"/>
      <c r="D183" s="7"/>
    </row>
    <row r="184" spans="2:4" x14ac:dyDescent="0.25">
      <c r="B184" s="7"/>
      <c r="C184" s="7"/>
      <c r="D184" s="7"/>
    </row>
    <row r="185" spans="2:4" x14ac:dyDescent="0.25">
      <c r="B185" s="7"/>
      <c r="C185" s="7"/>
      <c r="D185" s="7"/>
    </row>
    <row r="186" spans="2:4" x14ac:dyDescent="0.25">
      <c r="B186" s="7"/>
      <c r="C186" s="7"/>
      <c r="D186" s="7"/>
    </row>
    <row r="187" spans="2:4" x14ac:dyDescent="0.25">
      <c r="B187" s="7"/>
      <c r="C187" s="7"/>
      <c r="D187" s="7"/>
    </row>
    <row r="188" spans="2:4" x14ac:dyDescent="0.25">
      <c r="B188" s="7"/>
      <c r="C188" s="7"/>
      <c r="D188" s="7"/>
    </row>
    <row r="189" spans="2:4" x14ac:dyDescent="0.25">
      <c r="B189" s="7"/>
      <c r="C189" s="7"/>
      <c r="D189" s="7"/>
    </row>
    <row r="190" spans="2:4" x14ac:dyDescent="0.25">
      <c r="B190" s="7"/>
      <c r="C190" s="7"/>
      <c r="D190" s="7"/>
    </row>
    <row r="191" spans="2:4" x14ac:dyDescent="0.25">
      <c r="B191" s="7"/>
      <c r="C191" s="7"/>
      <c r="D191" s="7"/>
    </row>
    <row r="192" spans="2:4" x14ac:dyDescent="0.25">
      <c r="B192" s="7"/>
      <c r="C192" s="7"/>
      <c r="D192" s="7"/>
    </row>
    <row r="193" spans="2:4" x14ac:dyDescent="0.25">
      <c r="B193" s="7"/>
      <c r="C193" s="7"/>
      <c r="D193" s="7"/>
    </row>
    <row r="194" spans="2:4" x14ac:dyDescent="0.25">
      <c r="B194" s="7"/>
      <c r="C194" s="7"/>
      <c r="D194" s="7"/>
    </row>
    <row r="195" spans="2:4" x14ac:dyDescent="0.25">
      <c r="B195" s="7"/>
      <c r="C195" s="7"/>
      <c r="D195" s="7"/>
    </row>
    <row r="196" spans="2:4" x14ac:dyDescent="0.25">
      <c r="B196" s="7"/>
      <c r="C196" s="7"/>
      <c r="D196" s="7"/>
    </row>
    <row r="197" spans="2:4" x14ac:dyDescent="0.25">
      <c r="B197" s="7"/>
      <c r="C197" s="7"/>
      <c r="D197" s="7"/>
    </row>
    <row r="198" spans="2:4" x14ac:dyDescent="0.25">
      <c r="B198" s="7"/>
      <c r="C198" s="7"/>
      <c r="D198" s="7"/>
    </row>
    <row r="199" spans="2:4" x14ac:dyDescent="0.25">
      <c r="B199" s="7"/>
      <c r="C199" s="7"/>
      <c r="D199" s="7"/>
    </row>
    <row r="200" spans="2:4" x14ac:dyDescent="0.25">
      <c r="B200" s="7"/>
      <c r="C200" s="7"/>
      <c r="D200" s="7"/>
    </row>
    <row r="201" spans="2:4" x14ac:dyDescent="0.25">
      <c r="B201" s="7"/>
      <c r="C201" s="7"/>
      <c r="D201" s="7"/>
    </row>
    <row r="202" spans="2:4" x14ac:dyDescent="0.25">
      <c r="B202" s="7"/>
      <c r="C202" s="7"/>
      <c r="D202" s="7"/>
    </row>
    <row r="203" spans="2:4" x14ac:dyDescent="0.25">
      <c r="B203" s="7"/>
      <c r="C203" s="7"/>
      <c r="D203" s="7"/>
    </row>
    <row r="204" spans="2:4" x14ac:dyDescent="0.25">
      <c r="B204" s="7"/>
      <c r="C204" s="7"/>
      <c r="D204" s="7"/>
    </row>
    <row r="205" spans="2:4" x14ac:dyDescent="0.25">
      <c r="B205" s="7"/>
      <c r="C205" s="7"/>
      <c r="D205" s="7"/>
    </row>
    <row r="206" spans="2:4" x14ac:dyDescent="0.25">
      <c r="B206" s="7"/>
      <c r="C206" s="7"/>
      <c r="D206" s="7"/>
    </row>
    <row r="207" spans="2:4" x14ac:dyDescent="0.25">
      <c r="B207" s="7"/>
      <c r="C207" s="7"/>
      <c r="D207" s="7"/>
    </row>
    <row r="208" spans="2:4" x14ac:dyDescent="0.25">
      <c r="B208" s="7"/>
      <c r="C208" s="7"/>
      <c r="D208" s="7"/>
    </row>
    <row r="209" spans="2:4" x14ac:dyDescent="0.25">
      <c r="B209" s="7"/>
      <c r="C209" s="7"/>
      <c r="D209" s="7"/>
    </row>
    <row r="210" spans="2:4" x14ac:dyDescent="0.25">
      <c r="B210" s="7"/>
      <c r="C210" s="7"/>
      <c r="D210" s="7"/>
    </row>
    <row r="211" spans="2:4" x14ac:dyDescent="0.25">
      <c r="B211" s="7"/>
      <c r="C211" s="7"/>
      <c r="D211" s="7"/>
    </row>
    <row r="212" spans="2:4" x14ac:dyDescent="0.25">
      <c r="B212" s="7"/>
      <c r="C212" s="7"/>
      <c r="D212" s="7"/>
    </row>
    <row r="213" spans="2:4" x14ac:dyDescent="0.25">
      <c r="B213" s="7"/>
      <c r="C213" s="7"/>
      <c r="D213" s="7"/>
    </row>
    <row r="214" spans="2:4" x14ac:dyDescent="0.25">
      <c r="B214" s="7"/>
      <c r="C214" s="7"/>
      <c r="D214" s="7"/>
    </row>
    <row r="215" spans="2:4" x14ac:dyDescent="0.25">
      <c r="B215" s="7"/>
      <c r="C215" s="7"/>
      <c r="D215" s="7"/>
    </row>
    <row r="216" spans="2:4" x14ac:dyDescent="0.25">
      <c r="B216" s="7"/>
      <c r="C216" s="7"/>
      <c r="D216" s="7"/>
    </row>
    <row r="217" spans="2:4" x14ac:dyDescent="0.25">
      <c r="B217" s="7"/>
      <c r="C217" s="7"/>
      <c r="D217" s="7"/>
    </row>
    <row r="218" spans="2:4" x14ac:dyDescent="0.25">
      <c r="B218" s="7"/>
      <c r="C218" s="7"/>
      <c r="D218" s="7"/>
    </row>
    <row r="219" spans="2:4" x14ac:dyDescent="0.25">
      <c r="B219" s="7"/>
      <c r="C219" s="7"/>
      <c r="D219" s="7"/>
    </row>
    <row r="220" spans="2:4" x14ac:dyDescent="0.25">
      <c r="B220" s="7"/>
      <c r="C220" s="7"/>
      <c r="D220" s="7"/>
    </row>
    <row r="221" spans="2:4" x14ac:dyDescent="0.25">
      <c r="B221" s="7"/>
      <c r="C221" s="7"/>
      <c r="D221" s="7"/>
    </row>
    <row r="222" spans="2:4" x14ac:dyDescent="0.25">
      <c r="B222" s="7"/>
      <c r="C222" s="7"/>
      <c r="D222" s="7"/>
    </row>
    <row r="223" spans="2:4" x14ac:dyDescent="0.25">
      <c r="B223" s="7"/>
      <c r="C223" s="7"/>
      <c r="D223" s="7"/>
    </row>
    <row r="224" spans="2:4" x14ac:dyDescent="0.25">
      <c r="B224" s="7"/>
      <c r="C224" s="7"/>
      <c r="D224" s="7"/>
    </row>
    <row r="225" spans="2:4" x14ac:dyDescent="0.25">
      <c r="B225" s="7"/>
      <c r="C225" s="7"/>
      <c r="D225" s="7"/>
    </row>
    <row r="226" spans="2:4" x14ac:dyDescent="0.25">
      <c r="B226" s="7"/>
      <c r="C226" s="7"/>
      <c r="D226" s="7"/>
    </row>
    <row r="227" spans="2:4" x14ac:dyDescent="0.25">
      <c r="B227" s="7"/>
      <c r="C227" s="7"/>
      <c r="D227" s="7"/>
    </row>
    <row r="228" spans="2:4" x14ac:dyDescent="0.25">
      <c r="B228" s="7"/>
      <c r="C228" s="7"/>
      <c r="D228" s="7"/>
    </row>
    <row r="229" spans="2:4" x14ac:dyDescent="0.25">
      <c r="B229" s="7"/>
      <c r="C229" s="7"/>
      <c r="D229" s="7"/>
    </row>
    <row r="230" spans="2:4" x14ac:dyDescent="0.25">
      <c r="B230" s="7"/>
      <c r="C230" s="7"/>
      <c r="D230" s="7"/>
    </row>
    <row r="231" spans="2:4" x14ac:dyDescent="0.25">
      <c r="B231" s="7"/>
      <c r="C231" s="7"/>
      <c r="D231" s="7"/>
    </row>
    <row r="232" spans="2:4" x14ac:dyDescent="0.25">
      <c r="B232" s="7"/>
      <c r="C232" s="7"/>
      <c r="D232" s="7"/>
    </row>
    <row r="233" spans="2:4" x14ac:dyDescent="0.25">
      <c r="B233" s="7"/>
      <c r="C233" s="7"/>
      <c r="D233" s="7"/>
    </row>
    <row r="234" spans="2:4" x14ac:dyDescent="0.25">
      <c r="B234" s="7"/>
      <c r="C234" s="7"/>
      <c r="D234" s="7"/>
    </row>
    <row r="235" spans="2:4" x14ac:dyDescent="0.25">
      <c r="B235" s="7"/>
      <c r="C235" s="7"/>
      <c r="D235" s="7"/>
    </row>
    <row r="236" spans="2:4" x14ac:dyDescent="0.25">
      <c r="B236" s="7"/>
      <c r="C236" s="7"/>
      <c r="D236" s="7"/>
    </row>
    <row r="237" spans="2:4" x14ac:dyDescent="0.25">
      <c r="B237" s="7"/>
      <c r="C237" s="7"/>
      <c r="D237" s="7"/>
    </row>
    <row r="238" spans="2:4" x14ac:dyDescent="0.25">
      <c r="B238" s="7"/>
      <c r="C238" s="7"/>
      <c r="D238" s="7"/>
    </row>
    <row r="239" spans="2:4" x14ac:dyDescent="0.25">
      <c r="B239" s="7"/>
      <c r="C239" s="7"/>
      <c r="D239" s="7"/>
    </row>
    <row r="240" spans="2:4" x14ac:dyDescent="0.25">
      <c r="B240" s="7"/>
      <c r="C240" s="7"/>
      <c r="D240" s="7"/>
    </row>
    <row r="241" spans="2:4" x14ac:dyDescent="0.25">
      <c r="B241" s="7"/>
      <c r="C241" s="7"/>
      <c r="D241" s="7"/>
    </row>
    <row r="242" spans="2:4" x14ac:dyDescent="0.25">
      <c r="B242" s="7"/>
      <c r="C242" s="7"/>
      <c r="D242" s="7"/>
    </row>
    <row r="243" spans="2:4" x14ac:dyDescent="0.25">
      <c r="B243" s="7"/>
      <c r="C243" s="7"/>
      <c r="D243" s="7"/>
    </row>
    <row r="244" spans="2:4" x14ac:dyDescent="0.25">
      <c r="B244" s="7"/>
      <c r="C244" s="7"/>
      <c r="D244" s="7"/>
    </row>
    <row r="245" spans="2:4" x14ac:dyDescent="0.25">
      <c r="B245" s="7"/>
      <c r="C245" s="7"/>
      <c r="D245" s="7"/>
    </row>
    <row r="246" spans="2:4" x14ac:dyDescent="0.25">
      <c r="B246" s="7"/>
      <c r="C246" s="7"/>
      <c r="D246" s="7"/>
    </row>
    <row r="247" spans="2:4" x14ac:dyDescent="0.25">
      <c r="B247" s="7"/>
      <c r="C247" s="7"/>
      <c r="D247" s="7"/>
    </row>
    <row r="248" spans="2:4" x14ac:dyDescent="0.25">
      <c r="B248" s="7"/>
      <c r="C248" s="7"/>
      <c r="D248" s="7"/>
    </row>
    <row r="249" spans="2:4" x14ac:dyDescent="0.25">
      <c r="B249" s="7"/>
      <c r="C249" s="7"/>
      <c r="D249" s="7"/>
    </row>
    <row r="250" spans="2:4" x14ac:dyDescent="0.25">
      <c r="B250" s="7"/>
      <c r="C250" s="7"/>
      <c r="D250" s="7"/>
    </row>
    <row r="251" spans="2:4" x14ac:dyDescent="0.25">
      <c r="B251" s="7"/>
      <c r="C251" s="7"/>
      <c r="D251" s="7"/>
    </row>
    <row r="252" spans="2:4" x14ac:dyDescent="0.25">
      <c r="B252" s="7"/>
      <c r="C252" s="7"/>
      <c r="D252" s="7"/>
    </row>
    <row r="253" spans="2:4" x14ac:dyDescent="0.25">
      <c r="B253" s="7"/>
      <c r="C253" s="7"/>
      <c r="D253" s="7"/>
    </row>
    <row r="254" spans="2:4" x14ac:dyDescent="0.25">
      <c r="B254" s="7"/>
      <c r="C254" s="7"/>
      <c r="D254" s="7"/>
    </row>
    <row r="255" spans="2:4" x14ac:dyDescent="0.25">
      <c r="B255" s="7"/>
      <c r="C255" s="7"/>
      <c r="D255" s="7"/>
    </row>
    <row r="256" spans="2:4" x14ac:dyDescent="0.25">
      <c r="B256" s="7"/>
      <c r="C256" s="7"/>
      <c r="D256" s="7"/>
    </row>
    <row r="257" spans="2:4" x14ac:dyDescent="0.25">
      <c r="B257" s="7"/>
      <c r="C257" s="7"/>
      <c r="D257" s="7"/>
    </row>
    <row r="258" spans="2:4" x14ac:dyDescent="0.25">
      <c r="B258" s="7"/>
      <c r="C258" s="7"/>
      <c r="D258" s="7"/>
    </row>
    <row r="259" spans="2:4" x14ac:dyDescent="0.25">
      <c r="B259" s="7"/>
      <c r="C259" s="7"/>
      <c r="D259" s="7"/>
    </row>
    <row r="260" spans="2:4" x14ac:dyDescent="0.25">
      <c r="B260" s="7"/>
      <c r="C260" s="7"/>
      <c r="D260" s="7"/>
    </row>
    <row r="261" spans="2:4" x14ac:dyDescent="0.25">
      <c r="B261" s="7"/>
      <c r="C261" s="7"/>
      <c r="D261" s="7"/>
    </row>
    <row r="262" spans="2:4" x14ac:dyDescent="0.25">
      <c r="B262" s="7"/>
      <c r="C262" s="7"/>
      <c r="D262" s="7"/>
    </row>
    <row r="263" spans="2:4" x14ac:dyDescent="0.25">
      <c r="B263" s="7"/>
      <c r="C263" s="7"/>
      <c r="D263" s="7"/>
    </row>
    <row r="264" spans="2:4" x14ac:dyDescent="0.25">
      <c r="B264" s="7"/>
      <c r="C264" s="7"/>
      <c r="D264" s="7"/>
    </row>
    <row r="265" spans="2:4" x14ac:dyDescent="0.25">
      <c r="B265" s="7"/>
      <c r="C265" s="7"/>
      <c r="D265" s="7"/>
    </row>
    <row r="266" spans="2:4" x14ac:dyDescent="0.25">
      <c r="B266" s="7"/>
      <c r="C266" s="7"/>
      <c r="D266" s="7"/>
    </row>
    <row r="267" spans="2:4" x14ac:dyDescent="0.25">
      <c r="B267" s="7"/>
      <c r="C267" s="7"/>
      <c r="D267" s="7"/>
    </row>
    <row r="268" spans="2:4" x14ac:dyDescent="0.25">
      <c r="B268" s="7"/>
      <c r="C268" s="7"/>
      <c r="D268" s="7"/>
    </row>
    <row r="269" spans="2:4" x14ac:dyDescent="0.25">
      <c r="B269" s="7"/>
      <c r="C269" s="7"/>
      <c r="D269" s="7"/>
    </row>
    <row r="270" spans="2:4" x14ac:dyDescent="0.25">
      <c r="B270" s="7"/>
      <c r="C270" s="7"/>
      <c r="D270" s="7"/>
    </row>
    <row r="271" spans="2:4" x14ac:dyDescent="0.25">
      <c r="B271" s="7"/>
      <c r="C271" s="7"/>
      <c r="D271" s="7"/>
    </row>
    <row r="272" spans="2:4" x14ac:dyDescent="0.25">
      <c r="B272" s="7"/>
      <c r="C272" s="7"/>
      <c r="D272" s="7"/>
    </row>
    <row r="273" spans="2:4" x14ac:dyDescent="0.25">
      <c r="B273" s="7"/>
      <c r="C273" s="7"/>
      <c r="D273" s="7"/>
    </row>
    <row r="274" spans="2:4" x14ac:dyDescent="0.25">
      <c r="B274" s="7"/>
      <c r="C274" s="7"/>
      <c r="D274" s="7"/>
    </row>
    <row r="275" spans="2:4" x14ac:dyDescent="0.25">
      <c r="B275" s="7"/>
      <c r="C275" s="7"/>
      <c r="D275" s="7"/>
    </row>
    <row r="276" spans="2:4" x14ac:dyDescent="0.25">
      <c r="B276" s="7"/>
      <c r="C276" s="7"/>
      <c r="D276" s="7"/>
    </row>
    <row r="277" spans="2:4" x14ac:dyDescent="0.25">
      <c r="B277" s="7"/>
      <c r="C277" s="7"/>
      <c r="D277" s="7"/>
    </row>
    <row r="278" spans="2:4" x14ac:dyDescent="0.25">
      <c r="B278" s="7"/>
      <c r="C278" s="7"/>
      <c r="D278" s="7"/>
    </row>
    <row r="279" spans="2:4" x14ac:dyDescent="0.25">
      <c r="B279" s="7"/>
      <c r="C279" s="7"/>
      <c r="D279" s="7"/>
    </row>
    <row r="280" spans="2:4" x14ac:dyDescent="0.25">
      <c r="B280" s="7"/>
      <c r="C280" s="7"/>
      <c r="D280" s="7"/>
    </row>
    <row r="281" spans="2:4" x14ac:dyDescent="0.25">
      <c r="B281" s="7"/>
      <c r="C281" s="7"/>
      <c r="D281" s="7"/>
    </row>
    <row r="282" spans="2:4" x14ac:dyDescent="0.25">
      <c r="B282" s="7"/>
      <c r="C282" s="7"/>
      <c r="D282" s="7"/>
    </row>
    <row r="283" spans="2:4" x14ac:dyDescent="0.25">
      <c r="B283" s="7"/>
      <c r="C283" s="7"/>
      <c r="D283" s="7"/>
    </row>
    <row r="284" spans="2:4" x14ac:dyDescent="0.25">
      <c r="B284" s="7"/>
      <c r="C284" s="7"/>
      <c r="D284" s="7"/>
    </row>
    <row r="285" spans="2:4" x14ac:dyDescent="0.25">
      <c r="B285" s="7"/>
      <c r="C285" s="7"/>
      <c r="D285" s="7"/>
    </row>
    <row r="286" spans="2:4" x14ac:dyDescent="0.25">
      <c r="B286" s="7"/>
      <c r="C286" s="7"/>
      <c r="D286" s="7"/>
    </row>
    <row r="287" spans="2:4" x14ac:dyDescent="0.25">
      <c r="B287" s="7"/>
      <c r="C287" s="7"/>
      <c r="D287" s="7"/>
    </row>
    <row r="288" spans="2:4" x14ac:dyDescent="0.25">
      <c r="B288" s="7"/>
      <c r="C288" s="7"/>
      <c r="D288" s="7"/>
    </row>
    <row r="289" spans="2:4" x14ac:dyDescent="0.25">
      <c r="B289" s="7"/>
      <c r="C289" s="7"/>
      <c r="D289" s="7"/>
    </row>
    <row r="290" spans="2:4" x14ac:dyDescent="0.25">
      <c r="B290" s="7"/>
      <c r="C290" s="7"/>
      <c r="D290" s="7"/>
    </row>
    <row r="291" spans="2:4" x14ac:dyDescent="0.25">
      <c r="B291" s="7"/>
      <c r="C291" s="7"/>
      <c r="D291" s="7"/>
    </row>
    <row r="292" spans="2:4" x14ac:dyDescent="0.25">
      <c r="B292" s="7"/>
      <c r="C292" s="7"/>
      <c r="D292" s="7"/>
    </row>
    <row r="293" spans="2:4" x14ac:dyDescent="0.25">
      <c r="B293" s="7"/>
      <c r="C293" s="7"/>
      <c r="D293" s="7"/>
    </row>
    <row r="294" spans="2:4" x14ac:dyDescent="0.25">
      <c r="B294" s="7"/>
      <c r="C294" s="7"/>
      <c r="D294" s="7"/>
    </row>
    <row r="295" spans="2:4" x14ac:dyDescent="0.25">
      <c r="B295" s="7"/>
      <c r="C295" s="7"/>
      <c r="D295" s="7"/>
    </row>
    <row r="296" spans="2:4" x14ac:dyDescent="0.25">
      <c r="B296" s="7"/>
      <c r="C296" s="7"/>
      <c r="D296" s="7"/>
    </row>
    <row r="297" spans="2:4" x14ac:dyDescent="0.25">
      <c r="B297" s="7"/>
      <c r="C297" s="7"/>
      <c r="D297" s="7"/>
    </row>
    <row r="298" spans="2:4" x14ac:dyDescent="0.25">
      <c r="B298" s="7"/>
      <c r="C298" s="7"/>
      <c r="D298" s="7"/>
    </row>
    <row r="299" spans="2:4" x14ac:dyDescent="0.25">
      <c r="B299" s="7"/>
      <c r="C299" s="7"/>
      <c r="D299" s="7"/>
    </row>
    <row r="300" spans="2:4" x14ac:dyDescent="0.25">
      <c r="B300" s="7"/>
      <c r="C300" s="7"/>
      <c r="D300" s="7"/>
    </row>
    <row r="301" spans="2:4" x14ac:dyDescent="0.25">
      <c r="B301" s="7"/>
      <c r="C301" s="7"/>
      <c r="D301" s="7"/>
    </row>
    <row r="302" spans="2:4" x14ac:dyDescent="0.25">
      <c r="B302" s="7"/>
      <c r="C302" s="7"/>
      <c r="D302" s="7"/>
    </row>
    <row r="303" spans="2:4" x14ac:dyDescent="0.25">
      <c r="B303" s="7"/>
      <c r="C303" s="7"/>
      <c r="D303" s="7"/>
    </row>
    <row r="304" spans="2:4" x14ac:dyDescent="0.25">
      <c r="B304" s="7"/>
      <c r="C304" s="7"/>
      <c r="D304" s="7"/>
    </row>
    <row r="305" spans="2:4" x14ac:dyDescent="0.25">
      <c r="B305" s="7"/>
      <c r="C305" s="7"/>
      <c r="D305" s="7"/>
    </row>
    <row r="306" spans="2:4" x14ac:dyDescent="0.25">
      <c r="B306" s="7"/>
      <c r="C306" s="7"/>
      <c r="D306" s="7"/>
    </row>
    <row r="307" spans="2:4" x14ac:dyDescent="0.25">
      <c r="B307" s="7"/>
      <c r="C307" s="7"/>
      <c r="D307" s="7"/>
    </row>
    <row r="308" spans="2:4" x14ac:dyDescent="0.25">
      <c r="B308" s="7"/>
      <c r="C308" s="7"/>
      <c r="D308" s="7"/>
    </row>
    <row r="309" spans="2:4" x14ac:dyDescent="0.25">
      <c r="B309" s="7"/>
      <c r="C309" s="7"/>
      <c r="D309" s="7"/>
    </row>
    <row r="310" spans="2:4" x14ac:dyDescent="0.25">
      <c r="B310" s="7"/>
      <c r="C310" s="7"/>
      <c r="D310" s="7"/>
    </row>
    <row r="311" spans="2:4" x14ac:dyDescent="0.25">
      <c r="B311" s="7"/>
      <c r="C311" s="7"/>
      <c r="D311" s="7"/>
    </row>
    <row r="312" spans="2:4" x14ac:dyDescent="0.25">
      <c r="B312" s="7"/>
      <c r="C312" s="7"/>
      <c r="D312" s="7"/>
    </row>
    <row r="313" spans="2:4" x14ac:dyDescent="0.25">
      <c r="B313" s="7"/>
      <c r="C313" s="7"/>
      <c r="D313" s="7"/>
    </row>
    <row r="314" spans="2:4" x14ac:dyDescent="0.25">
      <c r="B314" s="7"/>
      <c r="C314" s="7"/>
      <c r="D314" s="7"/>
    </row>
    <row r="315" spans="2:4" x14ac:dyDescent="0.25">
      <c r="B315" s="7"/>
      <c r="C315" s="7"/>
      <c r="D315" s="7"/>
    </row>
    <row r="316" spans="2:4" x14ac:dyDescent="0.25">
      <c r="B316" s="7"/>
      <c r="C316" s="7"/>
      <c r="D316" s="7"/>
    </row>
    <row r="317" spans="2:4" x14ac:dyDescent="0.25">
      <c r="B317" s="7"/>
      <c r="C317" s="7"/>
      <c r="D317" s="7"/>
    </row>
    <row r="318" spans="2:4" x14ac:dyDescent="0.25">
      <c r="B318" s="7"/>
      <c r="C318" s="7"/>
      <c r="D318" s="7"/>
    </row>
    <row r="319" spans="2:4" x14ac:dyDescent="0.25">
      <c r="B319" s="7"/>
      <c r="C319" s="7"/>
      <c r="D319" s="7"/>
    </row>
    <row r="320" spans="2:4" x14ac:dyDescent="0.25">
      <c r="B320" s="7"/>
      <c r="C320" s="7"/>
      <c r="D320" s="7"/>
    </row>
    <row r="321" spans="2:4" x14ac:dyDescent="0.25">
      <c r="B321" s="7"/>
      <c r="C321" s="7"/>
      <c r="D321" s="7"/>
    </row>
    <row r="322" spans="2:4" x14ac:dyDescent="0.25">
      <c r="B322" s="7"/>
      <c r="C322" s="7"/>
      <c r="D322" s="7"/>
    </row>
    <row r="323" spans="2:4" x14ac:dyDescent="0.25">
      <c r="B323" s="7"/>
      <c r="C323" s="7"/>
      <c r="D323" s="7"/>
    </row>
    <row r="324" spans="2:4" x14ac:dyDescent="0.25">
      <c r="B324" s="7"/>
      <c r="C324" s="7"/>
      <c r="D324" s="7"/>
    </row>
    <row r="325" spans="2:4" x14ac:dyDescent="0.25">
      <c r="B325" s="7"/>
      <c r="C325" s="7"/>
      <c r="D325" s="7"/>
    </row>
    <row r="326" spans="2:4" x14ac:dyDescent="0.25">
      <c r="B326" s="7"/>
      <c r="C326" s="7"/>
      <c r="D326" s="7"/>
    </row>
    <row r="327" spans="2:4" x14ac:dyDescent="0.25">
      <c r="B327" s="7"/>
      <c r="C327" s="7"/>
      <c r="D327" s="7"/>
    </row>
    <row r="328" spans="2:4" x14ac:dyDescent="0.25">
      <c r="B328" s="7"/>
      <c r="C328" s="7"/>
      <c r="D328" s="7"/>
    </row>
    <row r="329" spans="2:4" x14ac:dyDescent="0.25">
      <c r="B329" s="7"/>
      <c r="C329" s="7"/>
      <c r="D329" s="7"/>
    </row>
    <row r="330" spans="2:4" x14ac:dyDescent="0.25">
      <c r="B330" s="7"/>
      <c r="C330" s="7"/>
      <c r="D330" s="7"/>
    </row>
    <row r="331" spans="2:4" x14ac:dyDescent="0.25">
      <c r="B331" s="7"/>
      <c r="C331" s="7"/>
      <c r="D331" s="7"/>
    </row>
    <row r="332" spans="2:4" x14ac:dyDescent="0.25">
      <c r="B332" s="7"/>
      <c r="C332" s="7"/>
      <c r="D332" s="7"/>
    </row>
    <row r="333" spans="2:4" x14ac:dyDescent="0.25">
      <c r="B333" s="7"/>
      <c r="C333" s="7"/>
      <c r="D333" s="7"/>
    </row>
    <row r="334" spans="2:4" x14ac:dyDescent="0.25">
      <c r="B334" s="7"/>
      <c r="C334" s="7"/>
      <c r="D334" s="7"/>
    </row>
    <row r="335" spans="2:4" x14ac:dyDescent="0.25">
      <c r="B335" s="7"/>
      <c r="C335" s="7"/>
      <c r="D335" s="7"/>
    </row>
    <row r="336" spans="2:4" x14ac:dyDescent="0.25">
      <c r="B336" s="7"/>
      <c r="C336" s="7"/>
      <c r="D336" s="7"/>
    </row>
    <row r="337" spans="2:4" x14ac:dyDescent="0.25">
      <c r="B337" s="7"/>
      <c r="C337" s="7"/>
      <c r="D337" s="7"/>
    </row>
    <row r="338" spans="2:4" x14ac:dyDescent="0.25">
      <c r="B338" s="7"/>
      <c r="C338" s="7"/>
      <c r="D338" s="7"/>
    </row>
    <row r="339" spans="2:4" x14ac:dyDescent="0.25">
      <c r="B339" s="7"/>
      <c r="C339" s="7"/>
      <c r="D339" s="7"/>
    </row>
    <row r="340" spans="2:4" x14ac:dyDescent="0.25">
      <c r="B340" s="7"/>
      <c r="C340" s="7"/>
      <c r="D340" s="7"/>
    </row>
    <row r="341" spans="2:4" x14ac:dyDescent="0.25">
      <c r="B341" s="7"/>
      <c r="C341" s="7"/>
      <c r="D341" s="7"/>
    </row>
    <row r="342" spans="2:4" x14ac:dyDescent="0.25">
      <c r="B342" s="7"/>
      <c r="C342" s="7"/>
      <c r="D342" s="7"/>
    </row>
    <row r="343" spans="2:4" x14ac:dyDescent="0.25">
      <c r="B343" s="7"/>
      <c r="C343" s="7"/>
      <c r="D343" s="7"/>
    </row>
    <row r="344" spans="2:4" x14ac:dyDescent="0.25">
      <c r="B344" s="7"/>
      <c r="C344" s="7"/>
      <c r="D344" s="7"/>
    </row>
    <row r="345" spans="2:4" x14ac:dyDescent="0.25">
      <c r="B345" s="7"/>
      <c r="C345" s="7"/>
      <c r="D345" s="7"/>
    </row>
    <row r="346" spans="2:4" x14ac:dyDescent="0.25">
      <c r="B346" s="7"/>
      <c r="C346" s="7"/>
      <c r="D346" s="7"/>
    </row>
    <row r="347" spans="2:4" x14ac:dyDescent="0.25">
      <c r="B347" s="7"/>
      <c r="C347" s="7"/>
      <c r="D347" s="7"/>
    </row>
    <row r="348" spans="2:4" x14ac:dyDescent="0.25">
      <c r="B348" s="7"/>
      <c r="C348" s="7"/>
      <c r="D348" s="7"/>
    </row>
    <row r="349" spans="2:4" x14ac:dyDescent="0.25">
      <c r="B349" s="7"/>
      <c r="C349" s="7"/>
      <c r="D349" s="7"/>
    </row>
    <row r="350" spans="2:4" x14ac:dyDescent="0.25">
      <c r="B350" s="7"/>
      <c r="C350" s="7"/>
      <c r="D350" s="7"/>
    </row>
    <row r="351" spans="2:4" x14ac:dyDescent="0.25">
      <c r="B351" s="7"/>
      <c r="C351" s="7"/>
      <c r="D351" s="7"/>
    </row>
    <row r="352" spans="2:4" x14ac:dyDescent="0.25">
      <c r="B352" s="7"/>
      <c r="C352" s="7"/>
      <c r="D352" s="7"/>
    </row>
    <row r="353" spans="2:4" x14ac:dyDescent="0.25">
      <c r="B353" s="7"/>
      <c r="C353" s="7"/>
      <c r="D353" s="7"/>
    </row>
    <row r="354" spans="2:4" x14ac:dyDescent="0.25">
      <c r="B354" s="7"/>
      <c r="C354" s="7"/>
      <c r="D354" s="7"/>
    </row>
    <row r="355" spans="2:4" x14ac:dyDescent="0.25">
      <c r="B355" s="7"/>
      <c r="C355" s="7"/>
      <c r="D355" s="7"/>
    </row>
    <row r="356" spans="2:4" x14ac:dyDescent="0.25">
      <c r="B356" s="7"/>
      <c r="C356" s="7"/>
      <c r="D356" s="7"/>
    </row>
    <row r="357" spans="2:4" x14ac:dyDescent="0.25">
      <c r="B357" s="7"/>
      <c r="C357" s="7"/>
      <c r="D357" s="7"/>
    </row>
    <row r="358" spans="2:4" x14ac:dyDescent="0.25">
      <c r="B358" s="7"/>
      <c r="C358" s="7"/>
      <c r="D358" s="7"/>
    </row>
    <row r="359" spans="2:4" x14ac:dyDescent="0.25">
      <c r="B359" s="7"/>
      <c r="C359" s="7"/>
      <c r="D359" s="7"/>
    </row>
    <row r="360" spans="2:4" x14ac:dyDescent="0.25">
      <c r="B360" s="7"/>
      <c r="C360" s="7"/>
      <c r="D360" s="7"/>
    </row>
    <row r="361" spans="2:4" x14ac:dyDescent="0.25">
      <c r="B361" s="7"/>
      <c r="C361" s="7"/>
      <c r="D361" s="7"/>
    </row>
    <row r="362" spans="2:4" x14ac:dyDescent="0.25">
      <c r="B362" s="7"/>
      <c r="C362" s="7"/>
      <c r="D362" s="7"/>
    </row>
    <row r="363" spans="2:4" x14ac:dyDescent="0.25">
      <c r="B363" s="7"/>
      <c r="C363" s="7"/>
      <c r="D363" s="7"/>
    </row>
    <row r="364" spans="2:4" x14ac:dyDescent="0.25">
      <c r="B364" s="7"/>
      <c r="C364" s="7"/>
      <c r="D364" s="7"/>
    </row>
    <row r="365" spans="2:4" x14ac:dyDescent="0.25">
      <c r="B365" s="7"/>
      <c r="C365" s="7"/>
      <c r="D365" s="7"/>
    </row>
    <row r="366" spans="2:4" x14ac:dyDescent="0.25">
      <c r="B366" s="7"/>
      <c r="C366" s="7"/>
      <c r="D366" s="7"/>
    </row>
    <row r="367" spans="2:4" x14ac:dyDescent="0.25">
      <c r="B367" s="7"/>
      <c r="C367" s="7"/>
      <c r="D367" s="7"/>
    </row>
    <row r="368" spans="2:4" x14ac:dyDescent="0.25">
      <c r="B368" s="7"/>
      <c r="C368" s="7"/>
      <c r="D368" s="7"/>
    </row>
    <row r="369" spans="2:4" x14ac:dyDescent="0.25">
      <c r="B369" s="7"/>
      <c r="C369" s="7"/>
      <c r="D369" s="7"/>
    </row>
    <row r="370" spans="2:4" x14ac:dyDescent="0.25">
      <c r="B370" s="7"/>
      <c r="C370" s="7"/>
      <c r="D370" s="7"/>
    </row>
    <row r="371" spans="2:4" x14ac:dyDescent="0.25">
      <c r="B371" s="7"/>
      <c r="C371" s="7"/>
      <c r="D371" s="7"/>
    </row>
    <row r="372" spans="2:4" x14ac:dyDescent="0.25">
      <c r="B372" s="7"/>
      <c r="C372" s="7"/>
      <c r="D372" s="7"/>
    </row>
    <row r="373" spans="2:4" x14ac:dyDescent="0.25">
      <c r="B373" s="7"/>
      <c r="C373" s="7"/>
      <c r="D373" s="7"/>
    </row>
    <row r="374" spans="2:4" x14ac:dyDescent="0.25">
      <c r="B374" s="7"/>
      <c r="C374" s="7"/>
      <c r="D374" s="7"/>
    </row>
    <row r="375" spans="2:4" x14ac:dyDescent="0.25">
      <c r="B375" s="7"/>
      <c r="C375" s="7"/>
      <c r="D375" s="7"/>
    </row>
    <row r="376" spans="2:4" x14ac:dyDescent="0.25">
      <c r="B376" s="7"/>
      <c r="C376" s="7"/>
      <c r="D376" s="7"/>
    </row>
    <row r="377" spans="2:4" x14ac:dyDescent="0.25">
      <c r="B377" s="7"/>
      <c r="C377" s="7"/>
      <c r="D377" s="7"/>
    </row>
    <row r="378" spans="2:4" x14ac:dyDescent="0.25">
      <c r="B378" s="7"/>
      <c r="C378" s="7"/>
      <c r="D378" s="7"/>
    </row>
    <row r="379" spans="2:4" x14ac:dyDescent="0.25">
      <c r="B379" s="7"/>
      <c r="C379" s="7"/>
      <c r="D379" s="7"/>
    </row>
    <row r="380" spans="2:4" x14ac:dyDescent="0.25">
      <c r="B380" s="7"/>
      <c r="C380" s="7"/>
      <c r="D380" s="7"/>
    </row>
    <row r="381" spans="2:4" x14ac:dyDescent="0.25">
      <c r="B381" s="7"/>
      <c r="C381" s="7"/>
      <c r="D381" s="7"/>
    </row>
    <row r="382" spans="2:4" x14ac:dyDescent="0.25">
      <c r="B382" s="7"/>
      <c r="C382" s="7"/>
      <c r="D382" s="7"/>
    </row>
    <row r="383" spans="2:4" x14ac:dyDescent="0.25">
      <c r="B383" s="7"/>
      <c r="C383" s="7"/>
      <c r="D383" s="7"/>
    </row>
    <row r="384" spans="2:4" x14ac:dyDescent="0.25">
      <c r="B384" s="7"/>
      <c r="C384" s="7"/>
      <c r="D384" s="7"/>
    </row>
    <row r="385" spans="2:4" x14ac:dyDescent="0.25">
      <c r="B385" s="7"/>
      <c r="C385" s="7"/>
      <c r="D385" s="7"/>
    </row>
    <row r="386" spans="2:4" x14ac:dyDescent="0.25">
      <c r="B386" s="7"/>
      <c r="C386" s="7"/>
      <c r="D386" s="7"/>
    </row>
    <row r="387" spans="2:4" x14ac:dyDescent="0.25">
      <c r="B387" s="7"/>
      <c r="C387" s="7"/>
      <c r="D387" s="7"/>
    </row>
    <row r="388" spans="2:4" x14ac:dyDescent="0.25">
      <c r="B388" s="7"/>
      <c r="C388" s="7"/>
      <c r="D388" s="7"/>
    </row>
    <row r="389" spans="2:4" x14ac:dyDescent="0.25">
      <c r="B389" s="7"/>
      <c r="C389" s="7"/>
      <c r="D389" s="7"/>
    </row>
    <row r="390" spans="2:4" x14ac:dyDescent="0.25">
      <c r="B390" s="7"/>
      <c r="C390" s="7"/>
      <c r="D390" s="7"/>
    </row>
    <row r="391" spans="2:4" x14ac:dyDescent="0.25">
      <c r="B391" s="7"/>
      <c r="C391" s="7"/>
      <c r="D391" s="7"/>
    </row>
    <row r="392" spans="2:4" x14ac:dyDescent="0.25">
      <c r="B392" s="7"/>
      <c r="C392" s="7"/>
      <c r="D392" s="7"/>
    </row>
    <row r="393" spans="2:4" x14ac:dyDescent="0.25">
      <c r="B393" s="7"/>
      <c r="C393" s="7"/>
      <c r="D393" s="7"/>
    </row>
    <row r="394" spans="2:4" x14ac:dyDescent="0.25">
      <c r="B394" s="7"/>
      <c r="C394" s="7"/>
      <c r="D394" s="7"/>
    </row>
    <row r="395" spans="2:4" x14ac:dyDescent="0.25">
      <c r="B395" s="7"/>
      <c r="C395" s="7"/>
      <c r="D395" s="7"/>
    </row>
    <row r="396" spans="2:4" x14ac:dyDescent="0.25">
      <c r="B396" s="7"/>
      <c r="C396" s="7"/>
      <c r="D396" s="7"/>
    </row>
    <row r="397" spans="2:4" x14ac:dyDescent="0.25">
      <c r="B397" s="7"/>
      <c r="C397" s="7"/>
      <c r="D397" s="7"/>
    </row>
    <row r="398" spans="2:4" x14ac:dyDescent="0.25">
      <c r="B398" s="7"/>
      <c r="C398" s="7"/>
      <c r="D398" s="7"/>
    </row>
    <row r="399" spans="2:4" x14ac:dyDescent="0.25">
      <c r="B399" s="7"/>
      <c r="C399" s="7"/>
      <c r="D399" s="7"/>
    </row>
    <row r="400" spans="2:4" x14ac:dyDescent="0.25">
      <c r="B400" s="7"/>
      <c r="C400" s="7"/>
      <c r="D400" s="7"/>
    </row>
    <row r="401" spans="2:4" x14ac:dyDescent="0.25">
      <c r="B401" s="7"/>
      <c r="C401" s="7"/>
      <c r="D401" s="7"/>
    </row>
    <row r="402" spans="2:4" x14ac:dyDescent="0.25">
      <c r="B402" s="7"/>
      <c r="C402" s="7"/>
      <c r="D402" s="7"/>
    </row>
    <row r="403" spans="2:4" x14ac:dyDescent="0.25">
      <c r="B403" s="7"/>
      <c r="C403" s="7"/>
      <c r="D403" s="7"/>
    </row>
    <row r="404" spans="2:4" x14ac:dyDescent="0.25">
      <c r="B404" s="7"/>
      <c r="C404" s="7"/>
      <c r="D404" s="7"/>
    </row>
    <row r="405" spans="2:4" x14ac:dyDescent="0.25">
      <c r="B405" s="7"/>
      <c r="C405" s="7"/>
      <c r="D405" s="7"/>
    </row>
    <row r="406" spans="2:4" x14ac:dyDescent="0.25">
      <c r="B406" s="7"/>
      <c r="C406" s="7"/>
      <c r="D406" s="7"/>
    </row>
    <row r="407" spans="2:4" x14ac:dyDescent="0.25">
      <c r="B407" s="7"/>
      <c r="C407" s="7"/>
      <c r="D407" s="7"/>
    </row>
    <row r="408" spans="2:4" x14ac:dyDescent="0.25">
      <c r="B408" s="7"/>
      <c r="C408" s="7"/>
      <c r="D408" s="7"/>
    </row>
    <row r="409" spans="2:4" x14ac:dyDescent="0.25">
      <c r="B409" s="7"/>
      <c r="C409" s="7"/>
      <c r="D409" s="7"/>
    </row>
    <row r="410" spans="2:4" x14ac:dyDescent="0.25">
      <c r="B410" s="7"/>
      <c r="C410" s="7"/>
      <c r="D410" s="7"/>
    </row>
    <row r="411" spans="2:4" x14ac:dyDescent="0.25">
      <c r="B411" s="7"/>
      <c r="C411" s="7"/>
      <c r="D411" s="7"/>
    </row>
    <row r="412" spans="2:4" x14ac:dyDescent="0.25">
      <c r="B412" s="7"/>
      <c r="C412" s="7"/>
      <c r="D412" s="7"/>
    </row>
    <row r="413" spans="2:4" x14ac:dyDescent="0.25">
      <c r="B413" s="7"/>
      <c r="C413" s="7"/>
      <c r="D413" s="7"/>
    </row>
    <row r="414" spans="2:4" x14ac:dyDescent="0.25">
      <c r="B414" s="7"/>
      <c r="C414" s="7"/>
      <c r="D414" s="7"/>
    </row>
    <row r="415" spans="2:4" x14ac:dyDescent="0.25">
      <c r="B415" s="7"/>
      <c r="C415" s="7"/>
      <c r="D415" s="7"/>
    </row>
    <row r="416" spans="2:4" x14ac:dyDescent="0.25">
      <c r="B416" s="7"/>
      <c r="C416" s="7"/>
      <c r="D416" s="7"/>
    </row>
    <row r="417" spans="2:4" x14ac:dyDescent="0.25">
      <c r="B417" s="7"/>
      <c r="C417" s="7"/>
      <c r="D417" s="7"/>
    </row>
    <row r="418" spans="2:4" x14ac:dyDescent="0.25">
      <c r="B418" s="7"/>
      <c r="C418" s="7"/>
      <c r="D418" s="7"/>
    </row>
    <row r="419" spans="2:4" x14ac:dyDescent="0.25">
      <c r="B419" s="7"/>
      <c r="C419" s="7"/>
      <c r="D419" s="7"/>
    </row>
    <row r="420" spans="2:4" x14ac:dyDescent="0.25">
      <c r="B420" s="7"/>
      <c r="C420" s="7"/>
      <c r="D420" s="7"/>
    </row>
    <row r="421" spans="2:4" x14ac:dyDescent="0.25">
      <c r="B421" s="7"/>
      <c r="C421" s="7"/>
      <c r="D421" s="7"/>
    </row>
    <row r="422" spans="2:4" x14ac:dyDescent="0.25">
      <c r="B422" s="7"/>
      <c r="C422" s="7"/>
      <c r="D422" s="7"/>
    </row>
    <row r="423" spans="2:4" x14ac:dyDescent="0.25">
      <c r="B423" s="7"/>
      <c r="C423" s="7"/>
      <c r="D423" s="7"/>
    </row>
    <row r="424" spans="2:4" x14ac:dyDescent="0.25">
      <c r="B424" s="7"/>
      <c r="C424" s="7"/>
      <c r="D424" s="7"/>
    </row>
    <row r="425" spans="2:4" x14ac:dyDescent="0.25">
      <c r="B425" s="7"/>
      <c r="C425" s="7"/>
      <c r="D425" s="7"/>
    </row>
    <row r="426" spans="2:4" x14ac:dyDescent="0.25">
      <c r="B426" s="7"/>
      <c r="C426" s="7"/>
      <c r="D426" s="7"/>
    </row>
    <row r="427" spans="2:4" x14ac:dyDescent="0.25">
      <c r="B427" s="7"/>
      <c r="C427" s="7"/>
      <c r="D427" s="7"/>
    </row>
    <row r="428" spans="2:4" x14ac:dyDescent="0.25">
      <c r="B428" s="7"/>
      <c r="C428" s="7"/>
      <c r="D428" s="7"/>
    </row>
    <row r="429" spans="2:4" x14ac:dyDescent="0.25">
      <c r="B429" s="7"/>
      <c r="C429" s="7"/>
      <c r="D429" s="7"/>
    </row>
    <row r="430" spans="2:4" x14ac:dyDescent="0.25">
      <c r="B430" s="7"/>
      <c r="C430" s="7"/>
      <c r="D430" s="7"/>
    </row>
    <row r="431" spans="2:4" x14ac:dyDescent="0.25">
      <c r="B431" s="7"/>
      <c r="C431" s="7"/>
      <c r="D431" s="7"/>
    </row>
    <row r="432" spans="2:4" x14ac:dyDescent="0.25">
      <c r="B432" s="7"/>
      <c r="C432" s="7"/>
      <c r="D432" s="7"/>
    </row>
    <row r="433" spans="2:4" x14ac:dyDescent="0.25">
      <c r="B433" s="7"/>
      <c r="C433" s="7"/>
      <c r="D433" s="7"/>
    </row>
    <row r="434" spans="2:4" x14ac:dyDescent="0.25">
      <c r="B434" s="7"/>
      <c r="C434" s="7"/>
      <c r="D434" s="7"/>
    </row>
    <row r="435" spans="2:4" x14ac:dyDescent="0.25">
      <c r="B435" s="7"/>
      <c r="C435" s="7"/>
      <c r="D435" s="7"/>
    </row>
    <row r="436" spans="2:4" x14ac:dyDescent="0.25">
      <c r="B436" s="7"/>
      <c r="C436" s="7"/>
      <c r="D436" s="7"/>
    </row>
    <row r="437" spans="2:4" x14ac:dyDescent="0.25">
      <c r="B437" s="7"/>
      <c r="C437" s="7"/>
      <c r="D437" s="7"/>
    </row>
    <row r="438" spans="2:4" x14ac:dyDescent="0.25">
      <c r="B438" s="7"/>
      <c r="C438" s="7"/>
      <c r="D438" s="7"/>
    </row>
    <row r="439" spans="2:4" x14ac:dyDescent="0.25">
      <c r="B439" s="7"/>
      <c r="C439" s="7"/>
      <c r="D439" s="7"/>
    </row>
    <row r="440" spans="2:4" x14ac:dyDescent="0.25">
      <c r="B440" s="7"/>
      <c r="C440" s="7"/>
      <c r="D440" s="7"/>
    </row>
    <row r="441" spans="2:4" x14ac:dyDescent="0.25">
      <c r="B441" s="7"/>
      <c r="C441" s="7"/>
      <c r="D441" s="7"/>
    </row>
    <row r="442" spans="2:4" x14ac:dyDescent="0.25">
      <c r="B442" s="7"/>
      <c r="C442" s="7"/>
      <c r="D442" s="7"/>
    </row>
    <row r="443" spans="2:4" x14ac:dyDescent="0.25">
      <c r="B443" s="7"/>
      <c r="C443" s="7"/>
      <c r="D443" s="7"/>
    </row>
    <row r="444" spans="2:4" x14ac:dyDescent="0.25">
      <c r="B444" s="7"/>
      <c r="C444" s="7"/>
      <c r="D444" s="7"/>
    </row>
    <row r="445" spans="2:4" x14ac:dyDescent="0.25">
      <c r="B445" s="7"/>
      <c r="C445" s="7"/>
      <c r="D445" s="7"/>
    </row>
    <row r="446" spans="2:4" x14ac:dyDescent="0.25">
      <c r="B446" s="7"/>
      <c r="C446" s="7"/>
      <c r="D446" s="7"/>
    </row>
    <row r="447" spans="2:4" x14ac:dyDescent="0.25">
      <c r="B447" s="7"/>
      <c r="C447" s="7"/>
      <c r="D447" s="7"/>
    </row>
    <row r="448" spans="2:4" x14ac:dyDescent="0.25">
      <c r="B448" s="7"/>
      <c r="C448" s="7"/>
      <c r="D448" s="7"/>
    </row>
    <row r="449" spans="2:4" x14ac:dyDescent="0.25">
      <c r="B449" s="7"/>
      <c r="C449" s="7"/>
      <c r="D449" s="7"/>
    </row>
    <row r="450" spans="2:4" x14ac:dyDescent="0.25">
      <c r="B450" s="7"/>
      <c r="C450" s="7"/>
      <c r="D450" s="7"/>
    </row>
    <row r="451" spans="2:4" x14ac:dyDescent="0.25">
      <c r="B451" s="7"/>
      <c r="C451" s="7"/>
      <c r="D451" s="7"/>
    </row>
    <row r="452" spans="2:4" x14ac:dyDescent="0.25">
      <c r="B452" s="7"/>
      <c r="C452" s="7"/>
      <c r="D452" s="7"/>
    </row>
    <row r="453" spans="2:4" x14ac:dyDescent="0.25">
      <c r="B453" s="7"/>
      <c r="C453" s="7"/>
      <c r="D453" s="7"/>
    </row>
    <row r="454" spans="2:4" x14ac:dyDescent="0.25">
      <c r="B454" s="7"/>
      <c r="C454" s="7"/>
      <c r="D454" s="7"/>
    </row>
    <row r="455" spans="2:4" x14ac:dyDescent="0.25">
      <c r="B455" s="7"/>
      <c r="C455" s="7"/>
      <c r="D455" s="7"/>
    </row>
    <row r="456" spans="2:4" x14ac:dyDescent="0.25">
      <c r="B456" s="7"/>
      <c r="C456" s="7"/>
      <c r="D456" s="7"/>
    </row>
    <row r="457" spans="2:4" x14ac:dyDescent="0.25">
      <c r="B457" s="7"/>
      <c r="C457" s="7"/>
      <c r="D457" s="7"/>
    </row>
    <row r="458" spans="2:4" x14ac:dyDescent="0.25">
      <c r="B458" s="7"/>
      <c r="C458" s="7"/>
      <c r="D458" s="7"/>
    </row>
    <row r="459" spans="2:4" x14ac:dyDescent="0.25">
      <c r="B459" s="7"/>
      <c r="C459" s="7"/>
      <c r="D459" s="7"/>
    </row>
    <row r="460" spans="2:4" x14ac:dyDescent="0.25">
      <c r="B460" s="7"/>
      <c r="C460" s="7"/>
      <c r="D460" s="7"/>
    </row>
    <row r="461" spans="2:4" x14ac:dyDescent="0.25">
      <c r="B461" s="7"/>
      <c r="C461" s="7"/>
      <c r="D461" s="7"/>
    </row>
    <row r="462" spans="2:4" x14ac:dyDescent="0.25">
      <c r="B462" s="7"/>
      <c r="C462" s="7"/>
      <c r="D462" s="7"/>
    </row>
    <row r="463" spans="2:4" x14ac:dyDescent="0.25">
      <c r="B463" s="7"/>
      <c r="C463" s="7"/>
      <c r="D463" s="7"/>
    </row>
    <row r="464" spans="2:4" x14ac:dyDescent="0.25">
      <c r="B464" s="7"/>
      <c r="C464" s="7"/>
      <c r="D464" s="7"/>
    </row>
    <row r="465" spans="2:4" x14ac:dyDescent="0.25">
      <c r="B465" s="7"/>
      <c r="C465" s="7"/>
      <c r="D465" s="7"/>
    </row>
    <row r="466" spans="2:4" x14ac:dyDescent="0.25">
      <c r="B466" s="7"/>
      <c r="C466" s="7"/>
      <c r="D466" s="7"/>
    </row>
    <row r="467" spans="2:4" x14ac:dyDescent="0.25">
      <c r="B467" s="7"/>
      <c r="C467" s="7"/>
      <c r="D467" s="7"/>
    </row>
    <row r="468" spans="2:4" x14ac:dyDescent="0.25">
      <c r="B468" s="7"/>
      <c r="C468" s="7"/>
      <c r="D468" s="7"/>
    </row>
    <row r="469" spans="2:4" x14ac:dyDescent="0.25">
      <c r="B469" s="7"/>
      <c r="C469" s="7"/>
      <c r="D469" s="7"/>
    </row>
    <row r="470" spans="2:4" x14ac:dyDescent="0.25">
      <c r="B470" s="7"/>
      <c r="C470" s="7"/>
      <c r="D470" s="7"/>
    </row>
    <row r="471" spans="2:4" x14ac:dyDescent="0.25">
      <c r="B471" s="7"/>
      <c r="C471" s="7"/>
      <c r="D471" s="7"/>
    </row>
    <row r="472" spans="2:4" x14ac:dyDescent="0.25">
      <c r="B472" s="7"/>
      <c r="C472" s="7"/>
      <c r="D472" s="7"/>
    </row>
    <row r="473" spans="2:4" x14ac:dyDescent="0.25">
      <c r="B473" s="7"/>
      <c r="C473" s="7"/>
      <c r="D473" s="7"/>
    </row>
    <row r="474" spans="2:4" x14ac:dyDescent="0.25">
      <c r="B474" s="7"/>
      <c r="C474" s="7"/>
      <c r="D474" s="7"/>
    </row>
    <row r="475" spans="2:4" x14ac:dyDescent="0.25">
      <c r="B475" s="7"/>
      <c r="C475" s="7"/>
      <c r="D475" s="7"/>
    </row>
    <row r="476" spans="2:4" x14ac:dyDescent="0.25">
      <c r="B476" s="7"/>
      <c r="C476" s="7"/>
      <c r="D476" s="7"/>
    </row>
    <row r="477" spans="2:4" x14ac:dyDescent="0.25">
      <c r="B477" s="7"/>
      <c r="C477" s="7"/>
      <c r="D477" s="7"/>
    </row>
    <row r="478" spans="2:4" x14ac:dyDescent="0.25">
      <c r="B478" s="7"/>
      <c r="C478" s="7"/>
      <c r="D478" s="7"/>
    </row>
    <row r="479" spans="2:4" x14ac:dyDescent="0.25">
      <c r="B479" s="7"/>
      <c r="C479" s="7"/>
      <c r="D479" s="7"/>
    </row>
    <row r="480" spans="2:4" x14ac:dyDescent="0.25">
      <c r="B480" s="7"/>
      <c r="C480" s="7"/>
      <c r="D480" s="7"/>
    </row>
    <row r="481" spans="2:4" x14ac:dyDescent="0.25">
      <c r="B481" s="7"/>
      <c r="C481" s="7"/>
      <c r="D481" s="7"/>
    </row>
    <row r="482" spans="2:4" x14ac:dyDescent="0.25">
      <c r="B482" s="7"/>
      <c r="C482" s="7"/>
      <c r="D482" s="7"/>
    </row>
    <row r="483" spans="2:4" x14ac:dyDescent="0.25">
      <c r="B483" s="7"/>
      <c r="C483" s="7"/>
      <c r="D483" s="7"/>
    </row>
    <row r="484" spans="2:4" x14ac:dyDescent="0.25">
      <c r="B484" s="7"/>
      <c r="C484" s="7"/>
      <c r="D484" s="7"/>
    </row>
    <row r="485" spans="2:4" x14ac:dyDescent="0.25">
      <c r="B485" s="7"/>
      <c r="C485" s="7"/>
      <c r="D485" s="7"/>
    </row>
    <row r="486" spans="2:4" x14ac:dyDescent="0.25">
      <c r="B486" s="7"/>
      <c r="C486" s="7"/>
      <c r="D486" s="7"/>
    </row>
    <row r="487" spans="2:4" x14ac:dyDescent="0.25">
      <c r="B487" s="7"/>
      <c r="C487" s="7"/>
      <c r="D487" s="7"/>
    </row>
    <row r="488" spans="2:4" x14ac:dyDescent="0.25">
      <c r="B488" s="7"/>
      <c r="C488" s="7"/>
      <c r="D488" s="7"/>
    </row>
    <row r="489" spans="2:4" x14ac:dyDescent="0.25">
      <c r="B489" s="7"/>
      <c r="C489" s="7"/>
      <c r="D489" s="7"/>
    </row>
    <row r="490" spans="2:4" x14ac:dyDescent="0.25">
      <c r="B490" s="7"/>
      <c r="C490" s="7"/>
      <c r="D490" s="7"/>
    </row>
    <row r="491" spans="2:4" x14ac:dyDescent="0.25">
      <c r="B491" s="7"/>
      <c r="C491" s="7"/>
      <c r="D491" s="7"/>
    </row>
    <row r="492" spans="2:4" x14ac:dyDescent="0.25">
      <c r="B492" s="7"/>
      <c r="C492" s="7"/>
      <c r="D492" s="7"/>
    </row>
    <row r="493" spans="2:4" x14ac:dyDescent="0.25">
      <c r="B493" s="7"/>
      <c r="C493" s="7"/>
      <c r="D493" s="7"/>
    </row>
    <row r="494" spans="2:4" x14ac:dyDescent="0.25">
      <c r="B494" s="7"/>
      <c r="C494" s="7"/>
      <c r="D494" s="7"/>
    </row>
    <row r="495" spans="2:4" x14ac:dyDescent="0.25">
      <c r="B495" s="7"/>
      <c r="C495" s="7"/>
      <c r="D495" s="7"/>
    </row>
    <row r="496" spans="2:4" x14ac:dyDescent="0.25">
      <c r="B496" s="7"/>
      <c r="C496" s="7"/>
      <c r="D496" s="7"/>
    </row>
    <row r="497" spans="2:4" x14ac:dyDescent="0.25">
      <c r="B497" s="7"/>
      <c r="C497" s="7"/>
      <c r="D497" s="7"/>
    </row>
    <row r="498" spans="2:4" x14ac:dyDescent="0.25">
      <c r="B498" s="7"/>
      <c r="C498" s="7"/>
      <c r="D498" s="7"/>
    </row>
    <row r="499" spans="2:4" x14ac:dyDescent="0.25">
      <c r="B499" s="7"/>
      <c r="C499" s="7"/>
      <c r="D499" s="7"/>
    </row>
    <row r="500" spans="2:4" x14ac:dyDescent="0.25">
      <c r="B500" s="7"/>
      <c r="C500" s="7"/>
      <c r="D500" s="7"/>
    </row>
    <row r="501" spans="2:4" x14ac:dyDescent="0.25">
      <c r="B501" s="7"/>
      <c r="C501" s="7"/>
      <c r="D501" s="7"/>
    </row>
    <row r="502" spans="2:4" x14ac:dyDescent="0.25">
      <c r="B502" s="7"/>
      <c r="C502" s="7"/>
      <c r="D502" s="7"/>
    </row>
    <row r="503" spans="2:4" x14ac:dyDescent="0.25">
      <c r="B503" s="7"/>
      <c r="C503" s="7"/>
      <c r="D503" s="7"/>
    </row>
    <row r="504" spans="2:4" x14ac:dyDescent="0.25">
      <c r="B504" s="7"/>
      <c r="C504" s="7"/>
      <c r="D504" s="7"/>
    </row>
    <row r="505" spans="2:4" x14ac:dyDescent="0.25">
      <c r="B505" s="7"/>
      <c r="C505" s="7"/>
      <c r="D505" s="7"/>
    </row>
    <row r="506" spans="2:4" x14ac:dyDescent="0.25">
      <c r="B506" s="7"/>
      <c r="C506" s="7"/>
      <c r="D506" s="7"/>
    </row>
    <row r="507" spans="2:4" x14ac:dyDescent="0.25">
      <c r="B507" s="7"/>
      <c r="C507" s="7"/>
      <c r="D507" s="7"/>
    </row>
    <row r="508" spans="2:4" x14ac:dyDescent="0.25">
      <c r="B508" s="7"/>
      <c r="C508" s="7"/>
      <c r="D508" s="7"/>
    </row>
    <row r="509" spans="2:4" x14ac:dyDescent="0.25">
      <c r="B509" s="7"/>
      <c r="C509" s="7"/>
      <c r="D509" s="7"/>
    </row>
    <row r="510" spans="2:4" x14ac:dyDescent="0.25">
      <c r="B510" s="7"/>
      <c r="C510" s="7"/>
      <c r="D510" s="7"/>
    </row>
    <row r="511" spans="2:4" x14ac:dyDescent="0.25">
      <c r="B511" s="7"/>
      <c r="C511" s="7"/>
      <c r="D511" s="7"/>
    </row>
    <row r="512" spans="2:4" x14ac:dyDescent="0.25">
      <c r="B512" s="7"/>
      <c r="C512" s="7"/>
      <c r="D512" s="7"/>
    </row>
    <row r="513" spans="2:4" x14ac:dyDescent="0.25">
      <c r="B513" s="7"/>
      <c r="C513" s="7"/>
      <c r="D513" s="7"/>
    </row>
    <row r="514" spans="2:4" x14ac:dyDescent="0.25">
      <c r="B514" s="7"/>
      <c r="C514" s="7"/>
      <c r="D514" s="7"/>
    </row>
    <row r="515" spans="2:4" x14ac:dyDescent="0.25">
      <c r="B515" s="7"/>
      <c r="C515" s="7"/>
      <c r="D515" s="7"/>
    </row>
    <row r="516" spans="2:4" x14ac:dyDescent="0.25">
      <c r="B516" s="7"/>
      <c r="C516" s="7"/>
      <c r="D516" s="7"/>
    </row>
    <row r="517" spans="2:4" x14ac:dyDescent="0.25">
      <c r="B517" s="7"/>
      <c r="C517" s="7"/>
      <c r="D517" s="7"/>
    </row>
    <row r="518" spans="2:4" x14ac:dyDescent="0.25">
      <c r="B518" s="7"/>
      <c r="C518" s="7"/>
      <c r="D518" s="7"/>
    </row>
    <row r="519" spans="2:4" x14ac:dyDescent="0.25">
      <c r="B519" s="7"/>
      <c r="C519" s="7"/>
      <c r="D519" s="7"/>
    </row>
    <row r="520" spans="2:4" x14ac:dyDescent="0.25">
      <c r="B520" s="7"/>
      <c r="C520" s="7"/>
      <c r="D520" s="7"/>
    </row>
    <row r="521" spans="2:4" x14ac:dyDescent="0.25">
      <c r="B521" s="7"/>
      <c r="C521" s="7"/>
      <c r="D521" s="7"/>
    </row>
    <row r="522" spans="2:4" x14ac:dyDescent="0.25">
      <c r="B522" s="7"/>
      <c r="C522" s="7"/>
      <c r="D522" s="7"/>
    </row>
    <row r="523" spans="2:4" x14ac:dyDescent="0.25">
      <c r="B523" s="7"/>
      <c r="C523" s="7"/>
      <c r="D523" s="7"/>
    </row>
    <row r="524" spans="2:4" x14ac:dyDescent="0.25">
      <c r="B524" s="7"/>
      <c r="C524" s="7"/>
      <c r="D524" s="7"/>
    </row>
    <row r="525" spans="2:4" x14ac:dyDescent="0.25">
      <c r="B525" s="7"/>
      <c r="C525" s="7"/>
      <c r="D525" s="7"/>
    </row>
    <row r="526" spans="2:4" x14ac:dyDescent="0.25">
      <c r="B526" s="7"/>
      <c r="C526" s="7"/>
      <c r="D526" s="7"/>
    </row>
    <row r="527" spans="2:4" x14ac:dyDescent="0.25">
      <c r="B527" s="7"/>
      <c r="C527" s="7"/>
      <c r="D527" s="7"/>
    </row>
    <row r="528" spans="2:4" x14ac:dyDescent="0.25">
      <c r="B528" s="7"/>
      <c r="C528" s="7"/>
      <c r="D528" s="7"/>
    </row>
    <row r="529" spans="2:4" x14ac:dyDescent="0.25">
      <c r="B529" s="7"/>
      <c r="C529" s="7"/>
      <c r="D529" s="7"/>
    </row>
    <row r="530" spans="2:4" x14ac:dyDescent="0.25">
      <c r="B530" s="7"/>
      <c r="C530" s="7"/>
      <c r="D530" s="7"/>
    </row>
    <row r="531" spans="2:4" x14ac:dyDescent="0.25">
      <c r="B531" s="7"/>
      <c r="C531" s="7"/>
      <c r="D531" s="7"/>
    </row>
    <row r="532" spans="2:4" x14ac:dyDescent="0.25">
      <c r="B532" s="7"/>
      <c r="C532" s="7"/>
      <c r="D532" s="7"/>
    </row>
    <row r="533" spans="2:4" x14ac:dyDescent="0.25">
      <c r="B533" s="7"/>
      <c r="C533" s="7"/>
      <c r="D533" s="7"/>
    </row>
    <row r="534" spans="2:4" x14ac:dyDescent="0.25">
      <c r="B534" s="7"/>
      <c r="C534" s="7"/>
      <c r="D534" s="7"/>
    </row>
    <row r="535" spans="2:4" x14ac:dyDescent="0.25">
      <c r="B535" s="7"/>
      <c r="C535" s="7"/>
      <c r="D535" s="7"/>
    </row>
    <row r="536" spans="2:4" x14ac:dyDescent="0.25">
      <c r="B536" s="7"/>
      <c r="C536" s="7"/>
      <c r="D536" s="7"/>
    </row>
    <row r="537" spans="2:4" x14ac:dyDescent="0.25">
      <c r="B537" s="7"/>
      <c r="C537" s="7"/>
      <c r="D537" s="7"/>
    </row>
    <row r="538" spans="2:4" x14ac:dyDescent="0.25">
      <c r="B538" s="7"/>
      <c r="C538" s="7"/>
      <c r="D538" s="7"/>
    </row>
    <row r="539" spans="2:4" x14ac:dyDescent="0.25">
      <c r="B539" s="7"/>
      <c r="C539" s="7"/>
      <c r="D539" s="7"/>
    </row>
    <row r="540" spans="2:4" x14ac:dyDescent="0.25">
      <c r="B540" s="7"/>
      <c r="C540" s="7"/>
      <c r="D540" s="7"/>
    </row>
    <row r="541" spans="2:4" x14ac:dyDescent="0.25">
      <c r="B541" s="7"/>
      <c r="C541" s="7"/>
      <c r="D541" s="7"/>
    </row>
    <row r="542" spans="2:4" x14ac:dyDescent="0.25">
      <c r="B542" s="7"/>
      <c r="C542" s="7"/>
      <c r="D542" s="7"/>
    </row>
    <row r="543" spans="2:4" x14ac:dyDescent="0.25">
      <c r="B543" s="7"/>
      <c r="C543" s="7"/>
      <c r="D543" s="7"/>
    </row>
    <row r="544" spans="2:4" x14ac:dyDescent="0.25">
      <c r="B544" s="7"/>
      <c r="C544" s="7"/>
      <c r="D544" s="7"/>
    </row>
    <row r="545" spans="2:4" x14ac:dyDescent="0.25">
      <c r="B545" s="7"/>
      <c r="C545" s="7"/>
      <c r="D545" s="7"/>
    </row>
    <row r="546" spans="2:4" x14ac:dyDescent="0.25">
      <c r="B546" s="7"/>
      <c r="C546" s="7"/>
      <c r="D546" s="7"/>
    </row>
    <row r="547" spans="2:4" x14ac:dyDescent="0.25">
      <c r="B547" s="7"/>
      <c r="C547" s="7"/>
      <c r="D547" s="7"/>
    </row>
    <row r="548" spans="2:4" x14ac:dyDescent="0.25">
      <c r="B548" s="7"/>
      <c r="C548" s="7"/>
      <c r="D548" s="7"/>
    </row>
    <row r="549" spans="2:4" x14ac:dyDescent="0.25">
      <c r="B549" s="7"/>
      <c r="C549" s="7"/>
      <c r="D549" s="7"/>
    </row>
    <row r="550" spans="2:4" x14ac:dyDescent="0.25">
      <c r="B550" s="7"/>
      <c r="C550" s="7"/>
      <c r="D550" s="7"/>
    </row>
    <row r="551" spans="2:4" x14ac:dyDescent="0.25">
      <c r="B551" s="7"/>
      <c r="C551" s="7"/>
      <c r="D551" s="7"/>
    </row>
    <row r="552" spans="2:4" x14ac:dyDescent="0.25">
      <c r="B552" s="7"/>
      <c r="C552" s="7"/>
      <c r="D552" s="7"/>
    </row>
    <row r="553" spans="2:4" x14ac:dyDescent="0.25">
      <c r="B553" s="7"/>
      <c r="C553" s="7"/>
      <c r="D553" s="7"/>
    </row>
    <row r="554" spans="2:4" x14ac:dyDescent="0.25">
      <c r="B554" s="7"/>
      <c r="C554" s="7"/>
      <c r="D554" s="7"/>
    </row>
    <row r="555" spans="2:4" x14ac:dyDescent="0.25">
      <c r="B555" s="7"/>
      <c r="C555" s="7"/>
      <c r="D555" s="7"/>
    </row>
    <row r="556" spans="2:4" x14ac:dyDescent="0.25">
      <c r="B556" s="7"/>
      <c r="C556" s="7"/>
      <c r="D556" s="7"/>
    </row>
    <row r="557" spans="2:4" x14ac:dyDescent="0.25">
      <c r="B557" s="7"/>
      <c r="C557" s="7"/>
      <c r="D557" s="7"/>
    </row>
    <row r="558" spans="2:4" x14ac:dyDescent="0.25">
      <c r="B558" s="7"/>
      <c r="C558" s="7"/>
      <c r="D558" s="7"/>
    </row>
    <row r="559" spans="2:4" x14ac:dyDescent="0.25">
      <c r="B559" s="7"/>
      <c r="C559" s="7"/>
      <c r="D559" s="7"/>
    </row>
    <row r="560" spans="2:4" x14ac:dyDescent="0.25">
      <c r="B560" s="7"/>
      <c r="C560" s="7"/>
      <c r="D560" s="7"/>
    </row>
    <row r="561" spans="2:4" x14ac:dyDescent="0.25">
      <c r="B561" s="7"/>
      <c r="C561" s="7"/>
      <c r="D561" s="7"/>
    </row>
    <row r="562" spans="2:4" x14ac:dyDescent="0.25">
      <c r="B562" s="7"/>
      <c r="C562" s="7"/>
      <c r="D562" s="7"/>
    </row>
    <row r="563" spans="2:4" x14ac:dyDescent="0.25">
      <c r="B563" s="7"/>
      <c r="C563" s="7"/>
      <c r="D563" s="7"/>
    </row>
    <row r="564" spans="2:4" x14ac:dyDescent="0.25">
      <c r="B564" s="7"/>
      <c r="C564" s="7"/>
      <c r="D564" s="7"/>
    </row>
    <row r="565" spans="2:4" x14ac:dyDescent="0.25">
      <c r="B565" s="7"/>
      <c r="C565" s="7"/>
      <c r="D565" s="7"/>
    </row>
    <row r="566" spans="2:4" x14ac:dyDescent="0.25">
      <c r="B566" s="7"/>
      <c r="C566" s="7"/>
      <c r="D566" s="7"/>
    </row>
    <row r="567" spans="2:4" x14ac:dyDescent="0.25">
      <c r="B567" s="7"/>
      <c r="C567" s="7"/>
      <c r="D567" s="7"/>
    </row>
    <row r="568" spans="2:4" x14ac:dyDescent="0.25">
      <c r="B568" s="7"/>
      <c r="C568" s="7"/>
      <c r="D568" s="7"/>
    </row>
    <row r="569" spans="2:4" x14ac:dyDescent="0.25">
      <c r="B569" s="7"/>
      <c r="C569" s="7"/>
      <c r="D569" s="7"/>
    </row>
    <row r="570" spans="2:4" x14ac:dyDescent="0.25">
      <c r="B570" s="7"/>
      <c r="C570" s="7"/>
      <c r="D570" s="7"/>
    </row>
    <row r="571" spans="2:4" x14ac:dyDescent="0.25">
      <c r="B571" s="7"/>
      <c r="C571" s="7"/>
      <c r="D571" s="7"/>
    </row>
    <row r="572" spans="2:4" x14ac:dyDescent="0.25">
      <c r="B572" s="7"/>
      <c r="C572" s="7"/>
      <c r="D572" s="7"/>
    </row>
    <row r="573" spans="2:4" x14ac:dyDescent="0.25">
      <c r="B573" s="7"/>
      <c r="C573" s="7"/>
      <c r="D573" s="7"/>
    </row>
    <row r="574" spans="2:4" x14ac:dyDescent="0.25">
      <c r="B574" s="7"/>
      <c r="C574" s="7"/>
      <c r="D574" s="7"/>
    </row>
    <row r="575" spans="2:4" x14ac:dyDescent="0.25">
      <c r="B575" s="7"/>
      <c r="C575" s="7"/>
      <c r="D575" s="7"/>
    </row>
    <row r="576" spans="2:4" x14ac:dyDescent="0.25">
      <c r="B576" s="7"/>
      <c r="C576" s="7"/>
      <c r="D576" s="7"/>
    </row>
    <row r="577" spans="2:4" x14ac:dyDescent="0.25">
      <c r="B577" s="7"/>
      <c r="C577" s="7"/>
      <c r="D577" s="7"/>
    </row>
    <row r="578" spans="2:4" x14ac:dyDescent="0.25">
      <c r="B578" s="7"/>
      <c r="C578" s="7"/>
      <c r="D578" s="7"/>
    </row>
    <row r="579" spans="2:4" x14ac:dyDescent="0.25">
      <c r="B579" s="7"/>
      <c r="C579" s="7"/>
      <c r="D579" s="7"/>
    </row>
    <row r="580" spans="2:4" x14ac:dyDescent="0.25">
      <c r="B580" s="7"/>
      <c r="C580" s="7"/>
      <c r="D580" s="7"/>
    </row>
    <row r="581" spans="2:4" x14ac:dyDescent="0.25">
      <c r="B581" s="7"/>
      <c r="C581" s="7"/>
      <c r="D581" s="7"/>
    </row>
    <row r="582" spans="2:4" x14ac:dyDescent="0.25">
      <c r="B582" s="7"/>
      <c r="C582" s="7"/>
      <c r="D582" s="7"/>
    </row>
    <row r="583" spans="2:4" x14ac:dyDescent="0.25">
      <c r="B583" s="7"/>
      <c r="C583" s="7"/>
      <c r="D583" s="7"/>
    </row>
    <row r="584" spans="2:4" x14ac:dyDescent="0.25">
      <c r="B584" s="7"/>
      <c r="C584" s="7"/>
      <c r="D584" s="7"/>
    </row>
    <row r="585" spans="2:4" x14ac:dyDescent="0.25">
      <c r="B585" s="7"/>
      <c r="C585" s="7"/>
      <c r="D585" s="7"/>
    </row>
    <row r="586" spans="2:4" x14ac:dyDescent="0.25">
      <c r="B586" s="7"/>
      <c r="C586" s="7"/>
      <c r="D586" s="7"/>
    </row>
    <row r="587" spans="2:4" x14ac:dyDescent="0.25">
      <c r="B587" s="7"/>
      <c r="C587" s="7"/>
      <c r="D587" s="7"/>
    </row>
    <row r="588" spans="2:4" x14ac:dyDescent="0.25">
      <c r="B588" s="7"/>
      <c r="C588" s="7"/>
      <c r="D588" s="7"/>
    </row>
    <row r="589" spans="2:4" x14ac:dyDescent="0.25">
      <c r="B589" s="7"/>
      <c r="C589" s="7"/>
      <c r="D589" s="7"/>
    </row>
    <row r="590" spans="2:4" x14ac:dyDescent="0.25">
      <c r="B590" s="7"/>
      <c r="C590" s="7"/>
      <c r="D590" s="7"/>
    </row>
    <row r="591" spans="2:4" x14ac:dyDescent="0.25">
      <c r="B591" s="7"/>
      <c r="C591" s="7"/>
      <c r="D591" s="7"/>
    </row>
    <row r="592" spans="2:4" x14ac:dyDescent="0.25">
      <c r="B592" s="7"/>
      <c r="C592" s="7"/>
      <c r="D592" s="7"/>
    </row>
    <row r="593" spans="2:4" x14ac:dyDescent="0.25">
      <c r="B593" s="7"/>
      <c r="C593" s="7"/>
      <c r="D593" s="7"/>
    </row>
    <row r="594" spans="2:4" x14ac:dyDescent="0.25">
      <c r="B594" s="7"/>
      <c r="C594" s="7"/>
      <c r="D594" s="7"/>
    </row>
    <row r="595" spans="2:4" x14ac:dyDescent="0.25">
      <c r="B595" s="7"/>
      <c r="C595" s="7"/>
      <c r="D595" s="7"/>
    </row>
    <row r="596" spans="2:4" x14ac:dyDescent="0.25">
      <c r="B596" s="7"/>
      <c r="C596" s="7"/>
      <c r="D596" s="7"/>
    </row>
    <row r="597" spans="2:4" x14ac:dyDescent="0.25">
      <c r="B597" s="7"/>
      <c r="C597" s="7"/>
      <c r="D597" s="7"/>
    </row>
    <row r="598" spans="2:4" x14ac:dyDescent="0.25">
      <c r="B598" s="7"/>
      <c r="C598" s="7"/>
      <c r="D598" s="7"/>
    </row>
    <row r="599" spans="2:4" x14ac:dyDescent="0.25">
      <c r="B599" s="7"/>
      <c r="C599" s="7"/>
      <c r="D599" s="7"/>
    </row>
    <row r="600" spans="2:4" x14ac:dyDescent="0.25">
      <c r="B600" s="7"/>
      <c r="C600" s="7"/>
      <c r="D600" s="7"/>
    </row>
    <row r="601" spans="2:4" x14ac:dyDescent="0.25">
      <c r="B601" s="7"/>
      <c r="C601" s="7"/>
      <c r="D601" s="7"/>
    </row>
    <row r="602" spans="2:4" x14ac:dyDescent="0.25">
      <c r="B602" s="7"/>
      <c r="C602" s="7"/>
      <c r="D602" s="7"/>
    </row>
    <row r="603" spans="2:4" x14ac:dyDescent="0.25">
      <c r="B603" s="7"/>
      <c r="C603" s="7"/>
      <c r="D603" s="7"/>
    </row>
    <row r="604" spans="2:4" x14ac:dyDescent="0.25">
      <c r="B604" s="7"/>
      <c r="C604" s="7"/>
      <c r="D604" s="7"/>
    </row>
    <row r="605" spans="2:4" x14ac:dyDescent="0.25">
      <c r="B605" s="7"/>
      <c r="C605" s="7"/>
      <c r="D605" s="7"/>
    </row>
    <row r="606" spans="2:4" x14ac:dyDescent="0.25">
      <c r="B606" s="7"/>
      <c r="C606" s="7"/>
      <c r="D606" s="7"/>
    </row>
    <row r="607" spans="2:4" x14ac:dyDescent="0.25">
      <c r="B607" s="7"/>
      <c r="C607" s="7"/>
      <c r="D607" s="7"/>
    </row>
    <row r="608" spans="2:4" x14ac:dyDescent="0.25">
      <c r="B608" s="7"/>
      <c r="C608" s="7"/>
      <c r="D608" s="7"/>
    </row>
    <row r="609" spans="2:4" x14ac:dyDescent="0.25">
      <c r="B609" s="7"/>
      <c r="C609" s="7"/>
      <c r="D609" s="7"/>
    </row>
    <row r="610" spans="2:4" x14ac:dyDescent="0.25">
      <c r="B610" s="7"/>
      <c r="C610" s="7"/>
      <c r="D610" s="7"/>
    </row>
    <row r="611" spans="2:4" x14ac:dyDescent="0.25">
      <c r="B611" s="7"/>
      <c r="C611" s="7"/>
      <c r="D611" s="7"/>
    </row>
    <row r="612" spans="2:4" x14ac:dyDescent="0.25">
      <c r="B612" s="7"/>
      <c r="C612" s="7"/>
      <c r="D612" s="7"/>
    </row>
    <row r="613" spans="2:4" x14ac:dyDescent="0.25">
      <c r="B613" s="7"/>
      <c r="C613" s="7"/>
      <c r="D613" s="7"/>
    </row>
    <row r="614" spans="2:4" x14ac:dyDescent="0.25">
      <c r="B614" s="7"/>
      <c r="C614" s="7"/>
      <c r="D614" s="7"/>
    </row>
    <row r="615" spans="2:4" x14ac:dyDescent="0.25">
      <c r="B615" s="7"/>
      <c r="C615" s="7"/>
      <c r="D615" s="7"/>
    </row>
    <row r="616" spans="2:4" x14ac:dyDescent="0.25">
      <c r="B616" s="7"/>
      <c r="C616" s="7"/>
      <c r="D616" s="7"/>
    </row>
    <row r="617" spans="2:4" x14ac:dyDescent="0.25">
      <c r="B617" s="7"/>
      <c r="C617" s="7"/>
      <c r="D617" s="7"/>
    </row>
    <row r="618" spans="2:4" x14ac:dyDescent="0.25">
      <c r="B618" s="7"/>
      <c r="C618" s="7"/>
      <c r="D618" s="7"/>
    </row>
    <row r="619" spans="2:4" x14ac:dyDescent="0.25">
      <c r="B619" s="7"/>
      <c r="C619" s="7"/>
      <c r="D619" s="7"/>
    </row>
    <row r="620" spans="2:4" x14ac:dyDescent="0.25">
      <c r="B620" s="7"/>
      <c r="C620" s="7"/>
      <c r="D620" s="7"/>
    </row>
    <row r="621" spans="2:4" x14ac:dyDescent="0.25">
      <c r="B621" s="7"/>
      <c r="C621" s="7"/>
      <c r="D621" s="7"/>
    </row>
    <row r="622" spans="2:4" x14ac:dyDescent="0.25">
      <c r="B622" s="7"/>
      <c r="C622" s="7"/>
      <c r="D622" s="7"/>
    </row>
    <row r="623" spans="2:4" x14ac:dyDescent="0.25">
      <c r="B623" s="7"/>
      <c r="C623" s="7"/>
      <c r="D623" s="7"/>
    </row>
    <row r="624" spans="2:4" x14ac:dyDescent="0.25">
      <c r="B624" s="7"/>
      <c r="C624" s="7"/>
      <c r="D624" s="7"/>
    </row>
    <row r="625" spans="2:4" x14ac:dyDescent="0.25">
      <c r="B625" s="7"/>
      <c r="C625" s="7"/>
      <c r="D625" s="7"/>
    </row>
    <row r="626" spans="2:4" x14ac:dyDescent="0.25">
      <c r="B626" s="7"/>
      <c r="C626" s="7"/>
      <c r="D626" s="7"/>
    </row>
    <row r="627" spans="2:4" x14ac:dyDescent="0.25">
      <c r="B627" s="7"/>
      <c r="C627" s="7"/>
      <c r="D627" s="7"/>
    </row>
    <row r="628" spans="2:4" x14ac:dyDescent="0.25">
      <c r="B628" s="7"/>
      <c r="C628" s="7"/>
      <c r="D628" s="7"/>
    </row>
    <row r="629" spans="2:4" x14ac:dyDescent="0.25">
      <c r="B629" s="7"/>
      <c r="C629" s="7"/>
      <c r="D629" s="7"/>
    </row>
    <row r="630" spans="2:4" x14ac:dyDescent="0.25">
      <c r="B630" s="7"/>
      <c r="C630" s="7"/>
      <c r="D630" s="7"/>
    </row>
    <row r="631" spans="2:4" x14ac:dyDescent="0.25">
      <c r="B631" s="7"/>
      <c r="C631" s="7"/>
      <c r="D631" s="7"/>
    </row>
    <row r="632" spans="2:4" x14ac:dyDescent="0.25">
      <c r="B632" s="7"/>
      <c r="C632" s="7"/>
      <c r="D632" s="7"/>
    </row>
    <row r="633" spans="2:4" x14ac:dyDescent="0.25">
      <c r="B633" s="7"/>
      <c r="C633" s="7"/>
      <c r="D633" s="7"/>
    </row>
    <row r="634" spans="2:4" x14ac:dyDescent="0.25">
      <c r="B634" s="7"/>
      <c r="C634" s="7"/>
      <c r="D634" s="7"/>
    </row>
    <row r="635" spans="2:4" x14ac:dyDescent="0.25">
      <c r="B635" s="7"/>
      <c r="C635" s="7"/>
      <c r="D635" s="7"/>
    </row>
    <row r="636" spans="2:4" x14ac:dyDescent="0.25">
      <c r="B636" s="7"/>
      <c r="C636" s="7"/>
      <c r="D636" s="7"/>
    </row>
    <row r="637" spans="2:4" x14ac:dyDescent="0.25">
      <c r="B637" s="7"/>
      <c r="C637" s="7"/>
      <c r="D637" s="7"/>
    </row>
    <row r="638" spans="2:4" x14ac:dyDescent="0.25">
      <c r="B638" s="7"/>
      <c r="C638" s="7"/>
      <c r="D638" s="7"/>
    </row>
    <row r="639" spans="2:4" x14ac:dyDescent="0.25">
      <c r="B639" s="7"/>
      <c r="C639" s="7"/>
      <c r="D639" s="7"/>
    </row>
    <row r="640" spans="2:4" x14ac:dyDescent="0.25">
      <c r="B640" s="7"/>
      <c r="C640" s="7"/>
      <c r="D640" s="7"/>
    </row>
    <row r="641" spans="2:4" x14ac:dyDescent="0.25">
      <c r="B641" s="7"/>
      <c r="C641" s="7"/>
      <c r="D641" s="7"/>
    </row>
    <row r="642" spans="2:4" x14ac:dyDescent="0.25">
      <c r="B642" s="7"/>
      <c r="C642" s="7"/>
      <c r="D642" s="7"/>
    </row>
    <row r="643" spans="2:4" x14ac:dyDescent="0.25">
      <c r="B643" s="7"/>
      <c r="C643" s="7"/>
      <c r="D643" s="7"/>
    </row>
    <row r="644" spans="2:4" x14ac:dyDescent="0.25">
      <c r="B644" s="7"/>
      <c r="C644" s="7"/>
      <c r="D644" s="7"/>
    </row>
    <row r="645" spans="2:4" x14ac:dyDescent="0.25">
      <c r="B645" s="7"/>
      <c r="C645" s="7"/>
      <c r="D645" s="7"/>
    </row>
    <row r="646" spans="2:4" x14ac:dyDescent="0.25">
      <c r="B646" s="7"/>
      <c r="C646" s="7"/>
      <c r="D646" s="7"/>
    </row>
    <row r="647" spans="2:4" x14ac:dyDescent="0.25">
      <c r="B647" s="7"/>
      <c r="C647" s="7"/>
      <c r="D647" s="7"/>
    </row>
    <row r="648" spans="2:4" x14ac:dyDescent="0.25">
      <c r="B648" s="7"/>
      <c r="C648" s="7"/>
      <c r="D648" s="7"/>
    </row>
    <row r="649" spans="2:4" x14ac:dyDescent="0.25">
      <c r="B649" s="7"/>
      <c r="C649" s="7"/>
      <c r="D649" s="7"/>
    </row>
    <row r="650" spans="2:4" x14ac:dyDescent="0.25">
      <c r="B650" s="7"/>
      <c r="C650" s="7"/>
      <c r="D650" s="7"/>
    </row>
    <row r="651" spans="2:4" x14ac:dyDescent="0.25">
      <c r="B651" s="7"/>
      <c r="C651" s="7"/>
      <c r="D651" s="7"/>
    </row>
    <row r="652" spans="2:4" x14ac:dyDescent="0.25">
      <c r="B652" s="7"/>
      <c r="C652" s="7"/>
      <c r="D652" s="7"/>
    </row>
    <row r="653" spans="2:4" x14ac:dyDescent="0.25">
      <c r="B653" s="7"/>
      <c r="C653" s="7"/>
      <c r="D653" s="7"/>
    </row>
    <row r="654" spans="2:4" x14ac:dyDescent="0.25">
      <c r="B654" s="7"/>
      <c r="C654" s="7"/>
      <c r="D654" s="7"/>
    </row>
    <row r="655" spans="2:4" x14ac:dyDescent="0.25">
      <c r="B655" s="7"/>
      <c r="C655" s="7"/>
      <c r="D655" s="7"/>
    </row>
    <row r="656" spans="2:4" x14ac:dyDescent="0.25">
      <c r="B656" s="7"/>
      <c r="C656" s="7"/>
      <c r="D656" s="7"/>
    </row>
    <row r="657" spans="2:4" x14ac:dyDescent="0.25">
      <c r="B657" s="7"/>
      <c r="C657" s="7"/>
      <c r="D657" s="7"/>
    </row>
    <row r="658" spans="2:4" x14ac:dyDescent="0.25">
      <c r="B658" s="7"/>
      <c r="C658" s="7"/>
      <c r="D658" s="7"/>
    </row>
    <row r="659" spans="2:4" x14ac:dyDescent="0.25">
      <c r="B659" s="7"/>
      <c r="C659" s="7"/>
      <c r="D659" s="7"/>
    </row>
    <row r="660" spans="2:4" x14ac:dyDescent="0.25">
      <c r="B660" s="7"/>
      <c r="C660" s="7"/>
      <c r="D660" s="7"/>
    </row>
    <row r="661" spans="2:4" x14ac:dyDescent="0.25">
      <c r="B661" s="7"/>
      <c r="C661" s="7"/>
      <c r="D661" s="7"/>
    </row>
    <row r="662" spans="2:4" x14ac:dyDescent="0.25">
      <c r="B662" s="7"/>
      <c r="C662" s="7"/>
      <c r="D662" s="7"/>
    </row>
    <row r="663" spans="2:4" x14ac:dyDescent="0.25">
      <c r="B663" s="7"/>
      <c r="C663" s="7"/>
      <c r="D663" s="7"/>
    </row>
    <row r="664" spans="2:4" x14ac:dyDescent="0.25">
      <c r="B664" s="7"/>
      <c r="C664" s="7"/>
      <c r="D664" s="7"/>
    </row>
    <row r="665" spans="2:4" x14ac:dyDescent="0.25">
      <c r="B665" s="7"/>
      <c r="C665" s="7"/>
      <c r="D665" s="7"/>
    </row>
    <row r="666" spans="2:4" x14ac:dyDescent="0.25">
      <c r="B666" s="7"/>
      <c r="C666" s="7"/>
      <c r="D666" s="7"/>
    </row>
    <row r="667" spans="2:4" x14ac:dyDescent="0.25">
      <c r="B667" s="7"/>
      <c r="C667" s="7"/>
      <c r="D667" s="7"/>
    </row>
    <row r="668" spans="2:4" x14ac:dyDescent="0.25">
      <c r="B668" s="7"/>
      <c r="C668" s="7"/>
      <c r="D668" s="7"/>
    </row>
    <row r="669" spans="2:4" x14ac:dyDescent="0.25">
      <c r="B669" s="7"/>
      <c r="C669" s="7"/>
      <c r="D669" s="7"/>
    </row>
    <row r="670" spans="2:4" x14ac:dyDescent="0.25">
      <c r="B670" s="7"/>
      <c r="C670" s="7"/>
      <c r="D670" s="7"/>
    </row>
    <row r="671" spans="2:4" x14ac:dyDescent="0.25">
      <c r="B671" s="7"/>
      <c r="C671" s="7"/>
      <c r="D671" s="7"/>
    </row>
    <row r="672" spans="2:4" x14ac:dyDescent="0.25">
      <c r="B672" s="7"/>
      <c r="C672" s="7"/>
      <c r="D672" s="7"/>
    </row>
    <row r="673" spans="2:4" x14ac:dyDescent="0.25">
      <c r="B673" s="7"/>
      <c r="C673" s="7"/>
      <c r="D673" s="7"/>
    </row>
    <row r="674" spans="2:4" x14ac:dyDescent="0.25">
      <c r="B674" s="7"/>
      <c r="C674" s="7"/>
      <c r="D674" s="7"/>
    </row>
    <row r="675" spans="2:4" x14ac:dyDescent="0.25">
      <c r="B675" s="7"/>
      <c r="C675" s="7"/>
      <c r="D675" s="7"/>
    </row>
    <row r="676" spans="2:4" x14ac:dyDescent="0.25">
      <c r="B676" s="7"/>
      <c r="C676" s="7"/>
      <c r="D676" s="7"/>
    </row>
    <row r="677" spans="2:4" x14ac:dyDescent="0.25">
      <c r="B677" s="7"/>
      <c r="C677" s="7"/>
      <c r="D677" s="7"/>
    </row>
    <row r="678" spans="2:4" x14ac:dyDescent="0.25">
      <c r="B678" s="7"/>
      <c r="C678" s="7"/>
      <c r="D678" s="7"/>
    </row>
    <row r="679" spans="2:4" x14ac:dyDescent="0.25">
      <c r="B679" s="7"/>
      <c r="C679" s="7"/>
      <c r="D679" s="7"/>
    </row>
    <row r="680" spans="2:4" x14ac:dyDescent="0.25">
      <c r="B680" s="7"/>
      <c r="C680" s="7"/>
      <c r="D680" s="7"/>
    </row>
    <row r="681" spans="2:4" x14ac:dyDescent="0.25">
      <c r="B681" s="7"/>
      <c r="C681" s="7"/>
      <c r="D681" s="7"/>
    </row>
    <row r="682" spans="2:4" x14ac:dyDescent="0.25">
      <c r="B682" s="7"/>
      <c r="C682" s="7"/>
      <c r="D682" s="7"/>
    </row>
    <row r="683" spans="2:4" x14ac:dyDescent="0.25">
      <c r="B683" s="7"/>
      <c r="C683" s="7"/>
      <c r="D683" s="7"/>
    </row>
    <row r="684" spans="2:4" x14ac:dyDescent="0.25">
      <c r="B684" s="7"/>
      <c r="C684" s="7"/>
      <c r="D684" s="7"/>
    </row>
    <row r="685" spans="2:4" x14ac:dyDescent="0.25">
      <c r="B685" s="7"/>
      <c r="C685" s="7"/>
      <c r="D685" s="7"/>
    </row>
    <row r="686" spans="2:4" x14ac:dyDescent="0.25">
      <c r="B686" s="7"/>
      <c r="C686" s="7"/>
      <c r="D686" s="7"/>
    </row>
    <row r="687" spans="2:4" x14ac:dyDescent="0.25">
      <c r="B687" s="7"/>
      <c r="C687" s="7"/>
      <c r="D687" s="7"/>
    </row>
    <row r="688" spans="2:4" x14ac:dyDescent="0.25">
      <c r="B688" s="7"/>
      <c r="C688" s="7"/>
      <c r="D688" s="7"/>
    </row>
    <row r="689" spans="2:4" x14ac:dyDescent="0.25">
      <c r="B689" s="7"/>
      <c r="C689" s="7"/>
      <c r="D689" s="7"/>
    </row>
    <row r="690" spans="2:4" x14ac:dyDescent="0.25">
      <c r="B690" s="7"/>
      <c r="C690" s="7"/>
      <c r="D690" s="7"/>
    </row>
    <row r="691" spans="2:4" x14ac:dyDescent="0.25">
      <c r="B691" s="7"/>
      <c r="C691" s="7"/>
      <c r="D691" s="7"/>
    </row>
    <row r="692" spans="2:4" x14ac:dyDescent="0.25">
      <c r="B692" s="7"/>
      <c r="C692" s="7"/>
      <c r="D692" s="7"/>
    </row>
    <row r="693" spans="2:4" x14ac:dyDescent="0.25">
      <c r="B693" s="7"/>
      <c r="C693" s="7"/>
      <c r="D693" s="7"/>
    </row>
    <row r="694" spans="2:4" x14ac:dyDescent="0.25">
      <c r="B694" s="7"/>
      <c r="C694" s="7"/>
      <c r="D694" s="7"/>
    </row>
    <row r="695" spans="2:4" x14ac:dyDescent="0.25">
      <c r="B695" s="7"/>
      <c r="C695" s="7"/>
      <c r="D695" s="7"/>
    </row>
    <row r="696" spans="2:4" x14ac:dyDescent="0.25">
      <c r="B696" s="7"/>
      <c r="C696" s="7"/>
      <c r="D696" s="7"/>
    </row>
    <row r="697" spans="2:4" x14ac:dyDescent="0.25">
      <c r="B697" s="7"/>
      <c r="C697" s="7"/>
      <c r="D697" s="7"/>
    </row>
    <row r="698" spans="2:4" x14ac:dyDescent="0.25">
      <c r="B698" s="7"/>
      <c r="C698" s="7"/>
      <c r="D698" s="7"/>
    </row>
    <row r="699" spans="2:4" x14ac:dyDescent="0.25">
      <c r="B699" s="7"/>
      <c r="C699" s="7"/>
      <c r="D699" s="7"/>
    </row>
    <row r="700" spans="2:4" x14ac:dyDescent="0.25">
      <c r="B700" s="7"/>
      <c r="C700" s="7"/>
      <c r="D700" s="7"/>
    </row>
    <row r="701" spans="2:4" x14ac:dyDescent="0.25">
      <c r="B701" s="7"/>
      <c r="C701" s="7"/>
      <c r="D701" s="7"/>
    </row>
    <row r="702" spans="2:4" x14ac:dyDescent="0.25">
      <c r="B702" s="7"/>
      <c r="C702" s="7"/>
      <c r="D702" s="7"/>
    </row>
    <row r="703" spans="2:4" x14ac:dyDescent="0.25">
      <c r="B703" s="7"/>
      <c r="C703" s="7"/>
      <c r="D703" s="7"/>
    </row>
    <row r="704" spans="2:4" x14ac:dyDescent="0.25">
      <c r="B704" s="7"/>
      <c r="C704" s="7"/>
      <c r="D704" s="7"/>
    </row>
    <row r="705" spans="2:4" x14ac:dyDescent="0.25">
      <c r="B705" s="7"/>
      <c r="C705" s="7"/>
      <c r="D705" s="7"/>
    </row>
    <row r="706" spans="2:4" x14ac:dyDescent="0.25">
      <c r="B706" s="7"/>
      <c r="C706" s="7"/>
      <c r="D706" s="7"/>
    </row>
    <row r="707" spans="2:4" x14ac:dyDescent="0.25">
      <c r="B707" s="7"/>
      <c r="C707" s="7"/>
      <c r="D707" s="7"/>
    </row>
    <row r="708" spans="2:4" x14ac:dyDescent="0.25">
      <c r="B708" s="7"/>
      <c r="C708" s="7"/>
      <c r="D708" s="7"/>
    </row>
    <row r="709" spans="2:4" x14ac:dyDescent="0.25">
      <c r="B709" s="7"/>
      <c r="C709" s="7"/>
      <c r="D709" s="7"/>
    </row>
    <row r="710" spans="2:4" x14ac:dyDescent="0.25">
      <c r="B710" s="7"/>
      <c r="C710" s="7"/>
      <c r="D710" s="7"/>
    </row>
    <row r="711" spans="2:4" x14ac:dyDescent="0.25">
      <c r="B711" s="7"/>
      <c r="C711" s="7"/>
      <c r="D711" s="7"/>
    </row>
    <row r="712" spans="2:4" x14ac:dyDescent="0.25">
      <c r="B712" s="7"/>
      <c r="C712" s="7"/>
      <c r="D712" s="7"/>
    </row>
    <row r="713" spans="2:4" x14ac:dyDescent="0.25">
      <c r="B713" s="7"/>
      <c r="C713" s="7"/>
      <c r="D713" s="7"/>
    </row>
    <row r="714" spans="2:4" x14ac:dyDescent="0.25">
      <c r="B714" s="7"/>
      <c r="C714" s="7"/>
      <c r="D714" s="7"/>
    </row>
    <row r="715" spans="2:4" x14ac:dyDescent="0.25">
      <c r="B715" s="7"/>
      <c r="C715" s="7"/>
      <c r="D715" s="7"/>
    </row>
    <row r="716" spans="2:4" x14ac:dyDescent="0.25">
      <c r="B716" s="7"/>
      <c r="C716" s="7"/>
      <c r="D716" s="7"/>
    </row>
    <row r="717" spans="2:4" x14ac:dyDescent="0.25">
      <c r="B717" s="7"/>
      <c r="C717" s="7"/>
      <c r="D717" s="7"/>
    </row>
    <row r="718" spans="2:4" x14ac:dyDescent="0.25">
      <c r="B718" s="7"/>
      <c r="C718" s="7"/>
      <c r="D718" s="7"/>
    </row>
    <row r="719" spans="2:4" x14ac:dyDescent="0.25">
      <c r="B719" s="7"/>
      <c r="C719" s="7"/>
      <c r="D719" s="7"/>
    </row>
    <row r="720" spans="2:4" x14ac:dyDescent="0.25">
      <c r="B720" s="7"/>
      <c r="C720" s="7"/>
      <c r="D720" s="7"/>
    </row>
    <row r="721" spans="2:4" x14ac:dyDescent="0.25">
      <c r="B721" s="7"/>
      <c r="C721" s="7"/>
      <c r="D721" s="7"/>
    </row>
    <row r="722" spans="2:4" x14ac:dyDescent="0.25">
      <c r="B722" s="7"/>
      <c r="C722" s="7"/>
      <c r="D722" s="7"/>
    </row>
    <row r="723" spans="2:4" x14ac:dyDescent="0.25">
      <c r="B723" s="7"/>
      <c r="C723" s="7"/>
      <c r="D723" s="7"/>
    </row>
    <row r="724" spans="2:4" x14ac:dyDescent="0.25">
      <c r="B724" s="7"/>
      <c r="C724" s="7"/>
      <c r="D724" s="7"/>
    </row>
    <row r="725" spans="2:4" x14ac:dyDescent="0.25">
      <c r="B725" s="7"/>
      <c r="C725" s="7"/>
      <c r="D725" s="7"/>
    </row>
    <row r="726" spans="2:4" x14ac:dyDescent="0.25">
      <c r="B726" s="7"/>
      <c r="C726" s="7"/>
      <c r="D726" s="7"/>
    </row>
    <row r="727" spans="2:4" x14ac:dyDescent="0.25">
      <c r="B727" s="7"/>
      <c r="C727" s="7"/>
      <c r="D727" s="7"/>
    </row>
    <row r="728" spans="2:4" x14ac:dyDescent="0.25">
      <c r="B728" s="7"/>
      <c r="C728" s="7"/>
      <c r="D728" s="7"/>
    </row>
    <row r="729" spans="2:4" x14ac:dyDescent="0.25">
      <c r="B729" s="7"/>
      <c r="C729" s="7"/>
      <c r="D729" s="7"/>
    </row>
    <row r="730" spans="2:4" x14ac:dyDescent="0.25">
      <c r="B730" s="7"/>
      <c r="C730" s="7"/>
      <c r="D730" s="7"/>
    </row>
    <row r="731" spans="2:4" x14ac:dyDescent="0.25">
      <c r="B731" s="7"/>
      <c r="C731" s="7"/>
      <c r="D731" s="7"/>
    </row>
    <row r="732" spans="2:4" x14ac:dyDescent="0.25">
      <c r="B732" s="7"/>
      <c r="C732" s="7"/>
      <c r="D732" s="7"/>
    </row>
    <row r="733" spans="2:4" x14ac:dyDescent="0.25">
      <c r="B733" s="7"/>
      <c r="C733" s="7"/>
      <c r="D733" s="7"/>
    </row>
    <row r="734" spans="2:4" x14ac:dyDescent="0.25">
      <c r="B734" s="7"/>
      <c r="C734" s="7"/>
      <c r="D734" s="7"/>
    </row>
    <row r="735" spans="2:4" x14ac:dyDescent="0.25">
      <c r="B735" s="7"/>
      <c r="C735" s="7"/>
      <c r="D735" s="7"/>
    </row>
    <row r="736" spans="2:4" x14ac:dyDescent="0.25">
      <c r="B736" s="7"/>
      <c r="C736" s="7"/>
      <c r="D736" s="7"/>
    </row>
    <row r="737" spans="2:4" x14ac:dyDescent="0.25">
      <c r="B737" s="7"/>
      <c r="C737" s="7"/>
      <c r="D737" s="7"/>
    </row>
    <row r="738" spans="2:4" x14ac:dyDescent="0.25">
      <c r="B738" s="7"/>
      <c r="C738" s="7"/>
      <c r="D738" s="7"/>
    </row>
    <row r="739" spans="2:4" x14ac:dyDescent="0.25">
      <c r="B739" s="7"/>
      <c r="C739" s="7"/>
      <c r="D739" s="7"/>
    </row>
    <row r="740" spans="2:4" x14ac:dyDescent="0.25">
      <c r="B740" s="7"/>
      <c r="C740" s="7"/>
      <c r="D740" s="7"/>
    </row>
    <row r="741" spans="2:4" x14ac:dyDescent="0.25">
      <c r="B741" s="7"/>
      <c r="C741" s="7"/>
      <c r="D741" s="7"/>
    </row>
    <row r="742" spans="2:4" x14ac:dyDescent="0.25">
      <c r="B742" s="7"/>
      <c r="C742" s="7"/>
      <c r="D742" s="7"/>
    </row>
    <row r="743" spans="2:4" x14ac:dyDescent="0.25">
      <c r="B743" s="7"/>
      <c r="C743" s="7"/>
      <c r="D743" s="7"/>
    </row>
    <row r="744" spans="2:4" x14ac:dyDescent="0.25">
      <c r="B744" s="7"/>
      <c r="C744" s="7"/>
      <c r="D744" s="7"/>
    </row>
    <row r="745" spans="2:4" x14ac:dyDescent="0.25">
      <c r="B745" s="7"/>
      <c r="C745" s="7"/>
      <c r="D745" s="7"/>
    </row>
    <row r="746" spans="2:4" x14ac:dyDescent="0.25">
      <c r="B746" s="7"/>
      <c r="C746" s="7"/>
      <c r="D746" s="7"/>
    </row>
    <row r="747" spans="2:4" x14ac:dyDescent="0.25">
      <c r="B747" s="7"/>
      <c r="C747" s="7"/>
      <c r="D747" s="7"/>
    </row>
    <row r="748" spans="2:4" x14ac:dyDescent="0.25">
      <c r="B748" s="7"/>
      <c r="C748" s="7"/>
      <c r="D748" s="7"/>
    </row>
    <row r="749" spans="2:4" x14ac:dyDescent="0.25">
      <c r="B749" s="7"/>
      <c r="C749" s="7"/>
      <c r="D749" s="7"/>
    </row>
    <row r="750" spans="2:4" x14ac:dyDescent="0.25">
      <c r="B750" s="7"/>
      <c r="C750" s="7"/>
      <c r="D750" s="7"/>
    </row>
    <row r="751" spans="2:4" x14ac:dyDescent="0.25">
      <c r="B751" s="7"/>
      <c r="C751" s="7"/>
      <c r="D751" s="7"/>
    </row>
    <row r="752" spans="2:4" x14ac:dyDescent="0.25">
      <c r="B752" s="7"/>
      <c r="C752" s="7"/>
      <c r="D752" s="7"/>
    </row>
    <row r="753" spans="2:4" x14ac:dyDescent="0.25">
      <c r="B753" s="7"/>
      <c r="C753" s="7"/>
      <c r="D753" s="7"/>
    </row>
    <row r="754" spans="2:4" x14ac:dyDescent="0.25">
      <c r="B754" s="7"/>
      <c r="C754" s="7"/>
      <c r="D754" s="7"/>
    </row>
    <row r="755" spans="2:4" x14ac:dyDescent="0.25">
      <c r="B755" s="7"/>
      <c r="C755" s="7"/>
      <c r="D755" s="7"/>
    </row>
    <row r="756" spans="2:4" x14ac:dyDescent="0.25">
      <c r="B756" s="7"/>
      <c r="C756" s="7"/>
      <c r="D756" s="7"/>
    </row>
    <row r="757" spans="2:4" x14ac:dyDescent="0.25">
      <c r="B757" s="7"/>
      <c r="C757" s="7"/>
      <c r="D757" s="7"/>
    </row>
    <row r="758" spans="2:4" x14ac:dyDescent="0.25">
      <c r="B758" s="7"/>
      <c r="C758" s="7"/>
      <c r="D758" s="7"/>
    </row>
    <row r="759" spans="2:4" x14ac:dyDescent="0.25">
      <c r="B759" s="7"/>
      <c r="C759" s="7"/>
      <c r="D759" s="7"/>
    </row>
    <row r="760" spans="2:4" x14ac:dyDescent="0.25">
      <c r="B760" s="7"/>
      <c r="C760" s="7"/>
      <c r="D760" s="7"/>
    </row>
    <row r="761" spans="2:4" x14ac:dyDescent="0.25">
      <c r="B761" s="7"/>
      <c r="C761" s="7"/>
      <c r="D761" s="7"/>
    </row>
    <row r="762" spans="2:4" x14ac:dyDescent="0.25">
      <c r="B762" s="7"/>
      <c r="C762" s="7"/>
      <c r="D762" s="7"/>
    </row>
    <row r="763" spans="2:4" x14ac:dyDescent="0.25">
      <c r="B763" s="7"/>
      <c r="C763" s="7"/>
      <c r="D763" s="7"/>
    </row>
    <row r="764" spans="2:4" x14ac:dyDescent="0.25">
      <c r="B764" s="7"/>
      <c r="C764" s="7"/>
      <c r="D764" s="7"/>
    </row>
    <row r="765" spans="2:4" x14ac:dyDescent="0.25">
      <c r="B765" s="7"/>
      <c r="C765" s="7"/>
      <c r="D765" s="7"/>
    </row>
    <row r="766" spans="2:4" x14ac:dyDescent="0.25">
      <c r="B766" s="7"/>
      <c r="C766" s="7"/>
      <c r="D766" s="7"/>
    </row>
    <row r="767" spans="2:4" x14ac:dyDescent="0.25">
      <c r="B767" s="7"/>
      <c r="C767" s="7"/>
      <c r="D767" s="7"/>
    </row>
    <row r="768" spans="2:4" x14ac:dyDescent="0.25">
      <c r="B768" s="7"/>
      <c r="C768" s="7"/>
      <c r="D768" s="7"/>
    </row>
    <row r="769" spans="2:4" x14ac:dyDescent="0.25">
      <c r="B769" s="7"/>
      <c r="C769" s="7"/>
      <c r="D769" s="7"/>
    </row>
    <row r="770" spans="2:4" x14ac:dyDescent="0.25">
      <c r="B770" s="7"/>
      <c r="C770" s="7"/>
      <c r="D770" s="7"/>
    </row>
    <row r="771" spans="2:4" x14ac:dyDescent="0.25">
      <c r="B771" s="7"/>
      <c r="C771" s="7"/>
      <c r="D771" s="7"/>
    </row>
    <row r="772" spans="2:4" x14ac:dyDescent="0.25">
      <c r="B772" s="7"/>
      <c r="C772" s="7"/>
      <c r="D772" s="7"/>
    </row>
    <row r="773" spans="2:4" x14ac:dyDescent="0.25">
      <c r="B773" s="7"/>
      <c r="C773" s="7"/>
      <c r="D773" s="7"/>
    </row>
    <row r="774" spans="2:4" x14ac:dyDescent="0.25">
      <c r="B774" s="7"/>
      <c r="C774" s="7"/>
      <c r="D774" s="7"/>
    </row>
    <row r="775" spans="2:4" x14ac:dyDescent="0.25">
      <c r="B775" s="7"/>
      <c r="C775" s="7"/>
      <c r="D775" s="7"/>
    </row>
    <row r="776" spans="2:4" x14ac:dyDescent="0.25">
      <c r="B776" s="7"/>
      <c r="C776" s="7"/>
      <c r="D776" s="7"/>
    </row>
    <row r="777" spans="2:4" x14ac:dyDescent="0.25">
      <c r="B777" s="7"/>
      <c r="C777" s="7"/>
      <c r="D777" s="7"/>
    </row>
    <row r="778" spans="2:4" x14ac:dyDescent="0.25">
      <c r="B778" s="7"/>
      <c r="C778" s="7"/>
      <c r="D778" s="7"/>
    </row>
    <row r="779" spans="2:4" x14ac:dyDescent="0.25">
      <c r="B779" s="7"/>
      <c r="C779" s="7"/>
      <c r="D779" s="7"/>
    </row>
    <row r="780" spans="2:4" x14ac:dyDescent="0.25">
      <c r="B780" s="7"/>
      <c r="C780" s="7"/>
      <c r="D780" s="7"/>
    </row>
    <row r="781" spans="2:4" x14ac:dyDescent="0.25">
      <c r="B781" s="7"/>
      <c r="C781" s="7"/>
      <c r="D781" s="7"/>
    </row>
    <row r="782" spans="2:4" x14ac:dyDescent="0.25">
      <c r="B782" s="7"/>
      <c r="C782" s="7"/>
      <c r="D782" s="7"/>
    </row>
    <row r="783" spans="2:4" x14ac:dyDescent="0.25">
      <c r="B783" s="7"/>
      <c r="C783" s="7"/>
      <c r="D783" s="7"/>
    </row>
    <row r="784" spans="2:4" x14ac:dyDescent="0.25">
      <c r="B784" s="7"/>
      <c r="C784" s="7"/>
      <c r="D784" s="7"/>
    </row>
    <row r="785" spans="2:4" x14ac:dyDescent="0.25">
      <c r="B785" s="7"/>
      <c r="C785" s="7"/>
      <c r="D785" s="7"/>
    </row>
    <row r="786" spans="2:4" x14ac:dyDescent="0.25">
      <c r="B786" s="7"/>
      <c r="C786" s="7"/>
      <c r="D786" s="7"/>
    </row>
    <row r="787" spans="2:4" x14ac:dyDescent="0.25">
      <c r="B787" s="7"/>
      <c r="C787" s="7"/>
      <c r="D787" s="7"/>
    </row>
    <row r="788" spans="2:4" x14ac:dyDescent="0.25">
      <c r="B788" s="7"/>
      <c r="C788" s="7"/>
      <c r="D788" s="7"/>
    </row>
    <row r="789" spans="2:4" x14ac:dyDescent="0.25">
      <c r="B789" s="7"/>
      <c r="C789" s="7"/>
      <c r="D789" s="7"/>
    </row>
    <row r="790" spans="2:4" x14ac:dyDescent="0.25">
      <c r="B790" s="7"/>
      <c r="C790" s="7"/>
      <c r="D790" s="7"/>
    </row>
    <row r="791" spans="2:4" x14ac:dyDescent="0.25">
      <c r="B791" s="7"/>
      <c r="C791" s="7"/>
      <c r="D791" s="7"/>
    </row>
    <row r="792" spans="2:4" x14ac:dyDescent="0.25">
      <c r="B792" s="7"/>
      <c r="C792" s="7"/>
      <c r="D792" s="7"/>
    </row>
    <row r="793" spans="2:4" x14ac:dyDescent="0.25">
      <c r="B793" s="7"/>
      <c r="C793" s="7"/>
      <c r="D793" s="7"/>
    </row>
    <row r="794" spans="2:4" x14ac:dyDescent="0.25">
      <c r="B794" s="7"/>
      <c r="C794" s="7"/>
      <c r="D794" s="7"/>
    </row>
    <row r="795" spans="2:4" x14ac:dyDescent="0.25">
      <c r="B795" s="7"/>
      <c r="C795" s="7"/>
      <c r="D795" s="7"/>
    </row>
    <row r="796" spans="2:4" x14ac:dyDescent="0.25">
      <c r="B796" s="7"/>
      <c r="C796" s="7"/>
      <c r="D796" s="7"/>
    </row>
    <row r="797" spans="2:4" x14ac:dyDescent="0.25">
      <c r="B797" s="7"/>
      <c r="C797" s="7"/>
      <c r="D797" s="7"/>
    </row>
    <row r="798" spans="2:4" x14ac:dyDescent="0.25">
      <c r="B798" s="7"/>
      <c r="C798" s="7"/>
      <c r="D798" s="7"/>
    </row>
    <row r="799" spans="2:4" x14ac:dyDescent="0.25">
      <c r="B799" s="7"/>
      <c r="C799" s="7"/>
      <c r="D799" s="7"/>
    </row>
    <row r="800" spans="2:4" x14ac:dyDescent="0.25">
      <c r="B800" s="7"/>
      <c r="C800" s="7"/>
      <c r="D800" s="7"/>
    </row>
    <row r="801" spans="2:4" x14ac:dyDescent="0.25">
      <c r="B801" s="7"/>
      <c r="C801" s="7"/>
      <c r="D801" s="7"/>
    </row>
    <row r="802" spans="2:4" x14ac:dyDescent="0.25">
      <c r="B802" s="7"/>
      <c r="C802" s="7"/>
      <c r="D802" s="7"/>
    </row>
    <row r="803" spans="2:4" x14ac:dyDescent="0.25">
      <c r="B803" s="7"/>
      <c r="C803" s="7"/>
      <c r="D803" s="7"/>
    </row>
    <row r="804" spans="2:4" x14ac:dyDescent="0.25">
      <c r="B804" s="7"/>
      <c r="C804" s="7"/>
      <c r="D804" s="7"/>
    </row>
    <row r="805" spans="2:4" x14ac:dyDescent="0.25">
      <c r="B805" s="7"/>
      <c r="C805" s="7"/>
      <c r="D805" s="7"/>
    </row>
    <row r="806" spans="2:4" x14ac:dyDescent="0.25">
      <c r="B806" s="7"/>
      <c r="C806" s="7"/>
      <c r="D806" s="7"/>
    </row>
    <row r="807" spans="2:4" x14ac:dyDescent="0.25">
      <c r="B807" s="7"/>
      <c r="C807" s="7"/>
      <c r="D807" s="7"/>
    </row>
    <row r="808" spans="2:4" x14ac:dyDescent="0.25">
      <c r="B808" s="7"/>
      <c r="C808" s="7"/>
      <c r="D808" s="7"/>
    </row>
    <row r="809" spans="2:4" x14ac:dyDescent="0.25">
      <c r="B809" s="7"/>
      <c r="C809" s="7"/>
      <c r="D809" s="7"/>
    </row>
    <row r="810" spans="2:4" x14ac:dyDescent="0.25">
      <c r="B810" s="7"/>
      <c r="C810" s="7"/>
      <c r="D810" s="7"/>
    </row>
    <row r="811" spans="2:4" x14ac:dyDescent="0.25">
      <c r="B811" s="7"/>
      <c r="C811" s="7"/>
      <c r="D811" s="7"/>
    </row>
    <row r="812" spans="2:4" x14ac:dyDescent="0.25">
      <c r="B812" s="7"/>
      <c r="C812" s="7"/>
      <c r="D812" s="7"/>
    </row>
    <row r="813" spans="2:4" x14ac:dyDescent="0.25">
      <c r="B813" s="7"/>
      <c r="C813" s="7"/>
      <c r="D813" s="7"/>
    </row>
    <row r="814" spans="2:4" x14ac:dyDescent="0.25">
      <c r="B814" s="7"/>
      <c r="C814" s="7"/>
      <c r="D814" s="7"/>
    </row>
    <row r="815" spans="2:4" x14ac:dyDescent="0.25">
      <c r="B815" s="7"/>
      <c r="C815" s="7"/>
      <c r="D815" s="7"/>
    </row>
    <row r="816" spans="2:4" x14ac:dyDescent="0.25">
      <c r="B816" s="7"/>
      <c r="C816" s="7"/>
      <c r="D816" s="7"/>
    </row>
    <row r="817" spans="2:4" x14ac:dyDescent="0.25">
      <c r="B817" s="7"/>
      <c r="C817" s="7"/>
      <c r="D817" s="7"/>
    </row>
    <row r="818" spans="2:4" x14ac:dyDescent="0.25">
      <c r="B818" s="7"/>
      <c r="C818" s="7"/>
      <c r="D818" s="7"/>
    </row>
    <row r="819" spans="2:4" x14ac:dyDescent="0.25">
      <c r="B819" s="7"/>
      <c r="C819" s="7"/>
      <c r="D819" s="7"/>
    </row>
    <row r="820" spans="2:4" x14ac:dyDescent="0.25">
      <c r="B820" s="7"/>
      <c r="C820" s="7"/>
      <c r="D820" s="7"/>
    </row>
    <row r="821" spans="2:4" x14ac:dyDescent="0.25">
      <c r="B821" s="7"/>
      <c r="C821" s="7"/>
      <c r="D821" s="7"/>
    </row>
    <row r="822" spans="2:4" x14ac:dyDescent="0.25">
      <c r="B822" s="7"/>
      <c r="C822" s="7"/>
      <c r="D822" s="7"/>
    </row>
    <row r="823" spans="2:4" x14ac:dyDescent="0.25">
      <c r="B823" s="7"/>
      <c r="C823" s="7"/>
      <c r="D823" s="7"/>
    </row>
    <row r="824" spans="2:4" x14ac:dyDescent="0.25">
      <c r="B824" s="7"/>
      <c r="C824" s="7"/>
      <c r="D824" s="7"/>
    </row>
    <row r="825" spans="2:4" x14ac:dyDescent="0.25">
      <c r="B825" s="7"/>
      <c r="C825" s="7"/>
      <c r="D825" s="7"/>
    </row>
    <row r="826" spans="2:4" x14ac:dyDescent="0.25">
      <c r="B826" s="7"/>
      <c r="C826" s="7"/>
      <c r="D826" s="7"/>
    </row>
    <row r="827" spans="2:4" x14ac:dyDescent="0.25">
      <c r="B827" s="7"/>
      <c r="C827" s="7"/>
      <c r="D827" s="7"/>
    </row>
    <row r="828" spans="2:4" x14ac:dyDescent="0.25">
      <c r="B828" s="7"/>
      <c r="C828" s="7"/>
      <c r="D828" s="7"/>
    </row>
    <row r="829" spans="2:4" x14ac:dyDescent="0.25">
      <c r="B829" s="7"/>
      <c r="C829" s="7"/>
      <c r="D829" s="7"/>
    </row>
    <row r="830" spans="2:4" x14ac:dyDescent="0.25">
      <c r="B830" s="7"/>
      <c r="C830" s="7"/>
      <c r="D830" s="7"/>
    </row>
    <row r="831" spans="2:4" x14ac:dyDescent="0.25">
      <c r="B831" s="7"/>
      <c r="C831" s="7"/>
      <c r="D831" s="7"/>
    </row>
    <row r="832" spans="2:4" x14ac:dyDescent="0.25">
      <c r="B832" s="7"/>
      <c r="C832" s="7"/>
      <c r="D832" s="7"/>
    </row>
    <row r="833" spans="2:4" x14ac:dyDescent="0.25">
      <c r="B833" s="7"/>
      <c r="C833" s="7"/>
      <c r="D833" s="7"/>
    </row>
    <row r="834" spans="2:4" x14ac:dyDescent="0.25">
      <c r="B834" s="7"/>
      <c r="C834" s="7"/>
      <c r="D834" s="7"/>
    </row>
    <row r="835" spans="2:4" x14ac:dyDescent="0.25">
      <c r="B835" s="7"/>
      <c r="C835" s="7"/>
      <c r="D835" s="7"/>
    </row>
    <row r="836" spans="2:4" x14ac:dyDescent="0.25">
      <c r="B836" s="7"/>
      <c r="C836" s="7"/>
      <c r="D836" s="7"/>
    </row>
    <row r="837" spans="2:4" x14ac:dyDescent="0.25">
      <c r="B837" s="7"/>
      <c r="C837" s="7"/>
      <c r="D837" s="7"/>
    </row>
    <row r="838" spans="2:4" x14ac:dyDescent="0.25">
      <c r="B838" s="7"/>
      <c r="C838" s="7"/>
      <c r="D838" s="7"/>
    </row>
    <row r="839" spans="2:4" x14ac:dyDescent="0.25">
      <c r="B839" s="7"/>
      <c r="C839" s="7"/>
      <c r="D839" s="7"/>
    </row>
    <row r="840" spans="2:4" x14ac:dyDescent="0.25">
      <c r="B840" s="7"/>
      <c r="C840" s="7"/>
      <c r="D840" s="7"/>
    </row>
    <row r="841" spans="2:4" x14ac:dyDescent="0.25">
      <c r="B841" s="7"/>
      <c r="C841" s="7"/>
      <c r="D841" s="7"/>
    </row>
    <row r="842" spans="2:4" x14ac:dyDescent="0.25">
      <c r="B842" s="7"/>
      <c r="C842" s="7"/>
      <c r="D842" s="7"/>
    </row>
    <row r="843" spans="2:4" x14ac:dyDescent="0.25">
      <c r="B843" s="7"/>
      <c r="C843" s="7"/>
      <c r="D843" s="7"/>
    </row>
    <row r="844" spans="2:4" x14ac:dyDescent="0.25">
      <c r="B844" s="7"/>
      <c r="C844" s="7"/>
      <c r="D844" s="7"/>
    </row>
    <row r="845" spans="2:4" x14ac:dyDescent="0.25">
      <c r="B845" s="7"/>
      <c r="C845" s="7"/>
      <c r="D845" s="7"/>
    </row>
    <row r="846" spans="2:4" x14ac:dyDescent="0.25">
      <c r="B846" s="7"/>
      <c r="C846" s="7"/>
      <c r="D846" s="7"/>
    </row>
    <row r="847" spans="2:4" x14ac:dyDescent="0.25">
      <c r="B847" s="7"/>
      <c r="C847" s="7"/>
      <c r="D847" s="7"/>
    </row>
    <row r="848" spans="2:4" x14ac:dyDescent="0.25">
      <c r="B848" s="7"/>
      <c r="C848" s="7"/>
      <c r="D848" s="7"/>
    </row>
    <row r="849" spans="2:4" x14ac:dyDescent="0.25">
      <c r="B849" s="7"/>
      <c r="C849" s="7"/>
      <c r="D849" s="7"/>
    </row>
    <row r="850" spans="2:4" x14ac:dyDescent="0.25">
      <c r="B850" s="7"/>
      <c r="C850" s="7"/>
      <c r="D850" s="7"/>
    </row>
    <row r="851" spans="2:4" x14ac:dyDescent="0.25">
      <c r="B851" s="7"/>
      <c r="C851" s="7"/>
      <c r="D851" s="7"/>
    </row>
    <row r="852" spans="2:4" x14ac:dyDescent="0.25">
      <c r="B852" s="7"/>
      <c r="C852" s="7"/>
      <c r="D852" s="7"/>
    </row>
    <row r="853" spans="2:4" x14ac:dyDescent="0.25">
      <c r="B853" s="7"/>
      <c r="C853" s="7"/>
      <c r="D853" s="7"/>
    </row>
    <row r="854" spans="2:4" x14ac:dyDescent="0.25">
      <c r="B854" s="7"/>
      <c r="C854" s="7"/>
      <c r="D854" s="7"/>
    </row>
    <row r="855" spans="2:4" x14ac:dyDescent="0.25">
      <c r="B855" s="7"/>
      <c r="C855" s="7"/>
      <c r="D855" s="7"/>
    </row>
    <row r="856" spans="2:4" x14ac:dyDescent="0.25">
      <c r="B856" s="7"/>
      <c r="C856" s="7"/>
      <c r="D856" s="7"/>
    </row>
    <row r="857" spans="2:4" x14ac:dyDescent="0.25">
      <c r="B857" s="7"/>
      <c r="C857" s="7"/>
      <c r="D857" s="7"/>
    </row>
    <row r="858" spans="2:4" x14ac:dyDescent="0.25">
      <c r="B858" s="7"/>
      <c r="C858" s="7"/>
      <c r="D858" s="7"/>
    </row>
    <row r="859" spans="2:4" x14ac:dyDescent="0.25">
      <c r="B859" s="7"/>
      <c r="C859" s="7"/>
      <c r="D859" s="7"/>
    </row>
    <row r="860" spans="2:4" x14ac:dyDescent="0.25">
      <c r="B860" s="7"/>
      <c r="C860" s="7"/>
      <c r="D860" s="7"/>
    </row>
    <row r="861" spans="2:4" x14ac:dyDescent="0.25">
      <c r="B861" s="7"/>
      <c r="C861" s="7"/>
      <c r="D861" s="7"/>
    </row>
    <row r="862" spans="2:4" x14ac:dyDescent="0.25">
      <c r="B862" s="7"/>
      <c r="C862" s="7"/>
      <c r="D862" s="7"/>
    </row>
    <row r="863" spans="2:4" x14ac:dyDescent="0.25">
      <c r="B863" s="7"/>
      <c r="C863" s="7"/>
      <c r="D863" s="7"/>
    </row>
    <row r="864" spans="2:4" x14ac:dyDescent="0.25">
      <c r="B864" s="7"/>
      <c r="C864" s="7"/>
      <c r="D864" s="7"/>
    </row>
    <row r="865" spans="2:4" x14ac:dyDescent="0.25">
      <c r="B865" s="7"/>
      <c r="C865" s="7"/>
      <c r="D865" s="7"/>
    </row>
    <row r="866" spans="2:4" x14ac:dyDescent="0.25">
      <c r="B866" s="7"/>
      <c r="C866" s="7"/>
      <c r="D866" s="7"/>
    </row>
    <row r="867" spans="2:4" x14ac:dyDescent="0.25">
      <c r="B867" s="7"/>
      <c r="C867" s="7"/>
      <c r="D867" s="7"/>
    </row>
    <row r="868" spans="2:4" x14ac:dyDescent="0.25">
      <c r="B868" s="7"/>
      <c r="C868" s="7"/>
      <c r="D868" s="7"/>
    </row>
    <row r="869" spans="2:4" x14ac:dyDescent="0.25">
      <c r="B869" s="7"/>
      <c r="C869" s="7"/>
      <c r="D869" s="7"/>
    </row>
    <row r="870" spans="2:4" x14ac:dyDescent="0.25">
      <c r="B870" s="7"/>
      <c r="C870" s="7"/>
      <c r="D870" s="7"/>
    </row>
    <row r="871" spans="2:4" x14ac:dyDescent="0.25">
      <c r="B871" s="7"/>
      <c r="C871" s="7"/>
      <c r="D871" s="7"/>
    </row>
    <row r="872" spans="2:4" x14ac:dyDescent="0.25">
      <c r="B872" s="7"/>
      <c r="C872" s="7"/>
      <c r="D872" s="7"/>
    </row>
    <row r="873" spans="2:4" x14ac:dyDescent="0.25">
      <c r="B873" s="7"/>
      <c r="C873" s="7"/>
      <c r="D873" s="7"/>
    </row>
    <row r="874" spans="2:4" x14ac:dyDescent="0.25">
      <c r="B874" s="7"/>
      <c r="C874" s="7"/>
      <c r="D874" s="7"/>
    </row>
    <row r="875" spans="2:4" x14ac:dyDescent="0.25">
      <c r="B875" s="7"/>
      <c r="C875" s="7"/>
      <c r="D875" s="7"/>
    </row>
    <row r="876" spans="2:4" x14ac:dyDescent="0.25">
      <c r="B876" s="7"/>
      <c r="C876" s="7"/>
      <c r="D876" s="7"/>
    </row>
    <row r="877" spans="2:4" x14ac:dyDescent="0.25">
      <c r="B877" s="7"/>
      <c r="C877" s="7"/>
      <c r="D877" s="7"/>
    </row>
    <row r="878" spans="2:4" x14ac:dyDescent="0.25">
      <c r="B878" s="7"/>
      <c r="C878" s="7"/>
      <c r="D878" s="7"/>
    </row>
    <row r="879" spans="2:4" x14ac:dyDescent="0.25">
      <c r="B879" s="7"/>
      <c r="C879" s="7"/>
      <c r="D879" s="7"/>
    </row>
    <row r="880" spans="2:4" x14ac:dyDescent="0.25">
      <c r="B880" s="7"/>
      <c r="C880" s="7"/>
      <c r="D880" s="7"/>
    </row>
    <row r="881" spans="2:4" x14ac:dyDescent="0.25">
      <c r="B881" s="7"/>
      <c r="C881" s="7"/>
      <c r="D881" s="7"/>
    </row>
    <row r="882" spans="2:4" x14ac:dyDescent="0.25">
      <c r="B882" s="7"/>
      <c r="C882" s="7"/>
      <c r="D882" s="7"/>
    </row>
    <row r="883" spans="2:4" x14ac:dyDescent="0.25">
      <c r="B883" s="7"/>
      <c r="C883" s="7"/>
      <c r="D883" s="7"/>
    </row>
    <row r="884" spans="2:4" x14ac:dyDescent="0.25">
      <c r="B884" s="7"/>
      <c r="C884" s="7"/>
      <c r="D884" s="7"/>
    </row>
    <row r="885" spans="2:4" x14ac:dyDescent="0.25">
      <c r="B885" s="7"/>
      <c r="C885" s="7"/>
      <c r="D885" s="7"/>
    </row>
    <row r="886" spans="2:4" x14ac:dyDescent="0.25">
      <c r="B886" s="7"/>
      <c r="C886" s="7"/>
      <c r="D886" s="7"/>
    </row>
    <row r="887" spans="2:4" x14ac:dyDescent="0.25">
      <c r="B887" s="7"/>
      <c r="C887" s="7"/>
      <c r="D887" s="7"/>
    </row>
    <row r="888" spans="2:4" x14ac:dyDescent="0.25">
      <c r="B888" s="7"/>
      <c r="C888" s="7"/>
      <c r="D888" s="7"/>
    </row>
    <row r="889" spans="2:4" x14ac:dyDescent="0.25">
      <c r="B889" s="7"/>
      <c r="C889" s="7"/>
      <c r="D889" s="7"/>
    </row>
    <row r="890" spans="2:4" x14ac:dyDescent="0.25">
      <c r="B890" s="7"/>
      <c r="C890" s="7"/>
      <c r="D890" s="7"/>
    </row>
    <row r="891" spans="2:4" x14ac:dyDescent="0.25">
      <c r="B891" s="7"/>
      <c r="C891" s="7"/>
      <c r="D891" s="7"/>
    </row>
    <row r="892" spans="2:4" x14ac:dyDescent="0.25">
      <c r="B892" s="7"/>
      <c r="C892" s="7"/>
      <c r="D892" s="7"/>
    </row>
    <row r="893" spans="2:4" x14ac:dyDescent="0.25">
      <c r="B893" s="7"/>
      <c r="C893" s="7"/>
      <c r="D893" s="7"/>
    </row>
    <row r="894" spans="2:4" x14ac:dyDescent="0.25">
      <c r="B894" s="7"/>
      <c r="C894" s="7"/>
      <c r="D894" s="7"/>
    </row>
    <row r="895" spans="2:4" x14ac:dyDescent="0.25">
      <c r="B895" s="7"/>
      <c r="C895" s="7"/>
      <c r="D895" s="7"/>
    </row>
    <row r="896" spans="2:4" x14ac:dyDescent="0.25">
      <c r="B896" s="7"/>
      <c r="C896" s="7"/>
      <c r="D896" s="7"/>
    </row>
    <row r="897" spans="2:4" x14ac:dyDescent="0.25">
      <c r="B897" s="7"/>
      <c r="C897" s="7"/>
      <c r="D897" s="7"/>
    </row>
    <row r="898" spans="2:4" x14ac:dyDescent="0.25">
      <c r="B898" s="7"/>
      <c r="C898" s="7"/>
      <c r="D898" s="7"/>
    </row>
    <row r="899" spans="2:4" x14ac:dyDescent="0.25">
      <c r="B899" s="7"/>
      <c r="C899" s="7"/>
      <c r="D899" s="7"/>
    </row>
    <row r="900" spans="2:4" x14ac:dyDescent="0.25">
      <c r="B900" s="7"/>
      <c r="C900" s="7"/>
      <c r="D900" s="7"/>
    </row>
    <row r="901" spans="2:4" x14ac:dyDescent="0.25">
      <c r="B901" s="7"/>
      <c r="C901" s="7"/>
      <c r="D901" s="7"/>
    </row>
    <row r="902" spans="2:4" x14ac:dyDescent="0.25">
      <c r="B902" s="7"/>
      <c r="C902" s="7"/>
      <c r="D902" s="7"/>
    </row>
    <row r="903" spans="2:4" x14ac:dyDescent="0.25">
      <c r="B903" s="7"/>
      <c r="C903" s="7"/>
      <c r="D903" s="7"/>
    </row>
    <row r="904" spans="2:4" x14ac:dyDescent="0.25">
      <c r="B904" s="7"/>
      <c r="C904" s="7"/>
      <c r="D904" s="7"/>
    </row>
    <row r="905" spans="2:4" x14ac:dyDescent="0.25">
      <c r="B905" s="7"/>
      <c r="C905" s="7"/>
      <c r="D905" s="7"/>
    </row>
    <row r="906" spans="2:4" x14ac:dyDescent="0.25">
      <c r="B906" s="7"/>
      <c r="C906" s="7"/>
      <c r="D906" s="7"/>
    </row>
    <row r="907" spans="2:4" x14ac:dyDescent="0.25">
      <c r="B907" s="7"/>
      <c r="C907" s="7"/>
      <c r="D907" s="7"/>
    </row>
    <row r="908" spans="2:4" x14ac:dyDescent="0.25">
      <c r="B908" s="7"/>
      <c r="C908" s="7"/>
      <c r="D908" s="7"/>
    </row>
    <row r="909" spans="2:4" x14ac:dyDescent="0.25">
      <c r="B909" s="7"/>
      <c r="C909" s="7"/>
      <c r="D909" s="7"/>
    </row>
    <row r="910" spans="2:4" x14ac:dyDescent="0.25">
      <c r="B910" s="7"/>
      <c r="C910" s="7"/>
      <c r="D910" s="7"/>
    </row>
    <row r="911" spans="2:4" x14ac:dyDescent="0.25">
      <c r="B911" s="7"/>
      <c r="C911" s="7"/>
      <c r="D911" s="7"/>
    </row>
    <row r="912" spans="2:4" x14ac:dyDescent="0.25">
      <c r="B912" s="7"/>
      <c r="C912" s="7"/>
      <c r="D912" s="7"/>
    </row>
    <row r="913" spans="2:4" x14ac:dyDescent="0.25">
      <c r="B913" s="7"/>
      <c r="C913" s="7"/>
      <c r="D913" s="7"/>
    </row>
    <row r="914" spans="2:4" x14ac:dyDescent="0.25">
      <c r="B914" s="7"/>
      <c r="C914" s="7"/>
      <c r="D914" s="7"/>
    </row>
    <row r="915" spans="2:4" x14ac:dyDescent="0.25">
      <c r="B915" s="7"/>
      <c r="C915" s="7"/>
      <c r="D915" s="7"/>
    </row>
    <row r="916" spans="2:4" x14ac:dyDescent="0.25">
      <c r="B916" s="7"/>
      <c r="C916" s="7"/>
      <c r="D916" s="7"/>
    </row>
    <row r="917" spans="2:4" x14ac:dyDescent="0.25">
      <c r="B917" s="7"/>
      <c r="C917" s="7"/>
      <c r="D917" s="7"/>
    </row>
    <row r="918" spans="2:4" x14ac:dyDescent="0.25">
      <c r="B918" s="7"/>
      <c r="C918" s="7"/>
      <c r="D918" s="7"/>
    </row>
    <row r="919" spans="2:4" x14ac:dyDescent="0.25">
      <c r="B919" s="7"/>
      <c r="C919" s="7"/>
      <c r="D919" s="7"/>
    </row>
    <row r="920" spans="2:4" x14ac:dyDescent="0.25">
      <c r="B920" s="7"/>
      <c r="C920" s="7"/>
      <c r="D920" s="7"/>
    </row>
    <row r="921" spans="2:4" x14ac:dyDescent="0.25">
      <c r="B921" s="7"/>
      <c r="C921" s="7"/>
      <c r="D921" s="7"/>
    </row>
    <row r="922" spans="2:4" x14ac:dyDescent="0.25">
      <c r="B922" s="7"/>
      <c r="C922" s="7"/>
      <c r="D922" s="7"/>
    </row>
    <row r="923" spans="2:4" x14ac:dyDescent="0.25">
      <c r="B923" s="7"/>
      <c r="C923" s="7"/>
      <c r="D923" s="7"/>
    </row>
    <row r="924" spans="2:4" x14ac:dyDescent="0.25">
      <c r="B924" s="7"/>
      <c r="C924" s="7"/>
      <c r="D924" s="7"/>
    </row>
    <row r="925" spans="2:4" x14ac:dyDescent="0.25">
      <c r="B925" s="7"/>
      <c r="C925" s="7"/>
      <c r="D925" s="7"/>
    </row>
    <row r="926" spans="2:4" x14ac:dyDescent="0.25">
      <c r="B926" s="7"/>
      <c r="C926" s="7"/>
      <c r="D926" s="7"/>
    </row>
    <row r="927" spans="2:4" x14ac:dyDescent="0.25">
      <c r="B927" s="7"/>
      <c r="C927" s="7"/>
      <c r="D927" s="7"/>
    </row>
    <row r="928" spans="2:4" x14ac:dyDescent="0.25">
      <c r="B928" s="7"/>
      <c r="C928" s="7"/>
      <c r="D928" s="7"/>
    </row>
    <row r="929" spans="2:4" x14ac:dyDescent="0.25">
      <c r="B929" s="7"/>
      <c r="C929" s="7"/>
      <c r="D929" s="7"/>
    </row>
    <row r="930" spans="2:4" x14ac:dyDescent="0.25">
      <c r="B930" s="7"/>
      <c r="C930" s="7"/>
      <c r="D930" s="7"/>
    </row>
    <row r="931" spans="2:4" x14ac:dyDescent="0.25">
      <c r="B931" s="7"/>
      <c r="C931" s="7"/>
      <c r="D931" s="7"/>
    </row>
    <row r="932" spans="2:4" x14ac:dyDescent="0.25">
      <c r="B932" s="7"/>
      <c r="C932" s="7"/>
      <c r="D932" s="7"/>
    </row>
    <row r="933" spans="2:4" x14ac:dyDescent="0.25">
      <c r="B933" s="7"/>
      <c r="C933" s="7"/>
      <c r="D933" s="7"/>
    </row>
    <row r="934" spans="2:4" x14ac:dyDescent="0.25">
      <c r="B934" s="7"/>
      <c r="C934" s="7"/>
      <c r="D934" s="7"/>
    </row>
    <row r="935" spans="2:4" x14ac:dyDescent="0.25">
      <c r="B935" s="7"/>
      <c r="C935" s="7"/>
      <c r="D935" s="7"/>
    </row>
    <row r="936" spans="2:4" x14ac:dyDescent="0.25">
      <c r="B936" s="7"/>
      <c r="C936" s="7"/>
      <c r="D936" s="7"/>
    </row>
    <row r="937" spans="2:4" x14ac:dyDescent="0.25">
      <c r="B937" s="7"/>
      <c r="C937" s="7"/>
      <c r="D937" s="7"/>
    </row>
    <row r="938" spans="2:4" x14ac:dyDescent="0.25">
      <c r="B938" s="7"/>
      <c r="C938" s="7"/>
      <c r="D938" s="7"/>
    </row>
    <row r="939" spans="2:4" x14ac:dyDescent="0.25">
      <c r="B939" s="7"/>
      <c r="C939" s="7"/>
      <c r="D939" s="7"/>
    </row>
    <row r="940" spans="2:4" x14ac:dyDescent="0.25">
      <c r="B940" s="7"/>
      <c r="C940" s="7"/>
      <c r="D940" s="7"/>
    </row>
    <row r="941" spans="2:4" x14ac:dyDescent="0.25">
      <c r="B941" s="7"/>
      <c r="C941" s="7"/>
      <c r="D941" s="7"/>
    </row>
    <row r="942" spans="2:4" x14ac:dyDescent="0.25">
      <c r="B942" s="7"/>
      <c r="C942" s="7"/>
      <c r="D942" s="7"/>
    </row>
    <row r="943" spans="2:4" x14ac:dyDescent="0.25">
      <c r="B943" s="7"/>
      <c r="C943" s="7"/>
      <c r="D943" s="7"/>
    </row>
    <row r="944" spans="2:4" x14ac:dyDescent="0.25">
      <c r="B944" s="7"/>
      <c r="C944" s="7"/>
      <c r="D944" s="7"/>
    </row>
    <row r="945" spans="2:4" x14ac:dyDescent="0.25">
      <c r="B945" s="7"/>
      <c r="C945" s="7"/>
      <c r="D945" s="7"/>
    </row>
    <row r="946" spans="2:4" x14ac:dyDescent="0.25">
      <c r="B946" s="7"/>
      <c r="C946" s="7"/>
      <c r="D946" s="7"/>
    </row>
    <row r="947" spans="2:4" x14ac:dyDescent="0.25">
      <c r="B947" s="7"/>
      <c r="C947" s="7"/>
      <c r="D947" s="7"/>
    </row>
    <row r="948" spans="2:4" x14ac:dyDescent="0.25">
      <c r="B948" s="7"/>
      <c r="C948" s="7"/>
      <c r="D948" s="7"/>
    </row>
    <row r="949" spans="2:4" x14ac:dyDescent="0.25">
      <c r="B949" s="7"/>
      <c r="C949" s="7"/>
      <c r="D949" s="7"/>
    </row>
    <row r="950" spans="2:4" x14ac:dyDescent="0.25">
      <c r="B950" s="7"/>
      <c r="C950" s="7"/>
      <c r="D950" s="7"/>
    </row>
    <row r="951" spans="2:4" x14ac:dyDescent="0.25">
      <c r="B951" s="7"/>
      <c r="C951" s="7"/>
      <c r="D951" s="7"/>
    </row>
    <row r="952" spans="2:4" x14ac:dyDescent="0.25">
      <c r="B952" s="7"/>
      <c r="C952" s="7"/>
      <c r="D952" s="7"/>
    </row>
    <row r="953" spans="2:4" x14ac:dyDescent="0.25">
      <c r="B953" s="7"/>
      <c r="C953" s="7"/>
      <c r="D953" s="7"/>
    </row>
    <row r="954" spans="2:4" x14ac:dyDescent="0.25">
      <c r="B954" s="7"/>
      <c r="C954" s="7"/>
      <c r="D954" s="7"/>
    </row>
    <row r="955" spans="2:4" x14ac:dyDescent="0.25">
      <c r="B955" s="7"/>
      <c r="C955" s="7"/>
      <c r="D955" s="7"/>
    </row>
    <row r="956" spans="2:4" x14ac:dyDescent="0.25">
      <c r="B956" s="7"/>
      <c r="C956" s="7"/>
      <c r="D956" s="7"/>
    </row>
    <row r="957" spans="2:4" x14ac:dyDescent="0.25">
      <c r="B957" s="7"/>
      <c r="C957" s="7"/>
      <c r="D957" s="7"/>
    </row>
    <row r="958" spans="2:4" x14ac:dyDescent="0.25">
      <c r="B958" s="7"/>
      <c r="C958" s="7"/>
      <c r="D958" s="7"/>
    </row>
    <row r="959" spans="2:4" x14ac:dyDescent="0.25">
      <c r="B959" s="7"/>
      <c r="C959" s="7"/>
      <c r="D959" s="7"/>
    </row>
    <row r="960" spans="2:4" x14ac:dyDescent="0.25">
      <c r="B960" s="7"/>
      <c r="C960" s="7"/>
      <c r="D960" s="7"/>
    </row>
    <row r="961" spans="2:4" x14ac:dyDescent="0.25">
      <c r="B961" s="7"/>
      <c r="C961" s="7"/>
      <c r="D961" s="7"/>
    </row>
    <row r="962" spans="2:4" x14ac:dyDescent="0.25">
      <c r="B962" s="7"/>
      <c r="C962" s="7"/>
      <c r="D962" s="7"/>
    </row>
    <row r="963" spans="2:4" x14ac:dyDescent="0.25">
      <c r="B963" s="7"/>
      <c r="C963" s="7"/>
      <c r="D963" s="7"/>
    </row>
    <row r="964" spans="2:4" x14ac:dyDescent="0.25">
      <c r="B964" s="7"/>
      <c r="C964" s="7"/>
      <c r="D964" s="7"/>
    </row>
    <row r="965" spans="2:4" x14ac:dyDescent="0.25">
      <c r="B965" s="7"/>
      <c r="C965" s="7"/>
      <c r="D965" s="7"/>
    </row>
    <row r="966" spans="2:4" x14ac:dyDescent="0.25">
      <c r="B966" s="7"/>
      <c r="C966" s="7"/>
      <c r="D966" s="7"/>
    </row>
    <row r="967" spans="2:4" x14ac:dyDescent="0.25">
      <c r="B967" s="7"/>
      <c r="C967" s="7"/>
      <c r="D967" s="7"/>
    </row>
    <row r="968" spans="2:4" x14ac:dyDescent="0.25">
      <c r="B968" s="7"/>
      <c r="C968" s="7"/>
      <c r="D968" s="7"/>
    </row>
    <row r="969" spans="2:4" x14ac:dyDescent="0.25">
      <c r="B969" s="7"/>
      <c r="C969" s="7"/>
      <c r="D969" s="7"/>
    </row>
    <row r="970" spans="2:4" x14ac:dyDescent="0.25">
      <c r="B970" s="7"/>
      <c r="C970" s="7"/>
      <c r="D970" s="7"/>
    </row>
    <row r="971" spans="2:4" x14ac:dyDescent="0.25">
      <c r="B971" s="7"/>
      <c r="C971" s="7"/>
      <c r="D971" s="7"/>
    </row>
  </sheetData>
  <dataValidations count="1">
    <dataValidation type="list" allowBlank="1" showInputMessage="1" showErrorMessage="1" sqref="L2">
      <formula1>$L$4:$L$20</formula1>
    </dataValidation>
  </dataValidations>
  <pageMargins left="0.7" right="0.7" top="0.75" bottom="0.75" header="0.3" footer="0.3"/>
  <pageSetup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CZ811"/>
  <sheetViews>
    <sheetView topLeftCell="A4" zoomScale="110" zoomScaleNormal="110" workbookViewId="0">
      <selection activeCell="D15" sqref="B15:D26"/>
    </sheetView>
  </sheetViews>
  <sheetFormatPr baseColWidth="10" defaultRowHeight="15" x14ac:dyDescent="0.25"/>
  <cols>
    <col min="1" max="1" width="29" style="51" customWidth="1"/>
    <col min="2" max="2" width="39.140625" style="22" bestFit="1" customWidth="1"/>
    <col min="3" max="3" width="11.140625" style="22" bestFit="1" customWidth="1"/>
    <col min="4" max="4" width="16.42578125" style="22" bestFit="1" customWidth="1"/>
    <col min="5" max="5" width="4.7109375" style="52" hidden="1" customWidth="1"/>
    <col min="6" max="6" width="16.28515625" style="22" hidden="1" customWidth="1"/>
    <col min="7" max="7" width="16.28515625" hidden="1" customWidth="1"/>
    <col min="8" max="8" width="16.85546875" style="22" hidden="1" customWidth="1"/>
    <col min="9" max="9" width="16.85546875" style="22" bestFit="1" customWidth="1"/>
    <col min="10" max="10" width="17.5703125" hidden="1" customWidth="1"/>
    <col min="11" max="11" width="17.5703125" bestFit="1" customWidth="1"/>
    <col min="12" max="12" width="17.5703125" hidden="1" customWidth="1"/>
    <col min="13" max="13" width="16.5703125" bestFit="1" customWidth="1"/>
    <col min="15" max="15" width="16.85546875" bestFit="1" customWidth="1"/>
  </cols>
  <sheetData>
    <row r="1" spans="1:15" ht="24.75" x14ac:dyDescent="0.25">
      <c r="A1" s="173" t="s">
        <v>305</v>
      </c>
      <c r="B1" s="173"/>
      <c r="C1" s="173"/>
      <c r="D1" s="173"/>
      <c r="F1" s="172" t="s">
        <v>290</v>
      </c>
      <c r="G1" s="172"/>
      <c r="H1" s="172" t="s">
        <v>291</v>
      </c>
      <c r="I1" s="172"/>
      <c r="J1" s="60" t="s">
        <v>302</v>
      </c>
      <c r="K1" s="68" t="s">
        <v>303</v>
      </c>
      <c r="L1" s="68" t="s">
        <v>304</v>
      </c>
      <c r="M1" s="68" t="s">
        <v>306</v>
      </c>
    </row>
    <row r="2" spans="1:15" ht="21.75" customHeight="1" x14ac:dyDescent="0.25">
      <c r="A2" s="50" t="s">
        <v>155</v>
      </c>
      <c r="B2" s="50" t="s">
        <v>241</v>
      </c>
      <c r="C2" s="50" t="s">
        <v>240</v>
      </c>
      <c r="D2" s="37" t="s">
        <v>239</v>
      </c>
      <c r="E2" s="50" t="s">
        <v>298</v>
      </c>
      <c r="F2" s="37">
        <v>2017</v>
      </c>
      <c r="G2" s="37">
        <v>2018</v>
      </c>
      <c r="H2" s="37">
        <v>2019</v>
      </c>
      <c r="I2" s="69" t="s">
        <v>238</v>
      </c>
      <c r="J2" s="66" t="s">
        <v>299</v>
      </c>
      <c r="K2" s="66" t="s">
        <v>300</v>
      </c>
      <c r="L2" s="66" t="s">
        <v>301</v>
      </c>
      <c r="M2" s="69"/>
    </row>
    <row r="3" spans="1:15" ht="27" x14ac:dyDescent="0.25">
      <c r="A3" s="30" t="s">
        <v>277</v>
      </c>
      <c r="B3" s="30" t="s">
        <v>246</v>
      </c>
      <c r="C3" s="30" t="s">
        <v>235</v>
      </c>
      <c r="D3" s="30" t="s">
        <v>234</v>
      </c>
      <c r="E3" s="54">
        <v>1020</v>
      </c>
      <c r="F3" s="62">
        <v>3499000000</v>
      </c>
      <c r="G3" s="36">
        <v>3385000000</v>
      </c>
      <c r="H3" s="62">
        <v>3400000000</v>
      </c>
      <c r="I3" s="36">
        <v>5000000000</v>
      </c>
      <c r="J3" s="62">
        <v>3428000000</v>
      </c>
      <c r="K3" s="64">
        <v>3508800000</v>
      </c>
      <c r="L3" s="67">
        <v>1496000000</v>
      </c>
      <c r="M3" s="36">
        <v>3500000000</v>
      </c>
    </row>
    <row r="4" spans="1:15" ht="18" x14ac:dyDescent="0.25">
      <c r="A4" s="30" t="s">
        <v>278</v>
      </c>
      <c r="B4" s="30" t="s">
        <v>247</v>
      </c>
      <c r="C4" s="30" t="s">
        <v>233</v>
      </c>
      <c r="D4" s="30" t="s">
        <v>232</v>
      </c>
      <c r="E4" s="54">
        <v>1030</v>
      </c>
      <c r="F4" s="62">
        <v>300000000</v>
      </c>
      <c r="G4" s="36">
        <v>490000000</v>
      </c>
      <c r="H4" s="62">
        <v>500000000</v>
      </c>
      <c r="I4" s="36">
        <v>800000000</v>
      </c>
      <c r="J4" s="62">
        <v>430000000</v>
      </c>
      <c r="K4" s="64">
        <v>516000000</v>
      </c>
      <c r="L4" s="67">
        <v>220000000</v>
      </c>
      <c r="M4" s="36">
        <v>560000000</v>
      </c>
    </row>
    <row r="5" spans="1:15" ht="18" x14ac:dyDescent="0.25">
      <c r="A5" s="30" t="s">
        <v>279</v>
      </c>
      <c r="B5" s="30" t="s">
        <v>248</v>
      </c>
      <c r="C5" s="30" t="s">
        <v>231</v>
      </c>
      <c r="D5" s="30" t="s">
        <v>230</v>
      </c>
      <c r="E5" s="54">
        <v>1200</v>
      </c>
      <c r="F5" s="62">
        <v>450000000</v>
      </c>
      <c r="G5" s="36">
        <v>445000000</v>
      </c>
      <c r="H5" s="62">
        <v>480000000</v>
      </c>
      <c r="I5" s="36">
        <v>840000000</v>
      </c>
      <c r="J5" s="62">
        <v>458400000</v>
      </c>
      <c r="K5" s="64">
        <v>600000000</v>
      </c>
      <c r="L5" s="67">
        <v>211200000</v>
      </c>
      <c r="M5" s="36">
        <v>588000000</v>
      </c>
    </row>
    <row r="6" spans="1:15" ht="36" x14ac:dyDescent="0.25">
      <c r="A6" s="30" t="s">
        <v>279</v>
      </c>
      <c r="B6" s="30" t="s">
        <v>249</v>
      </c>
      <c r="C6" s="30" t="s">
        <v>229</v>
      </c>
      <c r="D6" s="30" t="s">
        <v>228</v>
      </c>
      <c r="E6" s="54">
        <v>1200</v>
      </c>
      <c r="F6" s="62">
        <v>1050000000</v>
      </c>
      <c r="G6" s="36">
        <v>1095000000</v>
      </c>
      <c r="H6" s="62">
        <v>1150000000</v>
      </c>
      <c r="I6" s="36">
        <v>1700000000</v>
      </c>
      <c r="J6" s="62">
        <v>1098500000</v>
      </c>
      <c r="K6" s="64">
        <v>1400000000</v>
      </c>
      <c r="L6" s="67">
        <v>506000000</v>
      </c>
      <c r="M6" s="36">
        <v>1190000000</v>
      </c>
    </row>
    <row r="7" spans="1:15" ht="27" x14ac:dyDescent="0.25">
      <c r="A7" s="30" t="s">
        <v>280</v>
      </c>
      <c r="B7" s="30" t="s">
        <v>250</v>
      </c>
      <c r="C7" s="30" t="s">
        <v>227</v>
      </c>
      <c r="D7" s="30" t="s">
        <v>226</v>
      </c>
      <c r="E7" s="54">
        <v>1300</v>
      </c>
      <c r="F7" s="62">
        <v>24995821996</v>
      </c>
      <c r="G7" s="36">
        <v>19000000000</v>
      </c>
      <c r="H7" s="62">
        <v>25000000000</v>
      </c>
      <c r="I7" s="36">
        <v>35682732674</v>
      </c>
      <c r="J7" s="61">
        <v>23000000000</v>
      </c>
      <c r="K7" s="61">
        <v>30800000000</v>
      </c>
      <c r="L7" s="67">
        <v>11000000000</v>
      </c>
      <c r="M7" s="36">
        <v>25000000000</v>
      </c>
    </row>
    <row r="8" spans="1:15" ht="18" x14ac:dyDescent="0.25">
      <c r="A8" s="30" t="s">
        <v>281</v>
      </c>
      <c r="B8" s="30" t="s">
        <v>251</v>
      </c>
      <c r="C8" s="30" t="s">
        <v>225</v>
      </c>
      <c r="D8" s="30" t="s">
        <v>282</v>
      </c>
      <c r="E8" s="54">
        <v>1400</v>
      </c>
      <c r="F8" s="62">
        <v>1500000000</v>
      </c>
      <c r="G8" s="36">
        <v>1395000000</v>
      </c>
      <c r="H8" s="62">
        <v>1530000000</v>
      </c>
      <c r="I8" s="36">
        <v>3292879000</v>
      </c>
      <c r="J8" s="62">
        <v>1475000000</v>
      </c>
      <c r="K8" s="64">
        <v>1579000000</v>
      </c>
      <c r="L8" s="67">
        <v>673200000</v>
      </c>
      <c r="M8" s="36">
        <v>2305015300</v>
      </c>
    </row>
    <row r="9" spans="1:15" ht="18" x14ac:dyDescent="0.25">
      <c r="A9" s="30" t="s">
        <v>283</v>
      </c>
      <c r="B9" s="30" t="s">
        <v>252</v>
      </c>
      <c r="C9" s="30" t="s">
        <v>223</v>
      </c>
      <c r="D9" s="30" t="s">
        <v>222</v>
      </c>
      <c r="E9" s="54">
        <v>1600</v>
      </c>
      <c r="F9" s="62">
        <f>5396000000+2896000000</f>
        <v>8292000000</v>
      </c>
      <c r="G9" s="36">
        <f>2896000000+5396000000</f>
        <v>8292000000</v>
      </c>
      <c r="H9" s="62">
        <v>10000000000</v>
      </c>
      <c r="I9" s="36">
        <v>22049561000</v>
      </c>
      <c r="J9" s="61">
        <v>10264635000</v>
      </c>
      <c r="K9" s="61">
        <v>10264635000</v>
      </c>
      <c r="L9" s="67">
        <v>4400000000</v>
      </c>
      <c r="M9" s="36">
        <v>15434692700</v>
      </c>
    </row>
    <row r="10" spans="1:15" ht="27" x14ac:dyDescent="0.25">
      <c r="A10" s="30" t="s">
        <v>283</v>
      </c>
      <c r="B10" s="30" t="s">
        <v>253</v>
      </c>
      <c r="C10" s="30" t="s">
        <v>221</v>
      </c>
      <c r="D10" s="30" t="s">
        <v>220</v>
      </c>
      <c r="E10" s="54">
        <v>1600</v>
      </c>
      <c r="F10" s="62">
        <v>3281000000</v>
      </c>
      <c r="G10" s="36">
        <v>2827726000</v>
      </c>
      <c r="H10" s="62">
        <v>2000000000</v>
      </c>
      <c r="I10" s="36">
        <v>2060000000</v>
      </c>
      <c r="J10" s="61">
        <v>19000000000</v>
      </c>
      <c r="K10" s="61">
        <v>6000000000</v>
      </c>
      <c r="L10" s="67">
        <v>880000000</v>
      </c>
      <c r="M10" s="36">
        <v>2000000000</v>
      </c>
    </row>
    <row r="11" spans="1:15" ht="27" x14ac:dyDescent="0.25">
      <c r="A11" s="58" t="s">
        <v>283</v>
      </c>
      <c r="B11" s="58" t="s">
        <v>254</v>
      </c>
      <c r="C11" s="58" t="s">
        <v>219</v>
      </c>
      <c r="D11" s="58" t="s">
        <v>284</v>
      </c>
      <c r="E11" s="56">
        <v>1600</v>
      </c>
      <c r="F11" s="59"/>
      <c r="G11" s="59"/>
      <c r="H11" s="59"/>
      <c r="I11" s="59">
        <v>19973647500</v>
      </c>
      <c r="J11" s="62"/>
      <c r="K11" s="64">
        <v>5000000000</v>
      </c>
      <c r="L11" s="67">
        <v>0</v>
      </c>
      <c r="M11" s="36">
        <v>10000000000</v>
      </c>
    </row>
    <row r="12" spans="1:15" ht="18" x14ac:dyDescent="0.25">
      <c r="A12" s="30" t="s">
        <v>285</v>
      </c>
      <c r="B12" s="30" t="s">
        <v>255</v>
      </c>
      <c r="C12" s="30" t="s">
        <v>218</v>
      </c>
      <c r="D12" s="30" t="s">
        <v>217</v>
      </c>
      <c r="E12" s="54">
        <v>1700</v>
      </c>
      <c r="F12" s="62">
        <v>200000000</v>
      </c>
      <c r="G12" s="36">
        <v>200000000</v>
      </c>
      <c r="H12" s="62">
        <v>200000000</v>
      </c>
      <c r="I12" s="36">
        <v>206000000</v>
      </c>
      <c r="J12" s="62">
        <v>200000000</v>
      </c>
      <c r="K12" s="64">
        <v>206000000</v>
      </c>
      <c r="L12" s="67">
        <v>88000000</v>
      </c>
      <c r="M12" s="36">
        <v>206000000</v>
      </c>
    </row>
    <row r="13" spans="1:15" ht="27" x14ac:dyDescent="0.25">
      <c r="A13" s="30" t="s">
        <v>285</v>
      </c>
      <c r="B13" s="30" t="s">
        <v>256</v>
      </c>
      <c r="C13" s="30" t="s">
        <v>216</v>
      </c>
      <c r="D13" s="30" t="s">
        <v>215</v>
      </c>
      <c r="E13" s="54">
        <v>1700</v>
      </c>
      <c r="F13" s="62">
        <v>1000000000</v>
      </c>
      <c r="G13" s="36">
        <v>1000000000</v>
      </c>
      <c r="H13" s="62">
        <v>1000000000</v>
      </c>
      <c r="I13" s="36">
        <v>1030000000</v>
      </c>
      <c r="J13" s="62">
        <v>1000000000</v>
      </c>
      <c r="K13" s="64">
        <v>1030000000</v>
      </c>
      <c r="L13" s="67">
        <v>440000000</v>
      </c>
      <c r="M13" s="36">
        <v>1030000000</v>
      </c>
    </row>
    <row r="14" spans="1:15" ht="18" x14ac:dyDescent="0.25">
      <c r="A14" s="30" t="s">
        <v>286</v>
      </c>
      <c r="B14" s="30" t="s">
        <v>257</v>
      </c>
      <c r="C14" s="30" t="s">
        <v>214</v>
      </c>
      <c r="D14" s="30" t="s">
        <v>213</v>
      </c>
      <c r="E14" s="54">
        <v>2100</v>
      </c>
      <c r="F14" s="62">
        <v>20000000000</v>
      </c>
      <c r="G14" s="36">
        <v>15160000000</v>
      </c>
      <c r="H14" s="62">
        <v>17250511751</v>
      </c>
      <c r="I14" s="36">
        <v>57741641314</v>
      </c>
      <c r="J14" s="62">
        <v>17470000000</v>
      </c>
      <c r="K14" s="64">
        <v>17802000000</v>
      </c>
      <c r="L14" s="67">
        <v>7590225170.4399996</v>
      </c>
      <c r="M14" s="36">
        <v>40419148919.800003</v>
      </c>
    </row>
    <row r="15" spans="1:15" ht="18" x14ac:dyDescent="0.25">
      <c r="A15" s="30" t="s">
        <v>286</v>
      </c>
      <c r="B15" s="30" t="s">
        <v>295</v>
      </c>
      <c r="C15" s="30" t="s">
        <v>212</v>
      </c>
      <c r="D15" s="30" t="s">
        <v>211</v>
      </c>
      <c r="E15" s="54">
        <v>2100</v>
      </c>
      <c r="F15" s="62">
        <v>190431000000</v>
      </c>
      <c r="G15" s="36">
        <v>275830243328</v>
      </c>
      <c r="H15" s="62">
        <v>385996526041</v>
      </c>
      <c r="I15" s="36">
        <v>413391460349</v>
      </c>
      <c r="J15" s="67">
        <v>87664427505</v>
      </c>
      <c r="K15" s="67">
        <v>377328443505</v>
      </c>
      <c r="L15" s="67">
        <v>170086757335</v>
      </c>
      <c r="M15" s="36">
        <v>413391460349</v>
      </c>
      <c r="O15" s="13"/>
    </row>
    <row r="16" spans="1:15" ht="18" x14ac:dyDescent="0.25">
      <c r="A16" s="30" t="s">
        <v>287</v>
      </c>
      <c r="B16" s="30" t="s">
        <v>259</v>
      </c>
      <c r="C16" s="30" t="s">
        <v>210</v>
      </c>
      <c r="D16" s="30" t="s">
        <v>209</v>
      </c>
      <c r="E16" s="54">
        <v>2200</v>
      </c>
      <c r="F16" s="62">
        <v>5000000000</v>
      </c>
      <c r="G16" s="36">
        <v>5350000000</v>
      </c>
      <c r="H16" s="62">
        <v>5400000000</v>
      </c>
      <c r="I16" s="36">
        <v>46648992000</v>
      </c>
      <c r="J16" s="62">
        <v>5250000000</v>
      </c>
      <c r="K16" s="71">
        <v>15573000000</v>
      </c>
      <c r="L16" s="67">
        <v>2376000000</v>
      </c>
      <c r="M16" s="36">
        <v>32654294400</v>
      </c>
      <c r="O16" s="13"/>
    </row>
    <row r="17" spans="1:15" ht="18" x14ac:dyDescent="0.25">
      <c r="A17" s="58" t="s">
        <v>206</v>
      </c>
      <c r="B17" s="58" t="s">
        <v>260</v>
      </c>
      <c r="C17" s="58" t="s">
        <v>208</v>
      </c>
      <c r="D17" s="58" t="s">
        <v>207</v>
      </c>
      <c r="E17" s="56">
        <v>2300</v>
      </c>
      <c r="F17" s="59"/>
      <c r="G17" s="59"/>
      <c r="H17" s="59"/>
      <c r="I17" s="59">
        <v>124691964543</v>
      </c>
      <c r="J17" s="62">
        <v>0</v>
      </c>
      <c r="K17" s="64">
        <v>0</v>
      </c>
      <c r="L17" s="67">
        <v>0</v>
      </c>
      <c r="M17" s="36"/>
    </row>
    <row r="18" spans="1:15" ht="27" x14ac:dyDescent="0.25">
      <c r="A18" s="30" t="s">
        <v>206</v>
      </c>
      <c r="B18" s="30" t="s">
        <v>261</v>
      </c>
      <c r="C18" s="30" t="s">
        <v>205</v>
      </c>
      <c r="D18" s="30" t="s">
        <v>204</v>
      </c>
      <c r="E18" s="54">
        <v>2300</v>
      </c>
      <c r="F18" s="62">
        <v>4880000000</v>
      </c>
      <c r="G18" s="36">
        <v>4628624693</v>
      </c>
      <c r="H18" s="62">
        <v>4950000000</v>
      </c>
      <c r="I18" s="36">
        <v>8237601297</v>
      </c>
      <c r="J18" s="62">
        <v>4819550000</v>
      </c>
      <c r="K18" s="64">
        <v>5108400000</v>
      </c>
      <c r="L18" s="67">
        <v>2178000000</v>
      </c>
      <c r="M18" s="36">
        <v>5766320907.8999996</v>
      </c>
    </row>
    <row r="19" spans="1:15" ht="18" x14ac:dyDescent="0.25">
      <c r="A19" s="30" t="s">
        <v>203</v>
      </c>
      <c r="B19" s="30" t="s">
        <v>262</v>
      </c>
      <c r="C19" s="30" t="s">
        <v>202</v>
      </c>
      <c r="D19" s="30" t="s">
        <v>201</v>
      </c>
      <c r="E19" s="54">
        <v>2400</v>
      </c>
      <c r="F19" s="62">
        <f>3437000000</f>
        <v>3437000000</v>
      </c>
      <c r="G19" s="36">
        <v>2837000000</v>
      </c>
      <c r="H19" s="62">
        <v>3037000000</v>
      </c>
      <c r="I19" s="36">
        <v>8000000000</v>
      </c>
      <c r="J19" s="62">
        <v>3103700000</v>
      </c>
      <c r="K19" s="64">
        <v>3134184000</v>
      </c>
      <c r="L19" s="67">
        <v>1336280000</v>
      </c>
      <c r="M19" s="36">
        <v>5600000000</v>
      </c>
    </row>
    <row r="20" spans="1:15" ht="27" x14ac:dyDescent="0.25">
      <c r="A20" s="30" t="s">
        <v>198</v>
      </c>
      <c r="B20" s="30" t="s">
        <v>263</v>
      </c>
      <c r="C20" s="30" t="s">
        <v>200</v>
      </c>
      <c r="D20" s="30" t="s">
        <v>199</v>
      </c>
      <c r="E20" s="54">
        <v>2500</v>
      </c>
      <c r="F20" s="62">
        <v>31000000000</v>
      </c>
      <c r="G20" s="36">
        <v>33800000000</v>
      </c>
      <c r="H20" s="62">
        <v>29000000000</v>
      </c>
      <c r="I20" s="36">
        <v>110226000000</v>
      </c>
      <c r="J20" s="62">
        <v>31267000000</v>
      </c>
      <c r="K20" s="67">
        <v>40000000000</v>
      </c>
      <c r="L20" s="67">
        <v>12760000000</v>
      </c>
      <c r="M20" s="36">
        <v>77158200000</v>
      </c>
    </row>
    <row r="21" spans="1:15" ht="27" x14ac:dyDescent="0.25">
      <c r="A21" s="30" t="s">
        <v>198</v>
      </c>
      <c r="B21" s="30" t="s">
        <v>264</v>
      </c>
      <c r="C21" s="30" t="s">
        <v>197</v>
      </c>
      <c r="D21" s="30" t="s">
        <v>194</v>
      </c>
      <c r="E21" s="54">
        <v>2500</v>
      </c>
      <c r="F21" s="62">
        <v>800000000</v>
      </c>
      <c r="G21" s="36">
        <v>860000000</v>
      </c>
      <c r="H21" s="62">
        <v>1000000000</v>
      </c>
      <c r="I21" s="36">
        <v>1893454000</v>
      </c>
      <c r="J21" s="62">
        <v>886700000</v>
      </c>
      <c r="K21" s="64">
        <v>1032000000</v>
      </c>
      <c r="L21" s="67">
        <v>440000000</v>
      </c>
      <c r="M21" s="36">
        <v>1325417800</v>
      </c>
      <c r="O21" s="65"/>
    </row>
    <row r="22" spans="1:15" ht="27" x14ac:dyDescent="0.25">
      <c r="A22" s="30" t="s">
        <v>196</v>
      </c>
      <c r="B22" s="30" t="s">
        <v>265</v>
      </c>
      <c r="C22" s="30" t="s">
        <v>195</v>
      </c>
      <c r="D22" s="30" t="s">
        <v>288</v>
      </c>
      <c r="E22" s="54">
        <v>3100</v>
      </c>
      <c r="F22" s="62">
        <v>1500000000</v>
      </c>
      <c r="G22" s="36">
        <v>1488000000</v>
      </c>
      <c r="H22" s="62">
        <v>1550000000</v>
      </c>
      <c r="I22" s="36">
        <v>3653171510</v>
      </c>
      <c r="J22" s="62">
        <v>1512700000</v>
      </c>
      <c r="K22" s="64">
        <v>1599600000</v>
      </c>
      <c r="L22" s="67">
        <v>682000000</v>
      </c>
      <c r="M22" s="36">
        <v>2557220057</v>
      </c>
    </row>
    <row r="23" spans="1:15" ht="27" x14ac:dyDescent="0.25">
      <c r="A23" s="30" t="s">
        <v>193</v>
      </c>
      <c r="B23" s="30" t="s">
        <v>266</v>
      </c>
      <c r="C23" s="30" t="s">
        <v>192</v>
      </c>
      <c r="D23" s="30" t="s">
        <v>190</v>
      </c>
      <c r="E23" s="54">
        <v>3200</v>
      </c>
      <c r="F23" s="62">
        <v>1250000000</v>
      </c>
      <c r="G23" s="36">
        <v>1537000000</v>
      </c>
      <c r="H23" s="62">
        <v>1700000000</v>
      </c>
      <c r="I23" s="36">
        <v>2015988660</v>
      </c>
      <c r="J23" s="62">
        <v>1495700000</v>
      </c>
      <c r="K23" s="64">
        <v>2020000000</v>
      </c>
      <c r="L23" s="67">
        <v>748000000</v>
      </c>
      <c r="M23" s="36">
        <v>1700000000</v>
      </c>
    </row>
    <row r="24" spans="1:15" ht="27" hidden="1" x14ac:dyDescent="0.25">
      <c r="A24" s="55" t="s">
        <v>292</v>
      </c>
      <c r="B24" s="55" t="s">
        <v>296</v>
      </c>
      <c r="C24" s="55" t="s">
        <v>293</v>
      </c>
      <c r="D24" s="55"/>
      <c r="E24" s="56">
        <v>3400</v>
      </c>
      <c r="F24" s="70">
        <v>1226406491</v>
      </c>
      <c r="G24" s="36">
        <v>0</v>
      </c>
      <c r="H24" s="62">
        <v>0</v>
      </c>
      <c r="I24" s="36">
        <v>0</v>
      </c>
      <c r="J24" s="62"/>
      <c r="K24" s="64">
        <v>0</v>
      </c>
      <c r="L24" s="67">
        <v>0</v>
      </c>
      <c r="M24" s="36">
        <v>0</v>
      </c>
    </row>
    <row r="25" spans="1:15" ht="27" x14ac:dyDescent="0.25">
      <c r="A25" s="30" t="s">
        <v>189</v>
      </c>
      <c r="B25" s="30" t="s">
        <v>267</v>
      </c>
      <c r="C25" s="30" t="s">
        <v>191</v>
      </c>
      <c r="D25" s="30" t="s">
        <v>289</v>
      </c>
      <c r="E25" s="54">
        <v>3400</v>
      </c>
      <c r="F25" s="62">
        <v>4000000000</v>
      </c>
      <c r="G25" s="36">
        <v>4000000000</v>
      </c>
      <c r="H25" s="62">
        <v>4000000000</v>
      </c>
      <c r="I25" s="36">
        <v>4243600003</v>
      </c>
      <c r="J25" s="62">
        <v>4000000000</v>
      </c>
      <c r="K25" s="64">
        <v>4128000000</v>
      </c>
      <c r="L25" s="67">
        <v>1760000000</v>
      </c>
      <c r="M25" s="36">
        <v>4000000000</v>
      </c>
    </row>
    <row r="26" spans="1:15" ht="18" x14ac:dyDescent="0.25">
      <c r="A26" s="30" t="s">
        <v>189</v>
      </c>
      <c r="B26" s="30" t="s">
        <v>268</v>
      </c>
      <c r="C26" s="30" t="s">
        <v>188</v>
      </c>
      <c r="D26" s="30" t="s">
        <v>187</v>
      </c>
      <c r="E26" s="54">
        <v>3400</v>
      </c>
      <c r="F26" s="62">
        <v>3000000000</v>
      </c>
      <c r="G26" s="36">
        <v>3000000000</v>
      </c>
      <c r="H26" s="62">
        <v>3300000000</v>
      </c>
      <c r="I26" s="36">
        <v>5000000000</v>
      </c>
      <c r="J26" s="62">
        <v>3100000000</v>
      </c>
      <c r="K26" s="64">
        <v>5000000000</v>
      </c>
      <c r="L26" s="67">
        <v>1452000000</v>
      </c>
      <c r="M26" s="36">
        <v>3500000000</v>
      </c>
    </row>
    <row r="27" spans="1:15" ht="18" x14ac:dyDescent="0.25">
      <c r="A27" s="30" t="s">
        <v>181</v>
      </c>
      <c r="B27" s="30" t="s">
        <v>269</v>
      </c>
      <c r="C27" s="30" t="s">
        <v>183</v>
      </c>
      <c r="D27" s="30" t="s">
        <v>186</v>
      </c>
      <c r="E27" s="54">
        <v>4000</v>
      </c>
      <c r="F27" s="62">
        <v>600000000</v>
      </c>
      <c r="G27" s="36">
        <v>220000000</v>
      </c>
      <c r="H27" s="62">
        <v>300000000</v>
      </c>
      <c r="I27" s="36">
        <v>1357250000</v>
      </c>
      <c r="J27" s="62">
        <v>373300000</v>
      </c>
      <c r="K27" s="64">
        <v>500000000</v>
      </c>
      <c r="L27" s="67">
        <v>132000000</v>
      </c>
      <c r="M27" s="36">
        <v>950075000</v>
      </c>
    </row>
    <row r="28" spans="1:15" ht="18" x14ac:dyDescent="0.25">
      <c r="A28" s="30" t="s">
        <v>181</v>
      </c>
      <c r="B28" s="30" t="s">
        <v>270</v>
      </c>
      <c r="C28" s="30" t="s">
        <v>185</v>
      </c>
      <c r="D28" s="30" t="s">
        <v>184</v>
      </c>
      <c r="E28" s="54">
        <v>4000</v>
      </c>
      <c r="F28" s="62">
        <v>200000000</v>
      </c>
      <c r="G28" s="36">
        <v>250000000</v>
      </c>
      <c r="H28" s="62">
        <v>400000000</v>
      </c>
      <c r="I28" s="36">
        <v>460000000</v>
      </c>
      <c r="J28" s="62">
        <v>283350000</v>
      </c>
      <c r="K28" s="64">
        <v>412800000</v>
      </c>
      <c r="L28" s="67">
        <v>176000000</v>
      </c>
      <c r="M28" s="36">
        <v>322000000</v>
      </c>
    </row>
    <row r="29" spans="1:15" ht="18" x14ac:dyDescent="0.25">
      <c r="A29" s="30" t="s">
        <v>181</v>
      </c>
      <c r="B29" s="30" t="s">
        <v>271</v>
      </c>
      <c r="C29" s="30" t="s">
        <v>183</v>
      </c>
      <c r="D29" s="30" t="s">
        <v>182</v>
      </c>
      <c r="E29" s="54">
        <v>4000</v>
      </c>
      <c r="F29" s="62">
        <v>100000000</v>
      </c>
      <c r="G29" s="36">
        <v>100000000</v>
      </c>
      <c r="H29" s="62">
        <v>150000000</v>
      </c>
      <c r="I29" s="36">
        <v>333600000</v>
      </c>
      <c r="J29" s="62">
        <v>116700000</v>
      </c>
      <c r="K29" s="64">
        <v>154800000</v>
      </c>
      <c r="L29" s="67">
        <v>66000000</v>
      </c>
      <c r="M29" s="36">
        <v>233520000</v>
      </c>
    </row>
    <row r="30" spans="1:15" ht="18" hidden="1" x14ac:dyDescent="0.25">
      <c r="A30" s="55" t="s">
        <v>181</v>
      </c>
      <c r="B30" s="55" t="s">
        <v>297</v>
      </c>
      <c r="C30" s="55" t="s">
        <v>294</v>
      </c>
      <c r="D30" s="55"/>
      <c r="E30" s="56">
        <v>4000</v>
      </c>
      <c r="F30" s="57">
        <v>200000000</v>
      </c>
      <c r="G30" s="36">
        <v>0</v>
      </c>
      <c r="H30" s="35">
        <v>0</v>
      </c>
      <c r="I30" s="36">
        <v>0</v>
      </c>
      <c r="J30" s="62"/>
      <c r="K30" s="64">
        <f t="shared" ref="K30" si="0">H30*1.032</f>
        <v>0</v>
      </c>
      <c r="L30" s="62">
        <v>0</v>
      </c>
      <c r="M30" s="36">
        <v>0</v>
      </c>
    </row>
    <row r="31" spans="1:15" x14ac:dyDescent="0.25">
      <c r="A31" s="30"/>
      <c r="B31" s="10"/>
      <c r="C31" s="10"/>
      <c r="D31" s="33" t="s">
        <v>179</v>
      </c>
      <c r="E31" s="53"/>
      <c r="F31" s="32">
        <f t="shared" ref="F31:I31" si="1">SUM(F3:F30)</f>
        <v>312192228487</v>
      </c>
      <c r="G31" s="32">
        <f t="shared" si="1"/>
        <v>387190594021</v>
      </c>
      <c r="H31" s="32">
        <f t="shared" si="1"/>
        <v>503294037792</v>
      </c>
      <c r="I31" s="32">
        <f t="shared" si="1"/>
        <v>880529543850</v>
      </c>
      <c r="J31" s="63">
        <f>SUM(J3:J30)</f>
        <v>221697662505</v>
      </c>
      <c r="K31" s="65">
        <f t="shared" ref="K31:L31" si="2">SUM(K3:K30)</f>
        <v>534697662505</v>
      </c>
      <c r="L31" s="63">
        <f t="shared" si="2"/>
        <v>221697662505.44</v>
      </c>
      <c r="M31" s="32">
        <v>651391365433.69995</v>
      </c>
    </row>
    <row r="32" spans="1:15" x14ac:dyDescent="0.25">
      <c r="K32" s="65">
        <f>221697662505+313000000000</f>
        <v>534697662505</v>
      </c>
    </row>
    <row r="34" spans="11:13" x14ac:dyDescent="0.25">
      <c r="K34" s="13">
        <f>+K32-K31</f>
        <v>0</v>
      </c>
      <c r="M34" s="65"/>
    </row>
    <row r="35" spans="11:13" x14ac:dyDescent="0.25">
      <c r="K35" s="13"/>
    </row>
    <row r="83" spans="99:104" x14ac:dyDescent="0.25">
      <c r="CU83" t="s">
        <v>29</v>
      </c>
      <c r="CW83" t="s">
        <v>29</v>
      </c>
      <c r="CX83" t="s">
        <v>29</v>
      </c>
      <c r="CY83" t="s">
        <v>29</v>
      </c>
      <c r="CZ83" t="s">
        <v>29</v>
      </c>
    </row>
    <row r="84" spans="99:104" x14ac:dyDescent="0.25">
      <c r="CU84" t="s">
        <v>29</v>
      </c>
      <c r="CW84" t="s">
        <v>29</v>
      </c>
      <c r="CX84" t="s">
        <v>29</v>
      </c>
      <c r="CY84" t="s">
        <v>29</v>
      </c>
      <c r="CZ84" t="s">
        <v>29</v>
      </c>
    </row>
    <row r="85" spans="99:104" x14ac:dyDescent="0.25">
      <c r="CU85" t="s">
        <v>29</v>
      </c>
      <c r="CW85" t="s">
        <v>29</v>
      </c>
      <c r="CX85" t="s">
        <v>29</v>
      </c>
      <c r="CY85" t="s">
        <v>29</v>
      </c>
      <c r="CZ85" t="s">
        <v>29</v>
      </c>
    </row>
    <row r="86" spans="99:104" x14ac:dyDescent="0.25">
      <c r="CU86" t="s">
        <v>29</v>
      </c>
      <c r="CW86" t="s">
        <v>29</v>
      </c>
      <c r="CX86" t="s">
        <v>29</v>
      </c>
      <c r="CY86" t="s">
        <v>29</v>
      </c>
      <c r="CZ86" t="s">
        <v>29</v>
      </c>
    </row>
    <row r="87" spans="99:104" x14ac:dyDescent="0.25">
      <c r="CU87" t="s">
        <v>29</v>
      </c>
      <c r="CW87" t="s">
        <v>29</v>
      </c>
      <c r="CX87" t="s">
        <v>29</v>
      </c>
      <c r="CY87" t="s">
        <v>29</v>
      </c>
      <c r="CZ87" t="s">
        <v>29</v>
      </c>
    </row>
    <row r="88" spans="99:104" x14ac:dyDescent="0.25">
      <c r="CU88" t="s">
        <v>29</v>
      </c>
      <c r="CW88" t="s">
        <v>29</v>
      </c>
      <c r="CX88" t="s">
        <v>29</v>
      </c>
      <c r="CY88" t="s">
        <v>29</v>
      </c>
      <c r="CZ88" t="s">
        <v>29</v>
      </c>
    </row>
    <row r="89" spans="99:104" x14ac:dyDescent="0.25">
      <c r="CU89" t="s">
        <v>29</v>
      </c>
      <c r="CW89" t="s">
        <v>29</v>
      </c>
      <c r="CX89" t="s">
        <v>29</v>
      </c>
      <c r="CY89" t="s">
        <v>29</v>
      </c>
      <c r="CZ89" t="s">
        <v>29</v>
      </c>
    </row>
    <row r="90" spans="99:104" x14ac:dyDescent="0.25">
      <c r="CU90" t="s">
        <v>29</v>
      </c>
      <c r="CW90" t="s">
        <v>29</v>
      </c>
      <c r="CX90" t="s">
        <v>29</v>
      </c>
      <c r="CY90" t="s">
        <v>29</v>
      </c>
      <c r="CZ90" t="s">
        <v>29</v>
      </c>
    </row>
    <row r="91" spans="99:104" x14ac:dyDescent="0.25">
      <c r="CU91" t="s">
        <v>29</v>
      </c>
      <c r="CW91" t="s">
        <v>29</v>
      </c>
      <c r="CX91" t="s">
        <v>29</v>
      </c>
      <c r="CY91" t="s">
        <v>29</v>
      </c>
      <c r="CZ91" t="s">
        <v>29</v>
      </c>
    </row>
    <row r="92" spans="99:104" x14ac:dyDescent="0.25">
      <c r="CU92" t="s">
        <v>29</v>
      </c>
      <c r="CW92" t="s">
        <v>29</v>
      </c>
      <c r="CX92" t="s">
        <v>29</v>
      </c>
      <c r="CY92" t="s">
        <v>29</v>
      </c>
      <c r="CZ92" t="s">
        <v>29</v>
      </c>
    </row>
    <row r="93" spans="99:104" x14ac:dyDescent="0.25">
      <c r="CU93" t="s">
        <v>29</v>
      </c>
      <c r="CW93" t="s">
        <v>29</v>
      </c>
      <c r="CX93" t="s">
        <v>29</v>
      </c>
      <c r="CY93" t="s">
        <v>29</v>
      </c>
      <c r="CZ93" t="s">
        <v>29</v>
      </c>
    </row>
    <row r="94" spans="99:104" x14ac:dyDescent="0.25">
      <c r="CU94" t="s">
        <v>29</v>
      </c>
      <c r="CW94" t="s">
        <v>29</v>
      </c>
      <c r="CX94" t="s">
        <v>29</v>
      </c>
      <c r="CY94" t="s">
        <v>29</v>
      </c>
      <c r="CZ94" t="s">
        <v>29</v>
      </c>
    </row>
    <row r="95" spans="99:104" x14ac:dyDescent="0.25">
      <c r="CU95" t="s">
        <v>29</v>
      </c>
      <c r="CW95" t="s">
        <v>29</v>
      </c>
      <c r="CX95" t="s">
        <v>29</v>
      </c>
      <c r="CY95" t="s">
        <v>29</v>
      </c>
      <c r="CZ95" t="s">
        <v>29</v>
      </c>
    </row>
    <row r="96" spans="99:104" x14ac:dyDescent="0.25">
      <c r="CU96" t="s">
        <v>29</v>
      </c>
      <c r="CW96" t="s">
        <v>29</v>
      </c>
      <c r="CX96" t="s">
        <v>29</v>
      </c>
      <c r="CY96" t="s">
        <v>29</v>
      </c>
      <c r="CZ96" t="s">
        <v>29</v>
      </c>
    </row>
    <row r="97" spans="99:104" x14ac:dyDescent="0.25">
      <c r="CU97" t="s">
        <v>29</v>
      </c>
      <c r="CW97" t="s">
        <v>29</v>
      </c>
      <c r="CX97" t="s">
        <v>29</v>
      </c>
      <c r="CY97" t="s">
        <v>29</v>
      </c>
      <c r="CZ97" t="s">
        <v>29</v>
      </c>
    </row>
    <row r="98" spans="99:104" x14ac:dyDescent="0.25">
      <c r="CU98" t="s">
        <v>29</v>
      </c>
      <c r="CW98" t="s">
        <v>29</v>
      </c>
      <c r="CX98" t="s">
        <v>29</v>
      </c>
      <c r="CY98" t="s">
        <v>29</v>
      </c>
      <c r="CZ98" t="s">
        <v>29</v>
      </c>
    </row>
    <row r="99" spans="99:104" x14ac:dyDescent="0.25">
      <c r="CU99" t="s">
        <v>29</v>
      </c>
      <c r="CW99" t="s">
        <v>29</v>
      </c>
      <c r="CX99" t="s">
        <v>29</v>
      </c>
      <c r="CY99" t="s">
        <v>29</v>
      </c>
      <c r="CZ99" t="s">
        <v>29</v>
      </c>
    </row>
    <row r="100" spans="99:104" x14ac:dyDescent="0.25">
      <c r="CU100" t="s">
        <v>29</v>
      </c>
      <c r="CW100" t="s">
        <v>29</v>
      </c>
      <c r="CX100" t="s">
        <v>29</v>
      </c>
      <c r="CY100" t="s">
        <v>29</v>
      </c>
      <c r="CZ100" t="s">
        <v>29</v>
      </c>
    </row>
    <row r="101" spans="99:104" x14ac:dyDescent="0.25">
      <c r="CU101" t="s">
        <v>29</v>
      </c>
      <c r="CW101" t="s">
        <v>29</v>
      </c>
      <c r="CX101" t="s">
        <v>29</v>
      </c>
      <c r="CY101" t="s">
        <v>29</v>
      </c>
      <c r="CZ101" t="s">
        <v>29</v>
      </c>
    </row>
    <row r="102" spans="99:104" x14ac:dyDescent="0.25">
      <c r="CU102" t="s">
        <v>29</v>
      </c>
      <c r="CW102" t="s">
        <v>29</v>
      </c>
      <c r="CX102" t="s">
        <v>29</v>
      </c>
      <c r="CY102" t="s">
        <v>29</v>
      </c>
      <c r="CZ102" t="s">
        <v>29</v>
      </c>
    </row>
    <row r="103" spans="99:104" x14ac:dyDescent="0.25">
      <c r="CU103" t="s">
        <v>29</v>
      </c>
      <c r="CW103" t="s">
        <v>29</v>
      </c>
      <c r="CX103" t="s">
        <v>29</v>
      </c>
      <c r="CY103" t="s">
        <v>29</v>
      </c>
      <c r="CZ103" t="s">
        <v>29</v>
      </c>
    </row>
    <row r="104" spans="99:104" x14ac:dyDescent="0.25">
      <c r="CU104" t="s">
        <v>29</v>
      </c>
      <c r="CW104" t="s">
        <v>29</v>
      </c>
      <c r="CX104" t="s">
        <v>29</v>
      </c>
      <c r="CY104" t="s">
        <v>29</v>
      </c>
      <c r="CZ104" t="s">
        <v>29</v>
      </c>
    </row>
    <row r="105" spans="99:104" x14ac:dyDescent="0.25">
      <c r="CU105" t="s">
        <v>29</v>
      </c>
      <c r="CW105" t="s">
        <v>29</v>
      </c>
      <c r="CX105" t="s">
        <v>29</v>
      </c>
      <c r="CY105" t="s">
        <v>29</v>
      </c>
      <c r="CZ105" t="s">
        <v>29</v>
      </c>
    </row>
    <row r="106" spans="99:104" x14ac:dyDescent="0.25">
      <c r="CU106" t="s">
        <v>29</v>
      </c>
      <c r="CW106" t="s">
        <v>29</v>
      </c>
      <c r="CX106" t="s">
        <v>29</v>
      </c>
      <c r="CY106" t="s">
        <v>29</v>
      </c>
      <c r="CZ106" t="s">
        <v>29</v>
      </c>
    </row>
    <row r="107" spans="99:104" x14ac:dyDescent="0.25">
      <c r="CU107" t="s">
        <v>29</v>
      </c>
      <c r="CW107" t="s">
        <v>29</v>
      </c>
      <c r="CX107" t="s">
        <v>29</v>
      </c>
      <c r="CY107" t="s">
        <v>29</v>
      </c>
      <c r="CZ107" t="s">
        <v>29</v>
      </c>
    </row>
    <row r="108" spans="99:104" x14ac:dyDescent="0.25">
      <c r="CU108" t="s">
        <v>29</v>
      </c>
      <c r="CW108" t="s">
        <v>29</v>
      </c>
      <c r="CX108" t="s">
        <v>29</v>
      </c>
      <c r="CY108" t="s">
        <v>29</v>
      </c>
      <c r="CZ108" t="s">
        <v>29</v>
      </c>
    </row>
    <row r="109" spans="99:104" x14ac:dyDescent="0.25">
      <c r="CU109" t="s">
        <v>29</v>
      </c>
      <c r="CW109" t="s">
        <v>29</v>
      </c>
      <c r="CX109" t="s">
        <v>29</v>
      </c>
      <c r="CY109" t="s">
        <v>29</v>
      </c>
      <c r="CZ109" t="s">
        <v>29</v>
      </c>
    </row>
    <row r="110" spans="99:104" x14ac:dyDescent="0.25">
      <c r="CU110" t="s">
        <v>29</v>
      </c>
      <c r="CW110" t="s">
        <v>29</v>
      </c>
      <c r="CX110" t="s">
        <v>29</v>
      </c>
      <c r="CY110" t="s">
        <v>29</v>
      </c>
      <c r="CZ110" t="s">
        <v>29</v>
      </c>
    </row>
    <row r="111" spans="99:104" x14ac:dyDescent="0.25">
      <c r="CU111" t="s">
        <v>29</v>
      </c>
      <c r="CW111" t="s">
        <v>29</v>
      </c>
      <c r="CX111" t="s">
        <v>29</v>
      </c>
      <c r="CY111" t="s">
        <v>29</v>
      </c>
      <c r="CZ111" t="s">
        <v>29</v>
      </c>
    </row>
    <row r="112" spans="99:104" x14ac:dyDescent="0.25">
      <c r="CU112" t="s">
        <v>29</v>
      </c>
      <c r="CW112" t="s">
        <v>29</v>
      </c>
      <c r="CX112" t="s">
        <v>29</v>
      </c>
      <c r="CY112" t="s">
        <v>29</v>
      </c>
      <c r="CZ112" t="s">
        <v>29</v>
      </c>
    </row>
    <row r="113" spans="99:104" x14ac:dyDescent="0.25">
      <c r="CU113" t="s">
        <v>29</v>
      </c>
      <c r="CW113" t="s">
        <v>29</v>
      </c>
      <c r="CX113" t="s">
        <v>29</v>
      </c>
      <c r="CY113" t="s">
        <v>29</v>
      </c>
      <c r="CZ113" t="s">
        <v>29</v>
      </c>
    </row>
    <row r="114" spans="99:104" x14ac:dyDescent="0.25">
      <c r="CU114" t="s">
        <v>29</v>
      </c>
      <c r="CW114" t="s">
        <v>29</v>
      </c>
      <c r="CX114" t="s">
        <v>29</v>
      </c>
      <c r="CY114" t="s">
        <v>29</v>
      </c>
      <c r="CZ114" t="s">
        <v>29</v>
      </c>
    </row>
    <row r="115" spans="99:104" x14ac:dyDescent="0.25">
      <c r="CU115" t="s">
        <v>29</v>
      </c>
      <c r="CW115" t="s">
        <v>29</v>
      </c>
      <c r="CX115" t="s">
        <v>29</v>
      </c>
      <c r="CY115" t="s">
        <v>29</v>
      </c>
      <c r="CZ115" t="s">
        <v>29</v>
      </c>
    </row>
    <row r="116" spans="99:104" x14ac:dyDescent="0.25">
      <c r="CU116" t="s">
        <v>29</v>
      </c>
      <c r="CW116" t="s">
        <v>29</v>
      </c>
      <c r="CX116" t="s">
        <v>29</v>
      </c>
      <c r="CY116" t="s">
        <v>29</v>
      </c>
      <c r="CZ116" t="s">
        <v>29</v>
      </c>
    </row>
    <row r="117" spans="99:104" x14ac:dyDescent="0.25">
      <c r="CU117" t="s">
        <v>29</v>
      </c>
      <c r="CW117" t="s">
        <v>29</v>
      </c>
      <c r="CX117" t="s">
        <v>29</v>
      </c>
      <c r="CY117" t="s">
        <v>29</v>
      </c>
      <c r="CZ117" t="s">
        <v>29</v>
      </c>
    </row>
    <row r="118" spans="99:104" x14ac:dyDescent="0.25">
      <c r="CU118" t="s">
        <v>29</v>
      </c>
      <c r="CW118" t="s">
        <v>29</v>
      </c>
      <c r="CX118" t="s">
        <v>29</v>
      </c>
      <c r="CY118" t="s">
        <v>29</v>
      </c>
      <c r="CZ118" t="s">
        <v>29</v>
      </c>
    </row>
    <row r="119" spans="99:104" x14ac:dyDescent="0.25">
      <c r="CU119" t="s">
        <v>29</v>
      </c>
      <c r="CW119" t="s">
        <v>29</v>
      </c>
      <c r="CX119" t="s">
        <v>29</v>
      </c>
      <c r="CY119" t="s">
        <v>29</v>
      </c>
      <c r="CZ119" t="s">
        <v>29</v>
      </c>
    </row>
    <row r="120" spans="99:104" x14ac:dyDescent="0.25">
      <c r="CU120" t="s">
        <v>29</v>
      </c>
      <c r="CW120" t="s">
        <v>29</v>
      </c>
      <c r="CX120" t="s">
        <v>29</v>
      </c>
      <c r="CY120" t="s">
        <v>29</v>
      </c>
      <c r="CZ120" t="s">
        <v>29</v>
      </c>
    </row>
    <row r="121" spans="99:104" x14ac:dyDescent="0.25">
      <c r="CU121" t="s">
        <v>29</v>
      </c>
      <c r="CW121" t="s">
        <v>29</v>
      </c>
      <c r="CX121" t="s">
        <v>29</v>
      </c>
      <c r="CY121" t="s">
        <v>29</v>
      </c>
      <c r="CZ121" t="s">
        <v>29</v>
      </c>
    </row>
    <row r="122" spans="99:104" x14ac:dyDescent="0.25">
      <c r="CU122" t="s">
        <v>29</v>
      </c>
      <c r="CW122" t="s">
        <v>29</v>
      </c>
      <c r="CX122" t="s">
        <v>29</v>
      </c>
      <c r="CY122" t="s">
        <v>29</v>
      </c>
      <c r="CZ122" t="s">
        <v>29</v>
      </c>
    </row>
    <row r="123" spans="99:104" x14ac:dyDescent="0.25">
      <c r="CU123" t="s">
        <v>29</v>
      </c>
      <c r="CW123" t="s">
        <v>29</v>
      </c>
      <c r="CX123" t="s">
        <v>29</v>
      </c>
      <c r="CY123" t="s">
        <v>29</v>
      </c>
      <c r="CZ123" t="s">
        <v>29</v>
      </c>
    </row>
    <row r="124" spans="99:104" x14ac:dyDescent="0.25">
      <c r="CU124" t="s">
        <v>29</v>
      </c>
      <c r="CW124" t="s">
        <v>29</v>
      </c>
      <c r="CX124" t="s">
        <v>29</v>
      </c>
      <c r="CY124" t="s">
        <v>29</v>
      </c>
      <c r="CZ124" t="s">
        <v>29</v>
      </c>
    </row>
    <row r="125" spans="99:104" x14ac:dyDescent="0.25">
      <c r="CU125" t="s">
        <v>29</v>
      </c>
      <c r="CW125" t="s">
        <v>29</v>
      </c>
      <c r="CX125" t="s">
        <v>29</v>
      </c>
      <c r="CY125" t="s">
        <v>29</v>
      </c>
      <c r="CZ125" t="s">
        <v>29</v>
      </c>
    </row>
    <row r="126" spans="99:104" x14ac:dyDescent="0.25">
      <c r="CU126" t="s">
        <v>29</v>
      </c>
      <c r="CW126" t="s">
        <v>29</v>
      </c>
      <c r="CX126" t="s">
        <v>29</v>
      </c>
      <c r="CY126" t="s">
        <v>29</v>
      </c>
      <c r="CZ126" t="s">
        <v>29</v>
      </c>
    </row>
    <row r="127" spans="99:104" x14ac:dyDescent="0.25">
      <c r="CU127" t="s">
        <v>29</v>
      </c>
      <c r="CW127" t="s">
        <v>29</v>
      </c>
      <c r="CX127" t="s">
        <v>29</v>
      </c>
      <c r="CY127" t="s">
        <v>29</v>
      </c>
      <c r="CZ127" t="s">
        <v>29</v>
      </c>
    </row>
    <row r="128" spans="99:104" x14ac:dyDescent="0.25">
      <c r="CU128" t="s">
        <v>29</v>
      </c>
      <c r="CW128" t="s">
        <v>29</v>
      </c>
      <c r="CX128" t="s">
        <v>29</v>
      </c>
      <c r="CY128" t="s">
        <v>29</v>
      </c>
      <c r="CZ128" t="s">
        <v>29</v>
      </c>
    </row>
    <row r="129" spans="99:104" x14ac:dyDescent="0.25">
      <c r="CU129" t="s">
        <v>29</v>
      </c>
      <c r="CW129" t="s">
        <v>29</v>
      </c>
      <c r="CX129" t="s">
        <v>29</v>
      </c>
      <c r="CY129" t="s">
        <v>29</v>
      </c>
      <c r="CZ129" t="s">
        <v>29</v>
      </c>
    </row>
    <row r="130" spans="99:104" x14ac:dyDescent="0.25">
      <c r="CU130" t="s">
        <v>29</v>
      </c>
      <c r="CW130" t="s">
        <v>29</v>
      </c>
      <c r="CX130" t="s">
        <v>29</v>
      </c>
      <c r="CY130" t="s">
        <v>29</v>
      </c>
      <c r="CZ130" t="s">
        <v>29</v>
      </c>
    </row>
    <row r="131" spans="99:104" x14ac:dyDescent="0.25">
      <c r="CU131" t="s">
        <v>29</v>
      </c>
      <c r="CW131" t="s">
        <v>29</v>
      </c>
      <c r="CX131" t="s">
        <v>29</v>
      </c>
      <c r="CY131" t="s">
        <v>29</v>
      </c>
      <c r="CZ131" t="s">
        <v>29</v>
      </c>
    </row>
    <row r="132" spans="99:104" x14ac:dyDescent="0.25">
      <c r="CU132" t="s">
        <v>29</v>
      </c>
      <c r="CW132" t="s">
        <v>29</v>
      </c>
      <c r="CX132" t="s">
        <v>29</v>
      </c>
      <c r="CY132" t="s">
        <v>29</v>
      </c>
      <c r="CZ132" t="s">
        <v>29</v>
      </c>
    </row>
    <row r="133" spans="99:104" x14ac:dyDescent="0.25">
      <c r="CU133" t="s">
        <v>29</v>
      </c>
      <c r="CW133" t="s">
        <v>29</v>
      </c>
      <c r="CX133" t="s">
        <v>29</v>
      </c>
      <c r="CY133" t="s">
        <v>29</v>
      </c>
      <c r="CZ133" t="s">
        <v>29</v>
      </c>
    </row>
    <row r="134" spans="99:104" x14ac:dyDescent="0.25">
      <c r="CU134" t="s">
        <v>29</v>
      </c>
      <c r="CW134" t="s">
        <v>29</v>
      </c>
      <c r="CX134" t="s">
        <v>29</v>
      </c>
      <c r="CY134" t="s">
        <v>29</v>
      </c>
      <c r="CZ134" t="s">
        <v>29</v>
      </c>
    </row>
    <row r="135" spans="99:104" x14ac:dyDescent="0.25">
      <c r="CU135" t="s">
        <v>29</v>
      </c>
      <c r="CW135" t="s">
        <v>29</v>
      </c>
      <c r="CX135" t="s">
        <v>29</v>
      </c>
      <c r="CY135" t="s">
        <v>29</v>
      </c>
      <c r="CZ135" t="s">
        <v>29</v>
      </c>
    </row>
    <row r="136" spans="99:104" x14ac:dyDescent="0.25">
      <c r="CU136" t="s">
        <v>29</v>
      </c>
      <c r="CW136" t="s">
        <v>29</v>
      </c>
      <c r="CX136" t="s">
        <v>29</v>
      </c>
      <c r="CY136" t="s">
        <v>29</v>
      </c>
      <c r="CZ136" t="s">
        <v>29</v>
      </c>
    </row>
    <row r="137" spans="99:104" x14ac:dyDescent="0.25">
      <c r="CU137" t="s">
        <v>29</v>
      </c>
      <c r="CW137" t="s">
        <v>29</v>
      </c>
      <c r="CX137" t="s">
        <v>29</v>
      </c>
      <c r="CY137" t="s">
        <v>29</v>
      </c>
      <c r="CZ137" t="s">
        <v>29</v>
      </c>
    </row>
    <row r="138" spans="99:104" x14ac:dyDescent="0.25">
      <c r="CU138" t="s">
        <v>29</v>
      </c>
      <c r="CW138" t="s">
        <v>29</v>
      </c>
      <c r="CX138" t="s">
        <v>29</v>
      </c>
      <c r="CY138" t="s">
        <v>29</v>
      </c>
      <c r="CZ138" t="s">
        <v>29</v>
      </c>
    </row>
    <row r="139" spans="99:104" x14ac:dyDescent="0.25">
      <c r="CU139" t="s">
        <v>29</v>
      </c>
      <c r="CW139" t="s">
        <v>29</v>
      </c>
      <c r="CX139" t="s">
        <v>29</v>
      </c>
      <c r="CY139" t="s">
        <v>29</v>
      </c>
      <c r="CZ139" t="s">
        <v>29</v>
      </c>
    </row>
    <row r="140" spans="99:104" x14ac:dyDescent="0.25">
      <c r="CU140" t="s">
        <v>29</v>
      </c>
      <c r="CW140" t="s">
        <v>29</v>
      </c>
      <c r="CX140" t="s">
        <v>29</v>
      </c>
      <c r="CY140" t="s">
        <v>29</v>
      </c>
      <c r="CZ140" t="s">
        <v>29</v>
      </c>
    </row>
    <row r="141" spans="99:104" x14ac:dyDescent="0.25">
      <c r="CU141" t="s">
        <v>29</v>
      </c>
      <c r="CW141" t="s">
        <v>29</v>
      </c>
      <c r="CX141" t="s">
        <v>29</v>
      </c>
      <c r="CY141" t="s">
        <v>29</v>
      </c>
      <c r="CZ141" t="s">
        <v>29</v>
      </c>
    </row>
    <row r="142" spans="99:104" x14ac:dyDescent="0.25">
      <c r="CU142" t="s">
        <v>29</v>
      </c>
      <c r="CW142" t="s">
        <v>29</v>
      </c>
      <c r="CX142" t="s">
        <v>29</v>
      </c>
      <c r="CY142" t="s">
        <v>29</v>
      </c>
      <c r="CZ142" t="s">
        <v>29</v>
      </c>
    </row>
    <row r="143" spans="99:104" x14ac:dyDescent="0.25">
      <c r="CU143" t="s">
        <v>29</v>
      </c>
      <c r="CW143" t="s">
        <v>29</v>
      </c>
      <c r="CX143" t="s">
        <v>29</v>
      </c>
      <c r="CY143" t="s">
        <v>29</v>
      </c>
      <c r="CZ143" t="s">
        <v>29</v>
      </c>
    </row>
    <row r="144" spans="99:104" x14ac:dyDescent="0.25">
      <c r="CU144" t="s">
        <v>29</v>
      </c>
      <c r="CW144" t="s">
        <v>29</v>
      </c>
      <c r="CX144" t="s">
        <v>29</v>
      </c>
      <c r="CY144" t="s">
        <v>29</v>
      </c>
      <c r="CZ144" t="s">
        <v>29</v>
      </c>
    </row>
    <row r="145" spans="99:104" x14ac:dyDescent="0.25">
      <c r="CU145" t="s">
        <v>29</v>
      </c>
      <c r="CW145" t="s">
        <v>29</v>
      </c>
      <c r="CX145" t="s">
        <v>29</v>
      </c>
      <c r="CY145" t="s">
        <v>29</v>
      </c>
      <c r="CZ145" t="s">
        <v>29</v>
      </c>
    </row>
    <row r="146" spans="99:104" x14ac:dyDescent="0.25">
      <c r="CU146" t="s">
        <v>29</v>
      </c>
      <c r="CW146" t="s">
        <v>29</v>
      </c>
      <c r="CX146" t="s">
        <v>29</v>
      </c>
      <c r="CY146" t="s">
        <v>29</v>
      </c>
      <c r="CZ146" t="s">
        <v>29</v>
      </c>
    </row>
    <row r="147" spans="99:104" x14ac:dyDescent="0.25">
      <c r="CU147" t="s">
        <v>29</v>
      </c>
      <c r="CW147" t="s">
        <v>29</v>
      </c>
      <c r="CX147" t="s">
        <v>29</v>
      </c>
      <c r="CY147" t="s">
        <v>29</v>
      </c>
      <c r="CZ147" t="s">
        <v>29</v>
      </c>
    </row>
    <row r="148" spans="99:104" x14ac:dyDescent="0.25">
      <c r="CU148" t="s">
        <v>29</v>
      </c>
      <c r="CW148" t="s">
        <v>29</v>
      </c>
      <c r="CX148" t="s">
        <v>29</v>
      </c>
      <c r="CY148" t="s">
        <v>29</v>
      </c>
      <c r="CZ148" t="s">
        <v>29</v>
      </c>
    </row>
    <row r="149" spans="99:104" x14ac:dyDescent="0.25">
      <c r="CU149" t="s">
        <v>29</v>
      </c>
      <c r="CW149" t="s">
        <v>29</v>
      </c>
      <c r="CX149" t="s">
        <v>29</v>
      </c>
      <c r="CY149" t="s">
        <v>29</v>
      </c>
      <c r="CZ149" t="s">
        <v>29</v>
      </c>
    </row>
    <row r="150" spans="99:104" x14ac:dyDescent="0.25">
      <c r="CU150" t="s">
        <v>29</v>
      </c>
      <c r="CW150" t="s">
        <v>29</v>
      </c>
      <c r="CX150" t="s">
        <v>29</v>
      </c>
      <c r="CY150" t="s">
        <v>29</v>
      </c>
      <c r="CZ150" t="s">
        <v>29</v>
      </c>
    </row>
    <row r="151" spans="99:104" x14ac:dyDescent="0.25">
      <c r="CU151" t="s">
        <v>29</v>
      </c>
      <c r="CW151" t="s">
        <v>29</v>
      </c>
      <c r="CX151" t="s">
        <v>29</v>
      </c>
      <c r="CY151" t="s">
        <v>29</v>
      </c>
      <c r="CZ151" t="s">
        <v>29</v>
      </c>
    </row>
    <row r="152" spans="99:104" x14ac:dyDescent="0.25">
      <c r="CU152" t="s">
        <v>29</v>
      </c>
      <c r="CW152" t="s">
        <v>29</v>
      </c>
      <c r="CX152" t="s">
        <v>29</v>
      </c>
      <c r="CY152" t="s">
        <v>29</v>
      </c>
      <c r="CZ152" t="s">
        <v>29</v>
      </c>
    </row>
    <row r="153" spans="99:104" x14ac:dyDescent="0.25">
      <c r="CU153" t="s">
        <v>29</v>
      </c>
      <c r="CW153" t="s">
        <v>29</v>
      </c>
      <c r="CX153" t="s">
        <v>29</v>
      </c>
      <c r="CY153" t="s">
        <v>29</v>
      </c>
      <c r="CZ153" t="s">
        <v>29</v>
      </c>
    </row>
    <row r="154" spans="99:104" x14ac:dyDescent="0.25">
      <c r="CU154" t="s">
        <v>29</v>
      </c>
      <c r="CW154" t="s">
        <v>29</v>
      </c>
      <c r="CX154" t="s">
        <v>29</v>
      </c>
      <c r="CY154" t="s">
        <v>29</v>
      </c>
      <c r="CZ154" t="s">
        <v>29</v>
      </c>
    </row>
    <row r="155" spans="99:104" x14ac:dyDescent="0.25">
      <c r="CU155" t="s">
        <v>29</v>
      </c>
      <c r="CW155" t="s">
        <v>29</v>
      </c>
      <c r="CX155" t="s">
        <v>29</v>
      </c>
      <c r="CY155" t="s">
        <v>29</v>
      </c>
      <c r="CZ155" t="s">
        <v>29</v>
      </c>
    </row>
    <row r="156" spans="99:104" x14ac:dyDescent="0.25">
      <c r="CU156" t="s">
        <v>29</v>
      </c>
      <c r="CW156" t="s">
        <v>29</v>
      </c>
      <c r="CX156" t="s">
        <v>29</v>
      </c>
      <c r="CY156" t="s">
        <v>29</v>
      </c>
      <c r="CZ156" t="s">
        <v>29</v>
      </c>
    </row>
    <row r="157" spans="99:104" x14ac:dyDescent="0.25">
      <c r="CU157" t="s">
        <v>29</v>
      </c>
      <c r="CW157" t="s">
        <v>29</v>
      </c>
      <c r="CX157" t="s">
        <v>29</v>
      </c>
      <c r="CY157" t="s">
        <v>29</v>
      </c>
      <c r="CZ157" t="s">
        <v>29</v>
      </c>
    </row>
    <row r="158" spans="99:104" x14ac:dyDescent="0.25">
      <c r="CU158" t="s">
        <v>29</v>
      </c>
      <c r="CW158" t="s">
        <v>29</v>
      </c>
      <c r="CX158" t="s">
        <v>29</v>
      </c>
      <c r="CY158" t="s">
        <v>29</v>
      </c>
      <c r="CZ158" t="s">
        <v>29</v>
      </c>
    </row>
    <row r="159" spans="99:104" x14ac:dyDescent="0.25">
      <c r="CU159" t="s">
        <v>29</v>
      </c>
      <c r="CW159" t="s">
        <v>29</v>
      </c>
      <c r="CX159" t="s">
        <v>29</v>
      </c>
      <c r="CY159" t="s">
        <v>29</v>
      </c>
      <c r="CZ159" t="s">
        <v>29</v>
      </c>
    </row>
    <row r="160" spans="99:104" x14ac:dyDescent="0.25">
      <c r="CU160" t="s">
        <v>29</v>
      </c>
      <c r="CW160" t="s">
        <v>29</v>
      </c>
      <c r="CX160" t="s">
        <v>29</v>
      </c>
      <c r="CY160" t="s">
        <v>29</v>
      </c>
      <c r="CZ160" t="s">
        <v>29</v>
      </c>
    </row>
    <row r="161" spans="99:104" x14ac:dyDescent="0.25">
      <c r="CU161" t="s">
        <v>29</v>
      </c>
      <c r="CW161" t="s">
        <v>29</v>
      </c>
      <c r="CX161" t="s">
        <v>29</v>
      </c>
      <c r="CY161" t="s">
        <v>29</v>
      </c>
      <c r="CZ161" t="s">
        <v>29</v>
      </c>
    </row>
    <row r="162" spans="99:104" x14ac:dyDescent="0.25">
      <c r="CU162" t="s">
        <v>29</v>
      </c>
      <c r="CW162" t="s">
        <v>29</v>
      </c>
      <c r="CX162" t="s">
        <v>29</v>
      </c>
      <c r="CY162" t="s">
        <v>29</v>
      </c>
      <c r="CZ162" t="s">
        <v>29</v>
      </c>
    </row>
    <row r="163" spans="99:104" x14ac:dyDescent="0.25">
      <c r="CU163" t="s">
        <v>29</v>
      </c>
      <c r="CW163" t="s">
        <v>29</v>
      </c>
      <c r="CX163" t="s">
        <v>29</v>
      </c>
      <c r="CY163" t="s">
        <v>29</v>
      </c>
      <c r="CZ163" t="s">
        <v>29</v>
      </c>
    </row>
    <row r="164" spans="99:104" x14ac:dyDescent="0.25">
      <c r="CU164" t="s">
        <v>29</v>
      </c>
      <c r="CW164" t="s">
        <v>29</v>
      </c>
      <c r="CX164" t="s">
        <v>29</v>
      </c>
      <c r="CY164" t="s">
        <v>29</v>
      </c>
      <c r="CZ164" t="s">
        <v>29</v>
      </c>
    </row>
    <row r="165" spans="99:104" x14ac:dyDescent="0.25">
      <c r="CU165" t="s">
        <v>29</v>
      </c>
      <c r="CW165" t="s">
        <v>29</v>
      </c>
      <c r="CX165" t="s">
        <v>29</v>
      </c>
      <c r="CY165" t="s">
        <v>29</v>
      </c>
      <c r="CZ165" t="s">
        <v>29</v>
      </c>
    </row>
    <row r="166" spans="99:104" x14ac:dyDescent="0.25">
      <c r="CU166" t="s">
        <v>29</v>
      </c>
      <c r="CW166" t="s">
        <v>29</v>
      </c>
      <c r="CX166" t="s">
        <v>29</v>
      </c>
      <c r="CY166" t="s">
        <v>29</v>
      </c>
      <c r="CZ166" t="s">
        <v>29</v>
      </c>
    </row>
    <row r="167" spans="99:104" x14ac:dyDescent="0.25">
      <c r="CU167" t="s">
        <v>29</v>
      </c>
      <c r="CW167" t="s">
        <v>29</v>
      </c>
      <c r="CX167" t="s">
        <v>29</v>
      </c>
      <c r="CY167" t="s">
        <v>29</v>
      </c>
      <c r="CZ167" t="s">
        <v>29</v>
      </c>
    </row>
    <row r="168" spans="99:104" x14ac:dyDescent="0.25">
      <c r="CU168" t="s">
        <v>29</v>
      </c>
      <c r="CW168" t="s">
        <v>29</v>
      </c>
      <c r="CX168" t="s">
        <v>29</v>
      </c>
      <c r="CY168" t="s">
        <v>29</v>
      </c>
      <c r="CZ168" t="s">
        <v>29</v>
      </c>
    </row>
    <row r="169" spans="99:104" x14ac:dyDescent="0.25">
      <c r="CU169" t="s">
        <v>29</v>
      </c>
      <c r="CW169" t="s">
        <v>29</v>
      </c>
      <c r="CX169" t="s">
        <v>29</v>
      </c>
      <c r="CY169" t="s">
        <v>29</v>
      </c>
      <c r="CZ169" t="s">
        <v>29</v>
      </c>
    </row>
    <row r="170" spans="99:104" x14ac:dyDescent="0.25">
      <c r="CU170" t="s">
        <v>29</v>
      </c>
      <c r="CW170" t="s">
        <v>29</v>
      </c>
      <c r="CX170" t="s">
        <v>29</v>
      </c>
      <c r="CY170" t="s">
        <v>29</v>
      </c>
      <c r="CZ170" t="s">
        <v>29</v>
      </c>
    </row>
    <row r="171" spans="99:104" x14ac:dyDescent="0.25">
      <c r="CU171" t="s">
        <v>29</v>
      </c>
      <c r="CW171" t="s">
        <v>29</v>
      </c>
      <c r="CX171" t="s">
        <v>29</v>
      </c>
      <c r="CY171" t="s">
        <v>29</v>
      </c>
      <c r="CZ171" t="s">
        <v>29</v>
      </c>
    </row>
    <row r="172" spans="99:104" x14ac:dyDescent="0.25">
      <c r="CU172" t="s">
        <v>29</v>
      </c>
      <c r="CW172" t="s">
        <v>29</v>
      </c>
      <c r="CX172" t="s">
        <v>29</v>
      </c>
      <c r="CY172" t="s">
        <v>29</v>
      </c>
      <c r="CZ172" t="s">
        <v>29</v>
      </c>
    </row>
    <row r="173" spans="99:104" x14ac:dyDescent="0.25">
      <c r="CU173" t="s">
        <v>29</v>
      </c>
      <c r="CW173" t="s">
        <v>29</v>
      </c>
      <c r="CX173" t="s">
        <v>29</v>
      </c>
      <c r="CY173" t="s">
        <v>29</v>
      </c>
      <c r="CZ173" t="s">
        <v>29</v>
      </c>
    </row>
    <row r="174" spans="99:104" x14ac:dyDescent="0.25">
      <c r="CU174" t="s">
        <v>29</v>
      </c>
      <c r="CW174" t="s">
        <v>29</v>
      </c>
      <c r="CX174" t="s">
        <v>29</v>
      </c>
      <c r="CY174" t="s">
        <v>29</v>
      </c>
      <c r="CZ174" t="s">
        <v>29</v>
      </c>
    </row>
    <row r="175" spans="99:104" x14ac:dyDescent="0.25">
      <c r="CU175" t="s">
        <v>29</v>
      </c>
      <c r="CW175" t="s">
        <v>29</v>
      </c>
      <c r="CX175" t="s">
        <v>29</v>
      </c>
      <c r="CY175" t="s">
        <v>29</v>
      </c>
      <c r="CZ175" t="s">
        <v>29</v>
      </c>
    </row>
    <row r="176" spans="99:104" x14ac:dyDescent="0.25">
      <c r="CU176" t="s">
        <v>29</v>
      </c>
      <c r="CW176" t="s">
        <v>29</v>
      </c>
      <c r="CX176" t="s">
        <v>29</v>
      </c>
      <c r="CY176" t="s">
        <v>29</v>
      </c>
      <c r="CZ176" t="s">
        <v>29</v>
      </c>
    </row>
    <row r="177" spans="99:104" x14ac:dyDescent="0.25">
      <c r="CU177" t="s">
        <v>29</v>
      </c>
      <c r="CW177" t="s">
        <v>29</v>
      </c>
      <c r="CX177" t="s">
        <v>29</v>
      </c>
      <c r="CY177" t="s">
        <v>29</v>
      </c>
      <c r="CZ177" t="s">
        <v>29</v>
      </c>
    </row>
    <row r="178" spans="99:104" x14ac:dyDescent="0.25">
      <c r="CU178" t="s">
        <v>29</v>
      </c>
      <c r="CW178" t="s">
        <v>29</v>
      </c>
      <c r="CX178" t="s">
        <v>29</v>
      </c>
      <c r="CY178" t="s">
        <v>29</v>
      </c>
      <c r="CZ178" t="s">
        <v>29</v>
      </c>
    </row>
    <row r="179" spans="99:104" x14ac:dyDescent="0.25">
      <c r="CU179" t="s">
        <v>29</v>
      </c>
      <c r="CW179" t="s">
        <v>29</v>
      </c>
      <c r="CX179" t="s">
        <v>29</v>
      </c>
      <c r="CY179" t="s">
        <v>29</v>
      </c>
      <c r="CZ179" t="s">
        <v>29</v>
      </c>
    </row>
    <row r="180" spans="99:104" x14ac:dyDescent="0.25">
      <c r="CU180" t="s">
        <v>29</v>
      </c>
      <c r="CW180" t="s">
        <v>29</v>
      </c>
      <c r="CX180" t="s">
        <v>29</v>
      </c>
      <c r="CY180" t="s">
        <v>29</v>
      </c>
      <c r="CZ180" t="s">
        <v>29</v>
      </c>
    </row>
    <row r="181" spans="99:104" x14ac:dyDescent="0.25">
      <c r="CU181" t="s">
        <v>29</v>
      </c>
      <c r="CW181" t="s">
        <v>29</v>
      </c>
      <c r="CX181" t="s">
        <v>29</v>
      </c>
      <c r="CY181" t="s">
        <v>29</v>
      </c>
      <c r="CZ181" t="s">
        <v>29</v>
      </c>
    </row>
    <row r="182" spans="99:104" x14ac:dyDescent="0.25">
      <c r="CU182" t="s">
        <v>29</v>
      </c>
      <c r="CW182" t="s">
        <v>29</v>
      </c>
      <c r="CX182" t="s">
        <v>29</v>
      </c>
      <c r="CY182" t="s">
        <v>29</v>
      </c>
      <c r="CZ182" t="s">
        <v>29</v>
      </c>
    </row>
    <row r="183" spans="99:104" x14ac:dyDescent="0.25">
      <c r="CU183" t="s">
        <v>29</v>
      </c>
      <c r="CW183" t="s">
        <v>29</v>
      </c>
      <c r="CX183" t="s">
        <v>29</v>
      </c>
      <c r="CY183" t="s">
        <v>29</v>
      </c>
      <c r="CZ183" t="s">
        <v>29</v>
      </c>
    </row>
    <row r="184" spans="99:104" x14ac:dyDescent="0.25">
      <c r="CU184" t="s">
        <v>29</v>
      </c>
      <c r="CW184" t="s">
        <v>29</v>
      </c>
      <c r="CX184" t="s">
        <v>29</v>
      </c>
      <c r="CY184" t="s">
        <v>29</v>
      </c>
      <c r="CZ184" t="s">
        <v>29</v>
      </c>
    </row>
    <row r="185" spans="99:104" x14ac:dyDescent="0.25">
      <c r="CU185" t="s">
        <v>29</v>
      </c>
      <c r="CW185" t="s">
        <v>29</v>
      </c>
      <c r="CX185" t="s">
        <v>29</v>
      </c>
      <c r="CY185" t="s">
        <v>29</v>
      </c>
      <c r="CZ185" t="s">
        <v>29</v>
      </c>
    </row>
    <row r="186" spans="99:104" x14ac:dyDescent="0.25">
      <c r="CU186" t="s">
        <v>29</v>
      </c>
      <c r="CW186" t="s">
        <v>29</v>
      </c>
      <c r="CX186" t="s">
        <v>29</v>
      </c>
      <c r="CY186" t="s">
        <v>29</v>
      </c>
      <c r="CZ186" t="s">
        <v>29</v>
      </c>
    </row>
    <row r="187" spans="99:104" x14ac:dyDescent="0.25">
      <c r="CU187" t="s">
        <v>29</v>
      </c>
      <c r="CW187" t="s">
        <v>29</v>
      </c>
      <c r="CX187" t="s">
        <v>29</v>
      </c>
      <c r="CY187" t="s">
        <v>29</v>
      </c>
      <c r="CZ187" t="s">
        <v>29</v>
      </c>
    </row>
    <row r="188" spans="99:104" x14ac:dyDescent="0.25">
      <c r="CU188" t="s">
        <v>29</v>
      </c>
      <c r="CW188" t="s">
        <v>29</v>
      </c>
      <c r="CX188" t="s">
        <v>29</v>
      </c>
      <c r="CY188" t="s">
        <v>29</v>
      </c>
      <c r="CZ188" t="s">
        <v>29</v>
      </c>
    </row>
    <row r="189" spans="99:104" x14ac:dyDescent="0.25">
      <c r="CU189" t="s">
        <v>29</v>
      </c>
      <c r="CW189" t="s">
        <v>29</v>
      </c>
      <c r="CX189" t="s">
        <v>29</v>
      </c>
      <c r="CY189" t="s">
        <v>29</v>
      </c>
      <c r="CZ189" t="s">
        <v>29</v>
      </c>
    </row>
    <row r="190" spans="99:104" x14ac:dyDescent="0.25">
      <c r="CU190" t="s">
        <v>29</v>
      </c>
      <c r="CW190" t="s">
        <v>29</v>
      </c>
      <c r="CX190" t="s">
        <v>29</v>
      </c>
      <c r="CY190" t="s">
        <v>29</v>
      </c>
      <c r="CZ190" t="s">
        <v>29</v>
      </c>
    </row>
    <row r="191" spans="99:104" x14ac:dyDescent="0.25">
      <c r="CU191" t="s">
        <v>29</v>
      </c>
      <c r="CW191" t="s">
        <v>29</v>
      </c>
      <c r="CX191" t="s">
        <v>29</v>
      </c>
      <c r="CY191" t="s">
        <v>29</v>
      </c>
      <c r="CZ191" t="s">
        <v>29</v>
      </c>
    </row>
    <row r="192" spans="99:104" x14ac:dyDescent="0.25">
      <c r="CU192" t="s">
        <v>29</v>
      </c>
      <c r="CW192" t="s">
        <v>29</v>
      </c>
      <c r="CX192" t="s">
        <v>29</v>
      </c>
      <c r="CY192" t="s">
        <v>29</v>
      </c>
      <c r="CZ192" t="s">
        <v>29</v>
      </c>
    </row>
    <row r="193" spans="99:104" x14ac:dyDescent="0.25">
      <c r="CU193" t="s">
        <v>29</v>
      </c>
      <c r="CW193" t="s">
        <v>29</v>
      </c>
      <c r="CX193" t="s">
        <v>29</v>
      </c>
      <c r="CY193" t="s">
        <v>29</v>
      </c>
      <c r="CZ193" t="s">
        <v>29</v>
      </c>
    </row>
    <row r="194" spans="99:104" x14ac:dyDescent="0.25">
      <c r="CU194" t="s">
        <v>29</v>
      </c>
      <c r="CW194" t="s">
        <v>29</v>
      </c>
      <c r="CX194" t="s">
        <v>29</v>
      </c>
      <c r="CY194" t="s">
        <v>29</v>
      </c>
      <c r="CZ194" t="s">
        <v>29</v>
      </c>
    </row>
    <row r="195" spans="99:104" x14ac:dyDescent="0.25">
      <c r="CU195" t="s">
        <v>29</v>
      </c>
      <c r="CW195" t="s">
        <v>29</v>
      </c>
      <c r="CX195" t="s">
        <v>29</v>
      </c>
      <c r="CY195" t="s">
        <v>29</v>
      </c>
      <c r="CZ195" t="s">
        <v>29</v>
      </c>
    </row>
    <row r="196" spans="99:104" x14ac:dyDescent="0.25">
      <c r="CU196" t="s">
        <v>29</v>
      </c>
      <c r="CW196" t="s">
        <v>29</v>
      </c>
      <c r="CX196" t="s">
        <v>29</v>
      </c>
      <c r="CY196" t="s">
        <v>29</v>
      </c>
      <c r="CZ196" t="s">
        <v>29</v>
      </c>
    </row>
    <row r="197" spans="99:104" x14ac:dyDescent="0.25">
      <c r="CU197" t="s">
        <v>29</v>
      </c>
      <c r="CW197" t="s">
        <v>29</v>
      </c>
      <c r="CX197" t="s">
        <v>29</v>
      </c>
      <c r="CY197" t="s">
        <v>29</v>
      </c>
      <c r="CZ197" t="s">
        <v>29</v>
      </c>
    </row>
    <row r="198" spans="99:104" x14ac:dyDescent="0.25">
      <c r="CU198" t="s">
        <v>29</v>
      </c>
      <c r="CW198" t="s">
        <v>29</v>
      </c>
      <c r="CX198" t="s">
        <v>29</v>
      </c>
      <c r="CY198" t="s">
        <v>29</v>
      </c>
      <c r="CZ198" t="s">
        <v>29</v>
      </c>
    </row>
    <row r="199" spans="99:104" x14ac:dyDescent="0.25">
      <c r="CU199" t="s">
        <v>29</v>
      </c>
      <c r="CW199" t="s">
        <v>29</v>
      </c>
      <c r="CX199" t="s">
        <v>29</v>
      </c>
      <c r="CY199" t="s">
        <v>29</v>
      </c>
      <c r="CZ199" t="s">
        <v>29</v>
      </c>
    </row>
    <row r="200" spans="99:104" x14ac:dyDescent="0.25">
      <c r="CU200" t="s">
        <v>29</v>
      </c>
      <c r="CW200" t="s">
        <v>29</v>
      </c>
      <c r="CX200" t="s">
        <v>29</v>
      </c>
      <c r="CY200" t="s">
        <v>29</v>
      </c>
      <c r="CZ200" t="s">
        <v>29</v>
      </c>
    </row>
    <row r="201" spans="99:104" x14ac:dyDescent="0.25">
      <c r="CU201" t="s">
        <v>29</v>
      </c>
      <c r="CW201" t="s">
        <v>29</v>
      </c>
      <c r="CX201" t="s">
        <v>29</v>
      </c>
      <c r="CY201" t="s">
        <v>29</v>
      </c>
      <c r="CZ201" t="s">
        <v>29</v>
      </c>
    </row>
    <row r="202" spans="99:104" x14ac:dyDescent="0.25">
      <c r="CU202" t="s">
        <v>29</v>
      </c>
      <c r="CW202" t="s">
        <v>29</v>
      </c>
      <c r="CX202" t="s">
        <v>29</v>
      </c>
      <c r="CY202" t="s">
        <v>29</v>
      </c>
      <c r="CZ202" t="s">
        <v>29</v>
      </c>
    </row>
    <row r="203" spans="99:104" x14ac:dyDescent="0.25">
      <c r="CU203" t="s">
        <v>29</v>
      </c>
      <c r="CW203" t="s">
        <v>29</v>
      </c>
      <c r="CX203" t="s">
        <v>29</v>
      </c>
      <c r="CY203" t="s">
        <v>29</v>
      </c>
      <c r="CZ203" t="s">
        <v>29</v>
      </c>
    </row>
    <row r="204" spans="99:104" x14ac:dyDescent="0.25">
      <c r="CU204" t="s">
        <v>29</v>
      </c>
      <c r="CW204" t="s">
        <v>29</v>
      </c>
      <c r="CX204" t="s">
        <v>29</v>
      </c>
      <c r="CY204" t="s">
        <v>29</v>
      </c>
      <c r="CZ204" t="s">
        <v>29</v>
      </c>
    </row>
    <row r="205" spans="99:104" x14ac:dyDescent="0.25">
      <c r="CU205" t="s">
        <v>29</v>
      </c>
      <c r="CW205" t="s">
        <v>29</v>
      </c>
      <c r="CX205" t="s">
        <v>29</v>
      </c>
      <c r="CY205" t="s">
        <v>29</v>
      </c>
      <c r="CZ205" t="s">
        <v>29</v>
      </c>
    </row>
    <row r="206" spans="99:104" x14ac:dyDescent="0.25">
      <c r="CU206" t="s">
        <v>29</v>
      </c>
      <c r="CW206" t="s">
        <v>29</v>
      </c>
      <c r="CX206" t="s">
        <v>29</v>
      </c>
      <c r="CY206" t="s">
        <v>29</v>
      </c>
      <c r="CZ206" t="s">
        <v>29</v>
      </c>
    </row>
    <row r="207" spans="99:104" x14ac:dyDescent="0.25">
      <c r="CU207" t="s">
        <v>29</v>
      </c>
      <c r="CW207" t="s">
        <v>29</v>
      </c>
      <c r="CX207" t="s">
        <v>29</v>
      </c>
      <c r="CY207" t="s">
        <v>29</v>
      </c>
      <c r="CZ207" t="s">
        <v>29</v>
      </c>
    </row>
    <row r="208" spans="99:104" x14ac:dyDescent="0.25">
      <c r="CU208" t="s">
        <v>29</v>
      </c>
      <c r="CW208" t="s">
        <v>29</v>
      </c>
      <c r="CX208" t="s">
        <v>29</v>
      </c>
      <c r="CY208" t="s">
        <v>29</v>
      </c>
      <c r="CZ208" t="s">
        <v>29</v>
      </c>
    </row>
    <row r="209" spans="99:104" x14ac:dyDescent="0.25">
      <c r="CU209" t="s">
        <v>29</v>
      </c>
      <c r="CW209" t="s">
        <v>29</v>
      </c>
      <c r="CX209" t="s">
        <v>29</v>
      </c>
      <c r="CY209" t="s">
        <v>29</v>
      </c>
      <c r="CZ209" t="s">
        <v>29</v>
      </c>
    </row>
    <row r="210" spans="99:104" x14ac:dyDescent="0.25">
      <c r="CU210" t="s">
        <v>29</v>
      </c>
      <c r="CW210" t="s">
        <v>29</v>
      </c>
      <c r="CX210" t="s">
        <v>29</v>
      </c>
      <c r="CY210" t="s">
        <v>29</v>
      </c>
      <c r="CZ210" t="s">
        <v>29</v>
      </c>
    </row>
    <row r="211" spans="99:104" x14ac:dyDescent="0.25">
      <c r="CU211" t="s">
        <v>29</v>
      </c>
      <c r="CW211" t="s">
        <v>29</v>
      </c>
      <c r="CX211" t="s">
        <v>29</v>
      </c>
      <c r="CY211" t="s">
        <v>29</v>
      </c>
      <c r="CZ211" t="s">
        <v>29</v>
      </c>
    </row>
    <row r="212" spans="99:104" x14ac:dyDescent="0.25">
      <c r="CU212" t="s">
        <v>29</v>
      </c>
      <c r="CW212" t="s">
        <v>29</v>
      </c>
      <c r="CX212" t="s">
        <v>29</v>
      </c>
      <c r="CY212" t="s">
        <v>29</v>
      </c>
      <c r="CZ212" t="s">
        <v>29</v>
      </c>
    </row>
    <row r="213" spans="99:104" x14ac:dyDescent="0.25">
      <c r="CU213" t="s">
        <v>29</v>
      </c>
      <c r="CW213" t="s">
        <v>29</v>
      </c>
      <c r="CX213" t="s">
        <v>29</v>
      </c>
      <c r="CY213" t="s">
        <v>29</v>
      </c>
      <c r="CZ213" t="s">
        <v>29</v>
      </c>
    </row>
    <row r="214" spans="99:104" x14ac:dyDescent="0.25">
      <c r="CU214" t="s">
        <v>29</v>
      </c>
      <c r="CW214" t="s">
        <v>29</v>
      </c>
      <c r="CX214" t="s">
        <v>29</v>
      </c>
      <c r="CY214" t="s">
        <v>29</v>
      </c>
      <c r="CZ214" t="s">
        <v>29</v>
      </c>
    </row>
    <row r="215" spans="99:104" x14ac:dyDescent="0.25">
      <c r="CU215" t="s">
        <v>29</v>
      </c>
      <c r="CW215" t="s">
        <v>29</v>
      </c>
      <c r="CX215" t="s">
        <v>29</v>
      </c>
      <c r="CY215" t="s">
        <v>29</v>
      </c>
      <c r="CZ215" t="s">
        <v>29</v>
      </c>
    </row>
    <row r="216" spans="99:104" x14ac:dyDescent="0.25">
      <c r="CU216" t="s">
        <v>29</v>
      </c>
      <c r="CW216" t="s">
        <v>29</v>
      </c>
      <c r="CX216" t="s">
        <v>29</v>
      </c>
      <c r="CY216" t="s">
        <v>29</v>
      </c>
      <c r="CZ216" t="s">
        <v>29</v>
      </c>
    </row>
    <row r="217" spans="99:104" x14ac:dyDescent="0.25">
      <c r="CU217" t="s">
        <v>29</v>
      </c>
      <c r="CW217" t="s">
        <v>29</v>
      </c>
      <c r="CX217" t="s">
        <v>29</v>
      </c>
      <c r="CY217" t="s">
        <v>29</v>
      </c>
      <c r="CZ217" t="s">
        <v>29</v>
      </c>
    </row>
    <row r="218" spans="99:104" x14ac:dyDescent="0.25">
      <c r="CU218" t="s">
        <v>29</v>
      </c>
      <c r="CW218" t="s">
        <v>29</v>
      </c>
      <c r="CX218" t="s">
        <v>29</v>
      </c>
      <c r="CY218" t="s">
        <v>29</v>
      </c>
      <c r="CZ218" t="s">
        <v>29</v>
      </c>
    </row>
    <row r="219" spans="99:104" x14ac:dyDescent="0.25">
      <c r="CU219" t="s">
        <v>29</v>
      </c>
      <c r="CW219" t="s">
        <v>29</v>
      </c>
      <c r="CX219" t="s">
        <v>29</v>
      </c>
      <c r="CY219" t="s">
        <v>29</v>
      </c>
      <c r="CZ219" t="s">
        <v>29</v>
      </c>
    </row>
    <row r="220" spans="99:104" x14ac:dyDescent="0.25">
      <c r="CU220" t="s">
        <v>29</v>
      </c>
      <c r="CW220" t="s">
        <v>29</v>
      </c>
      <c r="CX220" t="s">
        <v>29</v>
      </c>
      <c r="CY220" t="s">
        <v>29</v>
      </c>
      <c r="CZ220" t="s">
        <v>29</v>
      </c>
    </row>
    <row r="221" spans="99:104" x14ac:dyDescent="0.25">
      <c r="CU221" t="s">
        <v>29</v>
      </c>
      <c r="CW221" t="s">
        <v>29</v>
      </c>
      <c r="CX221" t="s">
        <v>29</v>
      </c>
      <c r="CY221" t="s">
        <v>29</v>
      </c>
      <c r="CZ221" t="s">
        <v>29</v>
      </c>
    </row>
    <row r="222" spans="99:104" x14ac:dyDescent="0.25">
      <c r="CU222" t="s">
        <v>29</v>
      </c>
      <c r="CW222" t="s">
        <v>29</v>
      </c>
      <c r="CX222" t="s">
        <v>29</v>
      </c>
      <c r="CY222" t="s">
        <v>29</v>
      </c>
      <c r="CZ222" t="s">
        <v>29</v>
      </c>
    </row>
    <row r="223" spans="99:104" x14ac:dyDescent="0.25">
      <c r="CU223" t="s">
        <v>29</v>
      </c>
      <c r="CW223" t="s">
        <v>29</v>
      </c>
      <c r="CX223" t="s">
        <v>29</v>
      </c>
      <c r="CY223" t="s">
        <v>29</v>
      </c>
      <c r="CZ223" t="s">
        <v>29</v>
      </c>
    </row>
    <row r="224" spans="99:104" x14ac:dyDescent="0.25">
      <c r="CU224" t="s">
        <v>29</v>
      </c>
      <c r="CW224" t="s">
        <v>29</v>
      </c>
      <c r="CX224" t="s">
        <v>29</v>
      </c>
      <c r="CY224" t="s">
        <v>29</v>
      </c>
      <c r="CZ224" t="s">
        <v>29</v>
      </c>
    </row>
    <row r="225" spans="99:104" x14ac:dyDescent="0.25">
      <c r="CU225" t="s">
        <v>29</v>
      </c>
      <c r="CW225" t="s">
        <v>29</v>
      </c>
      <c r="CX225" t="s">
        <v>29</v>
      </c>
      <c r="CY225" t="s">
        <v>29</v>
      </c>
      <c r="CZ225" t="s">
        <v>29</v>
      </c>
    </row>
    <row r="226" spans="99:104" x14ac:dyDescent="0.25">
      <c r="CU226" t="s">
        <v>29</v>
      </c>
      <c r="CW226" t="s">
        <v>29</v>
      </c>
      <c r="CX226" t="s">
        <v>29</v>
      </c>
      <c r="CY226" t="s">
        <v>29</v>
      </c>
      <c r="CZ226" t="s">
        <v>29</v>
      </c>
    </row>
    <row r="227" spans="99:104" x14ac:dyDescent="0.25">
      <c r="CU227" t="s">
        <v>29</v>
      </c>
      <c r="CW227" t="s">
        <v>29</v>
      </c>
      <c r="CX227" t="s">
        <v>29</v>
      </c>
      <c r="CY227" t="s">
        <v>29</v>
      </c>
      <c r="CZ227" t="s">
        <v>29</v>
      </c>
    </row>
    <row r="228" spans="99:104" x14ac:dyDescent="0.25">
      <c r="CU228" t="s">
        <v>29</v>
      </c>
      <c r="CW228" t="s">
        <v>29</v>
      </c>
      <c r="CX228" t="s">
        <v>29</v>
      </c>
      <c r="CY228" t="s">
        <v>29</v>
      </c>
      <c r="CZ228" t="s">
        <v>29</v>
      </c>
    </row>
    <row r="229" spans="99:104" x14ac:dyDescent="0.25">
      <c r="CU229" t="s">
        <v>29</v>
      </c>
      <c r="CW229" t="s">
        <v>29</v>
      </c>
      <c r="CX229" t="s">
        <v>29</v>
      </c>
      <c r="CY229" t="s">
        <v>29</v>
      </c>
      <c r="CZ229" t="s">
        <v>29</v>
      </c>
    </row>
    <row r="230" spans="99:104" x14ac:dyDescent="0.25">
      <c r="CU230" t="s">
        <v>29</v>
      </c>
      <c r="CW230" t="s">
        <v>29</v>
      </c>
      <c r="CX230" t="s">
        <v>29</v>
      </c>
      <c r="CY230" t="s">
        <v>29</v>
      </c>
      <c r="CZ230" t="s">
        <v>29</v>
      </c>
    </row>
    <row r="231" spans="99:104" x14ac:dyDescent="0.25">
      <c r="CU231" t="s">
        <v>29</v>
      </c>
      <c r="CW231" t="s">
        <v>29</v>
      </c>
      <c r="CX231" t="s">
        <v>29</v>
      </c>
      <c r="CY231" t="s">
        <v>29</v>
      </c>
      <c r="CZ231" t="s">
        <v>29</v>
      </c>
    </row>
    <row r="232" spans="99:104" x14ac:dyDescent="0.25">
      <c r="CU232" t="s">
        <v>29</v>
      </c>
      <c r="CW232" t="s">
        <v>29</v>
      </c>
      <c r="CX232" t="s">
        <v>29</v>
      </c>
      <c r="CY232" t="s">
        <v>29</v>
      </c>
      <c r="CZ232" t="s">
        <v>29</v>
      </c>
    </row>
    <row r="233" spans="99:104" x14ac:dyDescent="0.25">
      <c r="CU233" t="s">
        <v>29</v>
      </c>
      <c r="CW233" t="s">
        <v>29</v>
      </c>
      <c r="CX233" t="s">
        <v>29</v>
      </c>
      <c r="CY233" t="s">
        <v>29</v>
      </c>
      <c r="CZ233" t="s">
        <v>29</v>
      </c>
    </row>
    <row r="234" spans="99:104" x14ac:dyDescent="0.25">
      <c r="CU234" t="s">
        <v>29</v>
      </c>
      <c r="CW234" t="s">
        <v>29</v>
      </c>
      <c r="CX234" t="s">
        <v>29</v>
      </c>
      <c r="CY234" t="s">
        <v>29</v>
      </c>
      <c r="CZ234" t="s">
        <v>29</v>
      </c>
    </row>
    <row r="235" spans="99:104" x14ac:dyDescent="0.25">
      <c r="CU235" t="s">
        <v>29</v>
      </c>
      <c r="CW235" t="s">
        <v>29</v>
      </c>
      <c r="CX235" t="s">
        <v>29</v>
      </c>
      <c r="CY235" t="s">
        <v>29</v>
      </c>
      <c r="CZ235" t="s">
        <v>29</v>
      </c>
    </row>
    <row r="236" spans="99:104" x14ac:dyDescent="0.25">
      <c r="CU236" t="s">
        <v>29</v>
      </c>
      <c r="CW236" t="s">
        <v>29</v>
      </c>
      <c r="CX236" t="s">
        <v>29</v>
      </c>
      <c r="CY236" t="s">
        <v>29</v>
      </c>
      <c r="CZ236" t="s">
        <v>29</v>
      </c>
    </row>
    <row r="237" spans="99:104" x14ac:dyDescent="0.25">
      <c r="CU237" t="s">
        <v>29</v>
      </c>
      <c r="CW237" t="s">
        <v>29</v>
      </c>
      <c r="CX237" t="s">
        <v>29</v>
      </c>
      <c r="CY237" t="s">
        <v>29</v>
      </c>
      <c r="CZ237" t="s">
        <v>29</v>
      </c>
    </row>
    <row r="238" spans="99:104" x14ac:dyDescent="0.25">
      <c r="CU238" t="s">
        <v>29</v>
      </c>
      <c r="CW238" t="s">
        <v>29</v>
      </c>
      <c r="CX238" t="s">
        <v>29</v>
      </c>
      <c r="CY238" t="s">
        <v>29</v>
      </c>
      <c r="CZ238" t="s">
        <v>29</v>
      </c>
    </row>
    <row r="239" spans="99:104" x14ac:dyDescent="0.25">
      <c r="CU239" t="s">
        <v>29</v>
      </c>
      <c r="CW239" t="s">
        <v>29</v>
      </c>
      <c r="CX239" t="s">
        <v>29</v>
      </c>
      <c r="CY239" t="s">
        <v>29</v>
      </c>
      <c r="CZ239" t="s">
        <v>29</v>
      </c>
    </row>
    <row r="240" spans="99:104" x14ac:dyDescent="0.25">
      <c r="CU240" t="s">
        <v>29</v>
      </c>
      <c r="CW240" t="s">
        <v>29</v>
      </c>
      <c r="CX240" t="s">
        <v>29</v>
      </c>
      <c r="CY240" t="s">
        <v>29</v>
      </c>
      <c r="CZ240" t="s">
        <v>29</v>
      </c>
    </row>
    <row r="241" spans="99:104" x14ac:dyDescent="0.25">
      <c r="CU241" t="s">
        <v>29</v>
      </c>
      <c r="CW241" t="s">
        <v>29</v>
      </c>
      <c r="CX241" t="s">
        <v>29</v>
      </c>
      <c r="CY241" t="s">
        <v>29</v>
      </c>
      <c r="CZ241" t="s">
        <v>29</v>
      </c>
    </row>
    <row r="242" spans="99:104" x14ac:dyDescent="0.25">
      <c r="CU242" t="s">
        <v>29</v>
      </c>
      <c r="CW242" t="s">
        <v>29</v>
      </c>
      <c r="CX242" t="s">
        <v>29</v>
      </c>
      <c r="CY242" t="s">
        <v>29</v>
      </c>
      <c r="CZ242" t="s">
        <v>29</v>
      </c>
    </row>
    <row r="243" spans="99:104" x14ac:dyDescent="0.25">
      <c r="CU243" t="s">
        <v>29</v>
      </c>
      <c r="CW243" t="s">
        <v>29</v>
      </c>
      <c r="CX243" t="s">
        <v>29</v>
      </c>
      <c r="CY243" t="s">
        <v>29</v>
      </c>
      <c r="CZ243" t="s">
        <v>29</v>
      </c>
    </row>
    <row r="244" spans="99:104" x14ac:dyDescent="0.25">
      <c r="CU244" t="s">
        <v>29</v>
      </c>
      <c r="CW244" t="s">
        <v>29</v>
      </c>
      <c r="CX244" t="s">
        <v>29</v>
      </c>
      <c r="CY244" t="s">
        <v>29</v>
      </c>
      <c r="CZ244" t="s">
        <v>29</v>
      </c>
    </row>
    <row r="245" spans="99:104" x14ac:dyDescent="0.25">
      <c r="CU245" t="s">
        <v>29</v>
      </c>
      <c r="CW245" t="s">
        <v>29</v>
      </c>
      <c r="CX245" t="s">
        <v>29</v>
      </c>
      <c r="CY245" t="s">
        <v>29</v>
      </c>
      <c r="CZ245" t="s">
        <v>29</v>
      </c>
    </row>
    <row r="246" spans="99:104" x14ac:dyDescent="0.25">
      <c r="CU246" t="s">
        <v>29</v>
      </c>
      <c r="CW246" t="s">
        <v>29</v>
      </c>
      <c r="CX246" t="s">
        <v>29</v>
      </c>
      <c r="CY246" t="s">
        <v>29</v>
      </c>
      <c r="CZ246" t="s">
        <v>29</v>
      </c>
    </row>
    <row r="247" spans="99:104" x14ac:dyDescent="0.25">
      <c r="CU247" t="s">
        <v>29</v>
      </c>
      <c r="CW247" t="s">
        <v>29</v>
      </c>
      <c r="CX247" t="s">
        <v>29</v>
      </c>
      <c r="CY247" t="s">
        <v>29</v>
      </c>
      <c r="CZ247" t="s">
        <v>29</v>
      </c>
    </row>
    <row r="248" spans="99:104" x14ac:dyDescent="0.25">
      <c r="CU248" t="s">
        <v>29</v>
      </c>
      <c r="CW248" t="s">
        <v>29</v>
      </c>
      <c r="CX248" t="s">
        <v>29</v>
      </c>
      <c r="CY248" t="s">
        <v>29</v>
      </c>
      <c r="CZ248" t="s">
        <v>29</v>
      </c>
    </row>
    <row r="249" spans="99:104" x14ac:dyDescent="0.25">
      <c r="CU249" t="s">
        <v>29</v>
      </c>
      <c r="CW249" t="s">
        <v>29</v>
      </c>
      <c r="CX249" t="s">
        <v>29</v>
      </c>
      <c r="CY249" t="s">
        <v>29</v>
      </c>
      <c r="CZ249" t="s">
        <v>29</v>
      </c>
    </row>
    <row r="250" spans="99:104" x14ac:dyDescent="0.25">
      <c r="CU250" t="s">
        <v>29</v>
      </c>
      <c r="CW250" t="s">
        <v>29</v>
      </c>
      <c r="CX250" t="s">
        <v>29</v>
      </c>
      <c r="CY250" t="s">
        <v>29</v>
      </c>
      <c r="CZ250" t="s">
        <v>29</v>
      </c>
    </row>
    <row r="251" spans="99:104" x14ac:dyDescent="0.25">
      <c r="CU251" t="s">
        <v>29</v>
      </c>
      <c r="CW251" t="s">
        <v>29</v>
      </c>
      <c r="CX251" t="s">
        <v>29</v>
      </c>
      <c r="CY251" t="s">
        <v>29</v>
      </c>
      <c r="CZ251" t="s">
        <v>29</v>
      </c>
    </row>
    <row r="252" spans="99:104" x14ac:dyDescent="0.25">
      <c r="CU252" t="s">
        <v>29</v>
      </c>
      <c r="CW252" t="s">
        <v>29</v>
      </c>
      <c r="CX252" t="s">
        <v>29</v>
      </c>
      <c r="CY252" t="s">
        <v>29</v>
      </c>
      <c r="CZ252" t="s">
        <v>29</v>
      </c>
    </row>
    <row r="253" spans="99:104" x14ac:dyDescent="0.25">
      <c r="CU253" t="s">
        <v>29</v>
      </c>
      <c r="CW253" t="s">
        <v>29</v>
      </c>
      <c r="CX253" t="s">
        <v>29</v>
      </c>
      <c r="CY253" t="s">
        <v>29</v>
      </c>
      <c r="CZ253" t="s">
        <v>29</v>
      </c>
    </row>
    <row r="254" spans="99:104" x14ac:dyDescent="0.25">
      <c r="CU254" t="s">
        <v>29</v>
      </c>
      <c r="CW254" t="s">
        <v>29</v>
      </c>
      <c r="CX254" t="s">
        <v>29</v>
      </c>
      <c r="CY254" t="s">
        <v>29</v>
      </c>
      <c r="CZ254" t="s">
        <v>29</v>
      </c>
    </row>
    <row r="255" spans="99:104" x14ac:dyDescent="0.25">
      <c r="CU255" t="s">
        <v>29</v>
      </c>
      <c r="CW255" t="s">
        <v>29</v>
      </c>
      <c r="CX255" t="s">
        <v>29</v>
      </c>
      <c r="CY255" t="s">
        <v>29</v>
      </c>
      <c r="CZ255" t="s">
        <v>29</v>
      </c>
    </row>
    <row r="256" spans="99:104" x14ac:dyDescent="0.25">
      <c r="CU256" t="s">
        <v>29</v>
      </c>
      <c r="CW256" t="s">
        <v>29</v>
      </c>
      <c r="CX256" t="s">
        <v>29</v>
      </c>
      <c r="CY256" t="s">
        <v>29</v>
      </c>
      <c r="CZ256" t="s">
        <v>29</v>
      </c>
    </row>
    <row r="257" spans="99:104" x14ac:dyDescent="0.25">
      <c r="CU257" t="s">
        <v>29</v>
      </c>
      <c r="CW257" t="s">
        <v>29</v>
      </c>
      <c r="CX257" t="s">
        <v>29</v>
      </c>
      <c r="CY257" t="s">
        <v>29</v>
      </c>
      <c r="CZ257" t="s">
        <v>29</v>
      </c>
    </row>
    <row r="258" spans="99:104" x14ac:dyDescent="0.25">
      <c r="CU258" t="s">
        <v>29</v>
      </c>
      <c r="CW258" t="s">
        <v>29</v>
      </c>
      <c r="CX258" t="s">
        <v>29</v>
      </c>
      <c r="CY258" t="s">
        <v>29</v>
      </c>
      <c r="CZ258" t="s">
        <v>29</v>
      </c>
    </row>
    <row r="259" spans="99:104" x14ac:dyDescent="0.25">
      <c r="CU259" t="s">
        <v>29</v>
      </c>
      <c r="CW259" t="s">
        <v>29</v>
      </c>
      <c r="CX259" t="s">
        <v>29</v>
      </c>
      <c r="CY259" t="s">
        <v>29</v>
      </c>
      <c r="CZ259" t="s">
        <v>29</v>
      </c>
    </row>
    <row r="260" spans="99:104" x14ac:dyDescent="0.25">
      <c r="CU260" t="s">
        <v>29</v>
      </c>
      <c r="CW260" t="s">
        <v>29</v>
      </c>
      <c r="CX260" t="s">
        <v>29</v>
      </c>
      <c r="CY260" t="s">
        <v>29</v>
      </c>
      <c r="CZ260" t="s">
        <v>29</v>
      </c>
    </row>
    <row r="261" spans="99:104" x14ac:dyDescent="0.25">
      <c r="CU261" t="s">
        <v>29</v>
      </c>
      <c r="CW261" t="s">
        <v>29</v>
      </c>
      <c r="CX261" t="s">
        <v>29</v>
      </c>
      <c r="CY261" t="s">
        <v>29</v>
      </c>
      <c r="CZ261" t="s">
        <v>29</v>
      </c>
    </row>
    <row r="262" spans="99:104" x14ac:dyDescent="0.25">
      <c r="CU262" t="s">
        <v>29</v>
      </c>
      <c r="CW262" t="s">
        <v>29</v>
      </c>
      <c r="CX262" t="s">
        <v>29</v>
      </c>
      <c r="CY262" t="s">
        <v>29</v>
      </c>
      <c r="CZ262" t="s">
        <v>29</v>
      </c>
    </row>
    <row r="263" spans="99:104" x14ac:dyDescent="0.25">
      <c r="CU263" t="s">
        <v>29</v>
      </c>
      <c r="CW263" t="s">
        <v>29</v>
      </c>
      <c r="CX263" t="s">
        <v>29</v>
      </c>
      <c r="CY263" t="s">
        <v>29</v>
      </c>
      <c r="CZ263" t="s">
        <v>29</v>
      </c>
    </row>
    <row r="264" spans="99:104" x14ac:dyDescent="0.25">
      <c r="CU264" t="s">
        <v>29</v>
      </c>
      <c r="CW264" t="s">
        <v>29</v>
      </c>
      <c r="CX264" t="s">
        <v>29</v>
      </c>
      <c r="CY264" t="s">
        <v>29</v>
      </c>
      <c r="CZ264" t="s">
        <v>29</v>
      </c>
    </row>
    <row r="265" spans="99:104" x14ac:dyDescent="0.25">
      <c r="CU265" t="s">
        <v>29</v>
      </c>
      <c r="CW265" t="s">
        <v>29</v>
      </c>
      <c r="CX265" t="s">
        <v>29</v>
      </c>
      <c r="CY265" t="s">
        <v>29</v>
      </c>
      <c r="CZ265" t="s">
        <v>29</v>
      </c>
    </row>
    <row r="266" spans="99:104" x14ac:dyDescent="0.25">
      <c r="CU266" t="s">
        <v>29</v>
      </c>
      <c r="CW266" t="s">
        <v>29</v>
      </c>
      <c r="CX266" t="s">
        <v>29</v>
      </c>
      <c r="CY266" t="s">
        <v>29</v>
      </c>
      <c r="CZ266" t="s">
        <v>29</v>
      </c>
    </row>
    <row r="267" spans="99:104" x14ac:dyDescent="0.25">
      <c r="CU267" t="s">
        <v>29</v>
      </c>
      <c r="CW267" t="s">
        <v>29</v>
      </c>
      <c r="CX267" t="s">
        <v>29</v>
      </c>
      <c r="CY267" t="s">
        <v>29</v>
      </c>
      <c r="CZ267" t="s">
        <v>29</v>
      </c>
    </row>
    <row r="268" spans="99:104" x14ac:dyDescent="0.25">
      <c r="CU268" t="s">
        <v>29</v>
      </c>
      <c r="CW268" t="s">
        <v>29</v>
      </c>
      <c r="CX268" t="s">
        <v>29</v>
      </c>
      <c r="CY268" t="s">
        <v>29</v>
      </c>
      <c r="CZ268" t="s">
        <v>29</v>
      </c>
    </row>
    <row r="269" spans="99:104" x14ac:dyDescent="0.25">
      <c r="CU269" t="s">
        <v>29</v>
      </c>
      <c r="CW269" t="s">
        <v>29</v>
      </c>
      <c r="CX269" t="s">
        <v>29</v>
      </c>
      <c r="CY269" t="s">
        <v>29</v>
      </c>
      <c r="CZ269" t="s">
        <v>29</v>
      </c>
    </row>
    <row r="270" spans="99:104" x14ac:dyDescent="0.25">
      <c r="CU270" t="s">
        <v>29</v>
      </c>
      <c r="CW270" t="s">
        <v>29</v>
      </c>
      <c r="CX270" t="s">
        <v>29</v>
      </c>
      <c r="CY270" t="s">
        <v>29</v>
      </c>
      <c r="CZ270" t="s">
        <v>29</v>
      </c>
    </row>
    <row r="271" spans="99:104" x14ac:dyDescent="0.25">
      <c r="CU271" t="s">
        <v>29</v>
      </c>
      <c r="CW271" t="s">
        <v>29</v>
      </c>
      <c r="CX271" t="s">
        <v>29</v>
      </c>
      <c r="CY271" t="s">
        <v>29</v>
      </c>
      <c r="CZ271" t="s">
        <v>29</v>
      </c>
    </row>
    <row r="272" spans="99:104" x14ac:dyDescent="0.25">
      <c r="CU272" t="s">
        <v>29</v>
      </c>
      <c r="CW272" t="s">
        <v>29</v>
      </c>
      <c r="CX272" t="s">
        <v>29</v>
      </c>
      <c r="CY272" t="s">
        <v>29</v>
      </c>
      <c r="CZ272" t="s">
        <v>29</v>
      </c>
    </row>
    <row r="273" spans="99:104" x14ac:dyDescent="0.25">
      <c r="CU273" t="s">
        <v>29</v>
      </c>
      <c r="CW273" t="s">
        <v>29</v>
      </c>
      <c r="CX273" t="s">
        <v>29</v>
      </c>
      <c r="CY273" t="s">
        <v>29</v>
      </c>
      <c r="CZ273" t="s">
        <v>29</v>
      </c>
    </row>
    <row r="274" spans="99:104" x14ac:dyDescent="0.25">
      <c r="CU274" t="s">
        <v>29</v>
      </c>
      <c r="CW274" t="s">
        <v>29</v>
      </c>
      <c r="CX274" t="s">
        <v>29</v>
      </c>
      <c r="CY274" t="s">
        <v>29</v>
      </c>
      <c r="CZ274" t="s">
        <v>29</v>
      </c>
    </row>
    <row r="275" spans="99:104" x14ac:dyDescent="0.25">
      <c r="CU275" t="s">
        <v>29</v>
      </c>
      <c r="CW275" t="s">
        <v>29</v>
      </c>
      <c r="CX275" t="s">
        <v>29</v>
      </c>
      <c r="CY275" t="s">
        <v>29</v>
      </c>
      <c r="CZ275" t="s">
        <v>29</v>
      </c>
    </row>
    <row r="276" spans="99:104" x14ac:dyDescent="0.25">
      <c r="CU276" t="s">
        <v>29</v>
      </c>
      <c r="CW276" t="s">
        <v>29</v>
      </c>
      <c r="CX276" t="s">
        <v>29</v>
      </c>
      <c r="CY276" t="s">
        <v>29</v>
      </c>
      <c r="CZ276" t="s">
        <v>29</v>
      </c>
    </row>
    <row r="277" spans="99:104" x14ac:dyDescent="0.25">
      <c r="CU277" t="s">
        <v>29</v>
      </c>
      <c r="CW277" t="s">
        <v>29</v>
      </c>
      <c r="CX277" t="s">
        <v>29</v>
      </c>
      <c r="CY277" t="s">
        <v>29</v>
      </c>
      <c r="CZ277" t="s">
        <v>29</v>
      </c>
    </row>
    <row r="278" spans="99:104" x14ac:dyDescent="0.25">
      <c r="CU278" t="s">
        <v>29</v>
      </c>
      <c r="CW278" t="s">
        <v>29</v>
      </c>
      <c r="CX278" t="s">
        <v>29</v>
      </c>
      <c r="CY278" t="s">
        <v>29</v>
      </c>
      <c r="CZ278" t="s">
        <v>29</v>
      </c>
    </row>
    <row r="279" spans="99:104" x14ac:dyDescent="0.25">
      <c r="CU279" t="s">
        <v>29</v>
      </c>
      <c r="CW279" t="s">
        <v>29</v>
      </c>
      <c r="CX279" t="s">
        <v>29</v>
      </c>
      <c r="CY279" t="s">
        <v>29</v>
      </c>
      <c r="CZ279" t="s">
        <v>29</v>
      </c>
    </row>
    <row r="280" spans="99:104" x14ac:dyDescent="0.25">
      <c r="CU280" t="s">
        <v>29</v>
      </c>
      <c r="CW280" t="s">
        <v>29</v>
      </c>
      <c r="CX280" t="s">
        <v>29</v>
      </c>
      <c r="CY280" t="s">
        <v>29</v>
      </c>
      <c r="CZ280" t="s">
        <v>29</v>
      </c>
    </row>
    <row r="281" spans="99:104" x14ac:dyDescent="0.25">
      <c r="CU281" t="s">
        <v>29</v>
      </c>
      <c r="CW281" t="s">
        <v>29</v>
      </c>
      <c r="CX281" t="s">
        <v>29</v>
      </c>
      <c r="CY281" t="s">
        <v>29</v>
      </c>
      <c r="CZ281" t="s">
        <v>29</v>
      </c>
    </row>
    <row r="282" spans="99:104" x14ac:dyDescent="0.25">
      <c r="CU282" t="s">
        <v>29</v>
      </c>
      <c r="CW282" t="s">
        <v>29</v>
      </c>
      <c r="CX282" t="s">
        <v>29</v>
      </c>
      <c r="CY282" t="s">
        <v>29</v>
      </c>
      <c r="CZ282" t="s">
        <v>29</v>
      </c>
    </row>
    <row r="283" spans="99:104" x14ac:dyDescent="0.25">
      <c r="CU283" t="s">
        <v>29</v>
      </c>
      <c r="CW283" t="s">
        <v>29</v>
      </c>
      <c r="CX283" t="s">
        <v>29</v>
      </c>
      <c r="CY283" t="s">
        <v>29</v>
      </c>
      <c r="CZ283" t="s">
        <v>29</v>
      </c>
    </row>
    <row r="284" spans="99:104" x14ac:dyDescent="0.25">
      <c r="CU284" t="s">
        <v>29</v>
      </c>
      <c r="CW284" t="s">
        <v>29</v>
      </c>
      <c r="CX284" t="s">
        <v>29</v>
      </c>
      <c r="CY284" t="s">
        <v>29</v>
      </c>
      <c r="CZ284" t="s">
        <v>29</v>
      </c>
    </row>
    <row r="285" spans="99:104" x14ac:dyDescent="0.25">
      <c r="CU285" t="s">
        <v>29</v>
      </c>
      <c r="CW285" t="s">
        <v>29</v>
      </c>
      <c r="CX285" t="s">
        <v>29</v>
      </c>
      <c r="CY285" t="s">
        <v>29</v>
      </c>
      <c r="CZ285" t="s">
        <v>29</v>
      </c>
    </row>
    <row r="286" spans="99:104" x14ac:dyDescent="0.25">
      <c r="CU286" t="s">
        <v>29</v>
      </c>
      <c r="CW286" t="s">
        <v>29</v>
      </c>
      <c r="CX286" t="s">
        <v>29</v>
      </c>
      <c r="CY286" t="s">
        <v>29</v>
      </c>
      <c r="CZ286" t="s">
        <v>29</v>
      </c>
    </row>
    <row r="287" spans="99:104" x14ac:dyDescent="0.25">
      <c r="CU287" t="s">
        <v>29</v>
      </c>
      <c r="CW287" t="s">
        <v>29</v>
      </c>
      <c r="CX287" t="s">
        <v>29</v>
      </c>
      <c r="CY287" t="s">
        <v>29</v>
      </c>
      <c r="CZ287" t="s">
        <v>29</v>
      </c>
    </row>
    <row r="288" spans="99:104" x14ac:dyDescent="0.25">
      <c r="CU288" t="s">
        <v>29</v>
      </c>
      <c r="CW288" t="s">
        <v>29</v>
      </c>
      <c r="CX288" t="s">
        <v>29</v>
      </c>
      <c r="CY288" t="s">
        <v>29</v>
      </c>
      <c r="CZ288" t="s">
        <v>29</v>
      </c>
    </row>
    <row r="289" spans="99:104" x14ac:dyDescent="0.25">
      <c r="CU289" t="s">
        <v>29</v>
      </c>
      <c r="CW289" t="s">
        <v>29</v>
      </c>
      <c r="CX289" t="s">
        <v>29</v>
      </c>
      <c r="CY289" t="s">
        <v>29</v>
      </c>
      <c r="CZ289" t="s">
        <v>29</v>
      </c>
    </row>
    <row r="290" spans="99:104" x14ac:dyDescent="0.25">
      <c r="CU290" t="s">
        <v>29</v>
      </c>
      <c r="CW290" t="s">
        <v>29</v>
      </c>
      <c r="CX290" t="s">
        <v>29</v>
      </c>
      <c r="CY290" t="s">
        <v>29</v>
      </c>
      <c r="CZ290" t="s">
        <v>29</v>
      </c>
    </row>
    <row r="291" spans="99:104" x14ac:dyDescent="0.25">
      <c r="CU291" t="s">
        <v>29</v>
      </c>
      <c r="CW291" t="s">
        <v>29</v>
      </c>
      <c r="CX291" t="s">
        <v>29</v>
      </c>
      <c r="CY291" t="s">
        <v>29</v>
      </c>
      <c r="CZ291" t="s">
        <v>29</v>
      </c>
    </row>
    <row r="292" spans="99:104" x14ac:dyDescent="0.25">
      <c r="CU292" t="s">
        <v>29</v>
      </c>
      <c r="CW292" t="s">
        <v>29</v>
      </c>
      <c r="CX292" t="s">
        <v>29</v>
      </c>
      <c r="CY292" t="s">
        <v>29</v>
      </c>
      <c r="CZ292" t="s">
        <v>29</v>
      </c>
    </row>
    <row r="293" spans="99:104" x14ac:dyDescent="0.25">
      <c r="CU293" t="s">
        <v>29</v>
      </c>
      <c r="CW293" t="s">
        <v>29</v>
      </c>
      <c r="CX293" t="s">
        <v>29</v>
      </c>
      <c r="CY293" t="s">
        <v>29</v>
      </c>
      <c r="CZ293" t="s">
        <v>29</v>
      </c>
    </row>
    <row r="294" spans="99:104" x14ac:dyDescent="0.25">
      <c r="CU294" t="s">
        <v>29</v>
      </c>
      <c r="CW294" t="s">
        <v>29</v>
      </c>
      <c r="CX294" t="s">
        <v>29</v>
      </c>
      <c r="CY294" t="s">
        <v>29</v>
      </c>
      <c r="CZ294" t="s">
        <v>29</v>
      </c>
    </row>
    <row r="295" spans="99:104" x14ac:dyDescent="0.25">
      <c r="CU295" t="s">
        <v>29</v>
      </c>
      <c r="CW295" t="s">
        <v>29</v>
      </c>
      <c r="CX295" t="s">
        <v>29</v>
      </c>
      <c r="CY295" t="s">
        <v>29</v>
      </c>
      <c r="CZ295" t="s">
        <v>29</v>
      </c>
    </row>
    <row r="296" spans="99:104" x14ac:dyDescent="0.25">
      <c r="CU296" t="s">
        <v>29</v>
      </c>
      <c r="CW296" t="s">
        <v>29</v>
      </c>
      <c r="CX296" t="s">
        <v>29</v>
      </c>
      <c r="CY296" t="s">
        <v>29</v>
      </c>
      <c r="CZ296" t="s">
        <v>29</v>
      </c>
    </row>
    <row r="297" spans="99:104" x14ac:dyDescent="0.25">
      <c r="CU297" t="s">
        <v>29</v>
      </c>
      <c r="CW297" t="s">
        <v>29</v>
      </c>
      <c r="CX297" t="s">
        <v>29</v>
      </c>
      <c r="CY297" t="s">
        <v>29</v>
      </c>
      <c r="CZ297" t="s">
        <v>29</v>
      </c>
    </row>
    <row r="298" spans="99:104" x14ac:dyDescent="0.25">
      <c r="CU298" t="s">
        <v>29</v>
      </c>
      <c r="CW298" t="s">
        <v>29</v>
      </c>
      <c r="CX298" t="s">
        <v>29</v>
      </c>
      <c r="CY298" t="s">
        <v>29</v>
      </c>
      <c r="CZ298" t="s">
        <v>29</v>
      </c>
    </row>
    <row r="299" spans="99:104" x14ac:dyDescent="0.25">
      <c r="CU299" t="s">
        <v>29</v>
      </c>
      <c r="CW299" t="s">
        <v>29</v>
      </c>
      <c r="CX299" t="s">
        <v>29</v>
      </c>
      <c r="CY299" t="s">
        <v>29</v>
      </c>
      <c r="CZ299" t="s">
        <v>29</v>
      </c>
    </row>
    <row r="300" spans="99:104" x14ac:dyDescent="0.25">
      <c r="CU300" t="s">
        <v>29</v>
      </c>
      <c r="CW300" t="s">
        <v>29</v>
      </c>
      <c r="CX300" t="s">
        <v>29</v>
      </c>
      <c r="CY300" t="s">
        <v>29</v>
      </c>
      <c r="CZ300" t="s">
        <v>29</v>
      </c>
    </row>
    <row r="301" spans="99:104" x14ac:dyDescent="0.25">
      <c r="CU301" t="s">
        <v>29</v>
      </c>
      <c r="CW301" t="s">
        <v>29</v>
      </c>
      <c r="CX301" t="s">
        <v>29</v>
      </c>
      <c r="CY301" t="s">
        <v>29</v>
      </c>
      <c r="CZ301" t="s">
        <v>29</v>
      </c>
    </row>
    <row r="302" spans="99:104" x14ac:dyDescent="0.25">
      <c r="CU302" t="s">
        <v>29</v>
      </c>
      <c r="CW302" t="s">
        <v>29</v>
      </c>
      <c r="CX302" t="s">
        <v>29</v>
      </c>
      <c r="CY302" t="s">
        <v>29</v>
      </c>
      <c r="CZ302" t="s">
        <v>29</v>
      </c>
    </row>
    <row r="303" spans="99:104" x14ac:dyDescent="0.25">
      <c r="CU303" t="s">
        <v>29</v>
      </c>
      <c r="CW303" t="s">
        <v>29</v>
      </c>
      <c r="CX303" t="s">
        <v>29</v>
      </c>
      <c r="CY303" t="s">
        <v>29</v>
      </c>
      <c r="CZ303" t="s">
        <v>29</v>
      </c>
    </row>
    <row r="304" spans="99:104" x14ac:dyDescent="0.25">
      <c r="CU304" t="s">
        <v>29</v>
      </c>
      <c r="CW304" t="s">
        <v>29</v>
      </c>
      <c r="CX304" t="s">
        <v>29</v>
      </c>
      <c r="CY304" t="s">
        <v>29</v>
      </c>
      <c r="CZ304" t="s">
        <v>29</v>
      </c>
    </row>
    <row r="305" spans="99:104" x14ac:dyDescent="0.25">
      <c r="CU305" t="s">
        <v>29</v>
      </c>
      <c r="CW305" t="s">
        <v>29</v>
      </c>
      <c r="CX305" t="s">
        <v>29</v>
      </c>
      <c r="CY305" t="s">
        <v>29</v>
      </c>
      <c r="CZ305" t="s">
        <v>29</v>
      </c>
    </row>
    <row r="306" spans="99:104" x14ac:dyDescent="0.25">
      <c r="CU306" t="s">
        <v>29</v>
      </c>
      <c r="CW306" t="s">
        <v>29</v>
      </c>
      <c r="CX306" t="s">
        <v>29</v>
      </c>
      <c r="CY306" t="s">
        <v>29</v>
      </c>
      <c r="CZ306" t="s">
        <v>29</v>
      </c>
    </row>
    <row r="307" spans="99:104" x14ac:dyDescent="0.25">
      <c r="CU307" t="s">
        <v>29</v>
      </c>
      <c r="CW307" t="s">
        <v>29</v>
      </c>
      <c r="CX307" t="s">
        <v>29</v>
      </c>
      <c r="CY307" t="s">
        <v>29</v>
      </c>
      <c r="CZ307" t="s">
        <v>29</v>
      </c>
    </row>
    <row r="308" spans="99:104" x14ac:dyDescent="0.25">
      <c r="CU308" t="s">
        <v>29</v>
      </c>
      <c r="CW308" t="s">
        <v>29</v>
      </c>
      <c r="CX308" t="s">
        <v>29</v>
      </c>
      <c r="CY308" t="s">
        <v>29</v>
      </c>
      <c r="CZ308" t="s">
        <v>29</v>
      </c>
    </row>
    <row r="309" spans="99:104" x14ac:dyDescent="0.25">
      <c r="CU309" t="s">
        <v>29</v>
      </c>
      <c r="CW309" t="s">
        <v>29</v>
      </c>
      <c r="CX309" t="s">
        <v>29</v>
      </c>
      <c r="CY309" t="s">
        <v>29</v>
      </c>
      <c r="CZ309" t="s">
        <v>29</v>
      </c>
    </row>
    <row r="310" spans="99:104" x14ac:dyDescent="0.25">
      <c r="CU310" t="s">
        <v>29</v>
      </c>
      <c r="CW310" t="s">
        <v>29</v>
      </c>
      <c r="CX310" t="s">
        <v>29</v>
      </c>
      <c r="CY310" t="s">
        <v>29</v>
      </c>
      <c r="CZ310" t="s">
        <v>29</v>
      </c>
    </row>
    <row r="311" spans="99:104" x14ac:dyDescent="0.25">
      <c r="CU311" t="s">
        <v>29</v>
      </c>
      <c r="CW311" t="s">
        <v>29</v>
      </c>
      <c r="CX311" t="s">
        <v>29</v>
      </c>
      <c r="CY311" t="s">
        <v>29</v>
      </c>
      <c r="CZ311" t="s">
        <v>29</v>
      </c>
    </row>
    <row r="312" spans="99:104" x14ac:dyDescent="0.25">
      <c r="CU312" t="s">
        <v>29</v>
      </c>
      <c r="CW312" t="s">
        <v>29</v>
      </c>
      <c r="CX312" t="s">
        <v>29</v>
      </c>
      <c r="CY312" t="s">
        <v>29</v>
      </c>
      <c r="CZ312" t="s">
        <v>29</v>
      </c>
    </row>
    <row r="313" spans="99:104" x14ac:dyDescent="0.25">
      <c r="CU313" t="s">
        <v>29</v>
      </c>
      <c r="CW313" t="s">
        <v>29</v>
      </c>
      <c r="CX313" t="s">
        <v>29</v>
      </c>
      <c r="CY313" t="s">
        <v>29</v>
      </c>
      <c r="CZ313" t="s">
        <v>29</v>
      </c>
    </row>
    <row r="314" spans="99:104" x14ac:dyDescent="0.25">
      <c r="CU314" t="s">
        <v>29</v>
      </c>
      <c r="CW314" t="s">
        <v>29</v>
      </c>
      <c r="CX314" t="s">
        <v>29</v>
      </c>
      <c r="CY314" t="s">
        <v>29</v>
      </c>
      <c r="CZ314" t="s">
        <v>29</v>
      </c>
    </row>
    <row r="315" spans="99:104" x14ac:dyDescent="0.25">
      <c r="CU315" t="s">
        <v>29</v>
      </c>
      <c r="CW315" t="s">
        <v>29</v>
      </c>
      <c r="CX315" t="s">
        <v>29</v>
      </c>
      <c r="CY315" t="s">
        <v>29</v>
      </c>
      <c r="CZ315" t="s">
        <v>29</v>
      </c>
    </row>
    <row r="316" spans="99:104" x14ac:dyDescent="0.25">
      <c r="CU316" t="s">
        <v>29</v>
      </c>
      <c r="CW316" t="s">
        <v>29</v>
      </c>
      <c r="CX316" t="s">
        <v>29</v>
      </c>
      <c r="CY316" t="s">
        <v>29</v>
      </c>
      <c r="CZ316" t="s">
        <v>29</v>
      </c>
    </row>
    <row r="317" spans="99:104" x14ac:dyDescent="0.25">
      <c r="CU317" t="s">
        <v>29</v>
      </c>
      <c r="CW317" t="s">
        <v>29</v>
      </c>
      <c r="CX317" t="s">
        <v>29</v>
      </c>
      <c r="CY317" t="s">
        <v>29</v>
      </c>
      <c r="CZ317" t="s">
        <v>29</v>
      </c>
    </row>
    <row r="318" spans="99:104" x14ac:dyDescent="0.25">
      <c r="CU318" t="s">
        <v>29</v>
      </c>
      <c r="CW318" t="s">
        <v>29</v>
      </c>
      <c r="CX318" t="s">
        <v>29</v>
      </c>
      <c r="CY318" t="s">
        <v>29</v>
      </c>
      <c r="CZ318" t="s">
        <v>29</v>
      </c>
    </row>
    <row r="319" spans="99:104" x14ac:dyDescent="0.25">
      <c r="CU319" t="s">
        <v>29</v>
      </c>
      <c r="CW319" t="s">
        <v>29</v>
      </c>
      <c r="CX319" t="s">
        <v>29</v>
      </c>
      <c r="CY319" t="s">
        <v>29</v>
      </c>
      <c r="CZ319" t="s">
        <v>29</v>
      </c>
    </row>
    <row r="320" spans="99:104" x14ac:dyDescent="0.25">
      <c r="CU320" t="s">
        <v>29</v>
      </c>
      <c r="CW320" t="s">
        <v>29</v>
      </c>
      <c r="CX320" t="s">
        <v>29</v>
      </c>
      <c r="CY320" t="s">
        <v>29</v>
      </c>
      <c r="CZ320" t="s">
        <v>29</v>
      </c>
    </row>
    <row r="321" spans="99:104" x14ac:dyDescent="0.25">
      <c r="CU321" t="s">
        <v>29</v>
      </c>
      <c r="CW321" t="s">
        <v>29</v>
      </c>
      <c r="CX321" t="s">
        <v>29</v>
      </c>
      <c r="CY321" t="s">
        <v>29</v>
      </c>
      <c r="CZ321" t="s">
        <v>29</v>
      </c>
    </row>
    <row r="322" spans="99:104" x14ac:dyDescent="0.25">
      <c r="CU322" t="s">
        <v>29</v>
      </c>
      <c r="CW322" t="s">
        <v>29</v>
      </c>
      <c r="CX322" t="s">
        <v>29</v>
      </c>
      <c r="CY322" t="s">
        <v>29</v>
      </c>
      <c r="CZ322" t="s">
        <v>29</v>
      </c>
    </row>
    <row r="323" spans="99:104" x14ac:dyDescent="0.25">
      <c r="CU323" t="s">
        <v>29</v>
      </c>
      <c r="CW323" t="s">
        <v>29</v>
      </c>
      <c r="CX323" t="s">
        <v>29</v>
      </c>
      <c r="CY323" t="s">
        <v>29</v>
      </c>
      <c r="CZ323" t="s">
        <v>29</v>
      </c>
    </row>
    <row r="324" spans="99:104" x14ac:dyDescent="0.25">
      <c r="CU324" t="s">
        <v>29</v>
      </c>
      <c r="CW324" t="s">
        <v>29</v>
      </c>
      <c r="CX324" t="s">
        <v>29</v>
      </c>
      <c r="CY324" t="s">
        <v>29</v>
      </c>
      <c r="CZ324" t="s">
        <v>29</v>
      </c>
    </row>
    <row r="325" spans="99:104" x14ac:dyDescent="0.25">
      <c r="CU325" t="s">
        <v>29</v>
      </c>
      <c r="CW325" t="s">
        <v>29</v>
      </c>
      <c r="CX325" t="s">
        <v>29</v>
      </c>
      <c r="CY325" t="s">
        <v>29</v>
      </c>
      <c r="CZ325" t="s">
        <v>29</v>
      </c>
    </row>
    <row r="326" spans="99:104" x14ac:dyDescent="0.25">
      <c r="CU326" t="s">
        <v>29</v>
      </c>
      <c r="CW326" t="s">
        <v>29</v>
      </c>
      <c r="CX326" t="s">
        <v>29</v>
      </c>
      <c r="CY326" t="s">
        <v>29</v>
      </c>
      <c r="CZ326" t="s">
        <v>29</v>
      </c>
    </row>
    <row r="327" spans="99:104" x14ac:dyDescent="0.25">
      <c r="CU327" t="s">
        <v>29</v>
      </c>
      <c r="CW327" t="s">
        <v>29</v>
      </c>
      <c r="CX327" t="s">
        <v>29</v>
      </c>
      <c r="CY327" t="s">
        <v>29</v>
      </c>
      <c r="CZ327" t="s">
        <v>29</v>
      </c>
    </row>
    <row r="328" spans="99:104" x14ac:dyDescent="0.25">
      <c r="CU328" t="s">
        <v>29</v>
      </c>
      <c r="CW328" t="s">
        <v>29</v>
      </c>
      <c r="CX328" t="s">
        <v>29</v>
      </c>
      <c r="CY328" t="s">
        <v>29</v>
      </c>
      <c r="CZ328" t="s">
        <v>29</v>
      </c>
    </row>
    <row r="329" spans="99:104" x14ac:dyDescent="0.25">
      <c r="CU329" t="s">
        <v>29</v>
      </c>
      <c r="CW329" t="s">
        <v>29</v>
      </c>
      <c r="CX329" t="s">
        <v>29</v>
      </c>
      <c r="CY329" t="s">
        <v>29</v>
      </c>
      <c r="CZ329" t="s">
        <v>29</v>
      </c>
    </row>
    <row r="330" spans="99:104" x14ac:dyDescent="0.25">
      <c r="CU330" t="s">
        <v>29</v>
      </c>
      <c r="CW330" t="s">
        <v>29</v>
      </c>
      <c r="CX330" t="s">
        <v>29</v>
      </c>
      <c r="CY330" t="s">
        <v>29</v>
      </c>
      <c r="CZ330" t="s">
        <v>29</v>
      </c>
    </row>
    <row r="331" spans="99:104" x14ac:dyDescent="0.25">
      <c r="CU331" t="s">
        <v>29</v>
      </c>
      <c r="CW331" t="s">
        <v>29</v>
      </c>
      <c r="CX331" t="s">
        <v>29</v>
      </c>
      <c r="CY331" t="s">
        <v>29</v>
      </c>
      <c r="CZ331" t="s">
        <v>29</v>
      </c>
    </row>
    <row r="332" spans="99:104" x14ac:dyDescent="0.25">
      <c r="CU332" t="s">
        <v>29</v>
      </c>
      <c r="CW332" t="s">
        <v>29</v>
      </c>
      <c r="CX332" t="s">
        <v>29</v>
      </c>
      <c r="CY332" t="s">
        <v>29</v>
      </c>
      <c r="CZ332" t="s">
        <v>29</v>
      </c>
    </row>
    <row r="333" spans="99:104" x14ac:dyDescent="0.25">
      <c r="CU333" t="s">
        <v>29</v>
      </c>
      <c r="CW333" t="s">
        <v>29</v>
      </c>
      <c r="CX333" t="s">
        <v>29</v>
      </c>
      <c r="CY333" t="s">
        <v>29</v>
      </c>
      <c r="CZ333" t="s">
        <v>29</v>
      </c>
    </row>
    <row r="334" spans="99:104" x14ac:dyDescent="0.25">
      <c r="CU334" t="s">
        <v>29</v>
      </c>
      <c r="CW334" t="s">
        <v>29</v>
      </c>
      <c r="CX334" t="s">
        <v>29</v>
      </c>
      <c r="CY334" t="s">
        <v>29</v>
      </c>
      <c r="CZ334" t="s">
        <v>29</v>
      </c>
    </row>
    <row r="335" spans="99:104" x14ac:dyDescent="0.25">
      <c r="CU335" t="s">
        <v>29</v>
      </c>
      <c r="CW335" t="s">
        <v>29</v>
      </c>
      <c r="CX335" t="s">
        <v>29</v>
      </c>
      <c r="CY335" t="s">
        <v>29</v>
      </c>
      <c r="CZ335" t="s">
        <v>29</v>
      </c>
    </row>
    <row r="336" spans="99:104" x14ac:dyDescent="0.25">
      <c r="CU336" t="s">
        <v>29</v>
      </c>
      <c r="CW336" t="s">
        <v>29</v>
      </c>
      <c r="CX336" t="s">
        <v>29</v>
      </c>
      <c r="CY336" t="s">
        <v>29</v>
      </c>
      <c r="CZ336" t="s">
        <v>29</v>
      </c>
    </row>
    <row r="337" spans="99:104" x14ac:dyDescent="0.25">
      <c r="CU337" t="s">
        <v>29</v>
      </c>
      <c r="CW337" t="s">
        <v>29</v>
      </c>
      <c r="CX337" t="s">
        <v>29</v>
      </c>
      <c r="CY337" t="s">
        <v>29</v>
      </c>
      <c r="CZ337" t="s">
        <v>29</v>
      </c>
    </row>
    <row r="338" spans="99:104" x14ac:dyDescent="0.25">
      <c r="CU338" t="s">
        <v>29</v>
      </c>
      <c r="CW338" t="s">
        <v>29</v>
      </c>
      <c r="CX338" t="s">
        <v>29</v>
      </c>
      <c r="CY338" t="s">
        <v>29</v>
      </c>
      <c r="CZ338" t="s">
        <v>29</v>
      </c>
    </row>
    <row r="339" spans="99:104" x14ac:dyDescent="0.25">
      <c r="CU339" t="s">
        <v>29</v>
      </c>
      <c r="CW339" t="s">
        <v>29</v>
      </c>
      <c r="CX339" t="s">
        <v>29</v>
      </c>
      <c r="CY339" t="s">
        <v>29</v>
      </c>
      <c r="CZ339" t="s">
        <v>29</v>
      </c>
    </row>
    <row r="340" spans="99:104" x14ac:dyDescent="0.25">
      <c r="CU340" t="s">
        <v>29</v>
      </c>
      <c r="CW340" t="s">
        <v>29</v>
      </c>
      <c r="CX340" t="s">
        <v>29</v>
      </c>
      <c r="CY340" t="s">
        <v>29</v>
      </c>
      <c r="CZ340" t="s">
        <v>29</v>
      </c>
    </row>
    <row r="341" spans="99:104" x14ac:dyDescent="0.25">
      <c r="CU341" t="s">
        <v>29</v>
      </c>
      <c r="CW341" t="s">
        <v>29</v>
      </c>
      <c r="CX341" t="s">
        <v>29</v>
      </c>
      <c r="CY341" t="s">
        <v>29</v>
      </c>
      <c r="CZ341" t="s">
        <v>29</v>
      </c>
    </row>
    <row r="342" spans="99:104" x14ac:dyDescent="0.25">
      <c r="CU342" t="s">
        <v>29</v>
      </c>
      <c r="CW342" t="s">
        <v>29</v>
      </c>
      <c r="CX342" t="s">
        <v>29</v>
      </c>
      <c r="CY342" t="s">
        <v>29</v>
      </c>
      <c r="CZ342" t="s">
        <v>29</v>
      </c>
    </row>
    <row r="343" spans="99:104" x14ac:dyDescent="0.25">
      <c r="CU343" t="s">
        <v>29</v>
      </c>
      <c r="CW343" t="s">
        <v>29</v>
      </c>
      <c r="CX343" t="s">
        <v>29</v>
      </c>
      <c r="CY343" t="s">
        <v>29</v>
      </c>
      <c r="CZ343" t="s">
        <v>29</v>
      </c>
    </row>
    <row r="344" spans="99:104" x14ac:dyDescent="0.25">
      <c r="CU344" t="s">
        <v>29</v>
      </c>
      <c r="CW344" t="s">
        <v>29</v>
      </c>
      <c r="CX344" t="s">
        <v>29</v>
      </c>
      <c r="CY344" t="s">
        <v>29</v>
      </c>
      <c r="CZ344" t="s">
        <v>29</v>
      </c>
    </row>
    <row r="345" spans="99:104" x14ac:dyDescent="0.25">
      <c r="CU345" t="s">
        <v>29</v>
      </c>
      <c r="CW345" t="s">
        <v>29</v>
      </c>
      <c r="CX345" t="s">
        <v>29</v>
      </c>
      <c r="CY345" t="s">
        <v>29</v>
      </c>
      <c r="CZ345" t="s">
        <v>29</v>
      </c>
    </row>
    <row r="346" spans="99:104" x14ac:dyDescent="0.25">
      <c r="CU346" t="s">
        <v>29</v>
      </c>
      <c r="CW346" t="s">
        <v>29</v>
      </c>
      <c r="CX346" t="s">
        <v>29</v>
      </c>
      <c r="CY346" t="s">
        <v>29</v>
      </c>
      <c r="CZ346" t="s">
        <v>29</v>
      </c>
    </row>
    <row r="347" spans="99:104" x14ac:dyDescent="0.25">
      <c r="CU347" t="s">
        <v>29</v>
      </c>
      <c r="CW347" t="s">
        <v>29</v>
      </c>
      <c r="CX347" t="s">
        <v>29</v>
      </c>
      <c r="CY347" t="s">
        <v>29</v>
      </c>
      <c r="CZ347" t="s">
        <v>29</v>
      </c>
    </row>
    <row r="348" spans="99:104" x14ac:dyDescent="0.25">
      <c r="CU348" t="s">
        <v>29</v>
      </c>
      <c r="CW348" t="s">
        <v>29</v>
      </c>
      <c r="CX348" t="s">
        <v>29</v>
      </c>
      <c r="CY348" t="s">
        <v>29</v>
      </c>
      <c r="CZ348" t="s">
        <v>29</v>
      </c>
    </row>
    <row r="349" spans="99:104" x14ac:dyDescent="0.25">
      <c r="CU349" t="s">
        <v>29</v>
      </c>
      <c r="CW349" t="s">
        <v>29</v>
      </c>
      <c r="CX349" t="s">
        <v>29</v>
      </c>
      <c r="CY349" t="s">
        <v>29</v>
      </c>
      <c r="CZ349" t="s">
        <v>29</v>
      </c>
    </row>
    <row r="350" spans="99:104" x14ac:dyDescent="0.25">
      <c r="CU350" t="s">
        <v>29</v>
      </c>
      <c r="CW350" t="s">
        <v>29</v>
      </c>
      <c r="CX350" t="s">
        <v>29</v>
      </c>
      <c r="CY350" t="s">
        <v>29</v>
      </c>
      <c r="CZ350" t="s">
        <v>29</v>
      </c>
    </row>
    <row r="351" spans="99:104" x14ac:dyDescent="0.25">
      <c r="CU351" t="s">
        <v>29</v>
      </c>
      <c r="CW351" t="s">
        <v>29</v>
      </c>
      <c r="CX351" t="s">
        <v>29</v>
      </c>
      <c r="CY351" t="s">
        <v>29</v>
      </c>
      <c r="CZ351" t="s">
        <v>29</v>
      </c>
    </row>
    <row r="352" spans="99:104" x14ac:dyDescent="0.25">
      <c r="CU352" t="s">
        <v>29</v>
      </c>
      <c r="CW352" t="s">
        <v>29</v>
      </c>
      <c r="CX352" t="s">
        <v>29</v>
      </c>
      <c r="CY352" t="s">
        <v>29</v>
      </c>
      <c r="CZ352" t="s">
        <v>29</v>
      </c>
    </row>
    <row r="353" spans="99:104" x14ac:dyDescent="0.25">
      <c r="CU353" t="s">
        <v>29</v>
      </c>
      <c r="CW353" t="s">
        <v>29</v>
      </c>
      <c r="CX353" t="s">
        <v>29</v>
      </c>
      <c r="CY353" t="s">
        <v>29</v>
      </c>
      <c r="CZ353" t="s">
        <v>29</v>
      </c>
    </row>
    <row r="354" spans="99:104" x14ac:dyDescent="0.25">
      <c r="CU354" t="s">
        <v>29</v>
      </c>
      <c r="CW354" t="s">
        <v>29</v>
      </c>
      <c r="CX354" t="s">
        <v>29</v>
      </c>
      <c r="CY354" t="s">
        <v>29</v>
      </c>
      <c r="CZ354" t="s">
        <v>29</v>
      </c>
    </row>
    <row r="355" spans="99:104" x14ac:dyDescent="0.25">
      <c r="CU355" t="s">
        <v>29</v>
      </c>
      <c r="CW355" t="s">
        <v>29</v>
      </c>
      <c r="CX355" t="s">
        <v>29</v>
      </c>
      <c r="CY355" t="s">
        <v>29</v>
      </c>
      <c r="CZ355" t="s">
        <v>29</v>
      </c>
    </row>
    <row r="356" spans="99:104" x14ac:dyDescent="0.25">
      <c r="CU356" t="s">
        <v>29</v>
      </c>
      <c r="CW356" t="s">
        <v>29</v>
      </c>
      <c r="CX356" t="s">
        <v>29</v>
      </c>
      <c r="CY356" t="s">
        <v>29</v>
      </c>
      <c r="CZ356" t="s">
        <v>29</v>
      </c>
    </row>
    <row r="357" spans="99:104" x14ac:dyDescent="0.25">
      <c r="CU357" t="s">
        <v>29</v>
      </c>
      <c r="CW357" t="s">
        <v>29</v>
      </c>
      <c r="CX357" t="s">
        <v>29</v>
      </c>
      <c r="CY357" t="s">
        <v>29</v>
      </c>
      <c r="CZ357" t="s">
        <v>29</v>
      </c>
    </row>
    <row r="358" spans="99:104" x14ac:dyDescent="0.25">
      <c r="CU358" t="s">
        <v>29</v>
      </c>
      <c r="CW358" t="s">
        <v>29</v>
      </c>
      <c r="CX358" t="s">
        <v>29</v>
      </c>
      <c r="CY358" t="s">
        <v>29</v>
      </c>
      <c r="CZ358" t="s">
        <v>29</v>
      </c>
    </row>
    <row r="359" spans="99:104" x14ac:dyDescent="0.25">
      <c r="CU359" t="s">
        <v>29</v>
      </c>
      <c r="CW359" t="s">
        <v>29</v>
      </c>
      <c r="CX359" t="s">
        <v>29</v>
      </c>
      <c r="CY359" t="s">
        <v>29</v>
      </c>
      <c r="CZ359" t="s">
        <v>29</v>
      </c>
    </row>
    <row r="360" spans="99:104" x14ac:dyDescent="0.25">
      <c r="CU360" t="s">
        <v>29</v>
      </c>
      <c r="CW360" t="s">
        <v>29</v>
      </c>
      <c r="CX360" t="s">
        <v>29</v>
      </c>
      <c r="CY360" t="s">
        <v>29</v>
      </c>
      <c r="CZ360" t="s">
        <v>29</v>
      </c>
    </row>
    <row r="361" spans="99:104" x14ac:dyDescent="0.25">
      <c r="CU361" t="s">
        <v>29</v>
      </c>
      <c r="CW361" t="s">
        <v>29</v>
      </c>
      <c r="CX361" t="s">
        <v>29</v>
      </c>
      <c r="CY361" t="s">
        <v>29</v>
      </c>
      <c r="CZ361" t="s">
        <v>29</v>
      </c>
    </row>
    <row r="362" spans="99:104" x14ac:dyDescent="0.25">
      <c r="CU362" t="s">
        <v>29</v>
      </c>
      <c r="CW362" t="s">
        <v>29</v>
      </c>
      <c r="CX362" t="s">
        <v>29</v>
      </c>
      <c r="CY362" t="s">
        <v>29</v>
      </c>
      <c r="CZ362" t="s">
        <v>29</v>
      </c>
    </row>
    <row r="363" spans="99:104" x14ac:dyDescent="0.25">
      <c r="CU363" t="s">
        <v>29</v>
      </c>
      <c r="CW363" t="s">
        <v>29</v>
      </c>
      <c r="CX363" t="s">
        <v>29</v>
      </c>
      <c r="CY363" t="s">
        <v>29</v>
      </c>
      <c r="CZ363" t="s">
        <v>29</v>
      </c>
    </row>
    <row r="364" spans="99:104" x14ac:dyDescent="0.25">
      <c r="CU364" t="s">
        <v>29</v>
      </c>
      <c r="CW364" t="s">
        <v>29</v>
      </c>
      <c r="CX364" t="s">
        <v>29</v>
      </c>
      <c r="CY364" t="s">
        <v>29</v>
      </c>
      <c r="CZ364" t="s">
        <v>29</v>
      </c>
    </row>
    <row r="365" spans="99:104" x14ac:dyDescent="0.25">
      <c r="CU365" t="s">
        <v>29</v>
      </c>
      <c r="CW365" t="s">
        <v>29</v>
      </c>
      <c r="CX365" t="s">
        <v>29</v>
      </c>
      <c r="CY365" t="s">
        <v>29</v>
      </c>
      <c r="CZ365" t="s">
        <v>29</v>
      </c>
    </row>
    <row r="366" spans="99:104" x14ac:dyDescent="0.25">
      <c r="CU366" t="s">
        <v>29</v>
      </c>
      <c r="CW366" t="s">
        <v>29</v>
      </c>
      <c r="CX366" t="s">
        <v>29</v>
      </c>
      <c r="CY366" t="s">
        <v>29</v>
      </c>
      <c r="CZ366" t="s">
        <v>29</v>
      </c>
    </row>
    <row r="367" spans="99:104" x14ac:dyDescent="0.25">
      <c r="CU367" t="s">
        <v>29</v>
      </c>
      <c r="CW367" t="s">
        <v>29</v>
      </c>
      <c r="CX367" t="s">
        <v>29</v>
      </c>
      <c r="CY367" t="s">
        <v>29</v>
      </c>
      <c r="CZ367" t="s">
        <v>29</v>
      </c>
    </row>
    <row r="368" spans="99:104" x14ac:dyDescent="0.25">
      <c r="CU368" t="s">
        <v>29</v>
      </c>
      <c r="CW368" t="s">
        <v>29</v>
      </c>
      <c r="CX368" t="s">
        <v>29</v>
      </c>
      <c r="CY368" t="s">
        <v>29</v>
      </c>
      <c r="CZ368" t="s">
        <v>29</v>
      </c>
    </row>
    <row r="369" spans="99:104" x14ac:dyDescent="0.25">
      <c r="CU369" t="s">
        <v>29</v>
      </c>
      <c r="CW369" t="s">
        <v>29</v>
      </c>
      <c r="CX369" t="s">
        <v>29</v>
      </c>
      <c r="CY369" t="s">
        <v>29</v>
      </c>
      <c r="CZ369" t="s">
        <v>29</v>
      </c>
    </row>
    <row r="370" spans="99:104" x14ac:dyDescent="0.25">
      <c r="CU370" t="s">
        <v>29</v>
      </c>
      <c r="CW370" t="s">
        <v>29</v>
      </c>
      <c r="CX370" t="s">
        <v>29</v>
      </c>
      <c r="CY370" t="s">
        <v>29</v>
      </c>
      <c r="CZ370" t="s">
        <v>29</v>
      </c>
    </row>
    <row r="371" spans="99:104" x14ac:dyDescent="0.25">
      <c r="CU371" t="s">
        <v>29</v>
      </c>
      <c r="CW371" t="s">
        <v>29</v>
      </c>
      <c r="CX371" t="s">
        <v>29</v>
      </c>
      <c r="CY371" t="s">
        <v>29</v>
      </c>
      <c r="CZ371" t="s">
        <v>29</v>
      </c>
    </row>
    <row r="372" spans="99:104" x14ac:dyDescent="0.25">
      <c r="CU372" t="s">
        <v>29</v>
      </c>
      <c r="CW372" t="s">
        <v>29</v>
      </c>
      <c r="CX372" t="s">
        <v>29</v>
      </c>
      <c r="CY372" t="s">
        <v>29</v>
      </c>
      <c r="CZ372" t="s">
        <v>29</v>
      </c>
    </row>
    <row r="373" spans="99:104" x14ac:dyDescent="0.25">
      <c r="CU373" t="s">
        <v>29</v>
      </c>
      <c r="CW373" t="s">
        <v>29</v>
      </c>
      <c r="CX373" t="s">
        <v>29</v>
      </c>
      <c r="CY373" t="s">
        <v>29</v>
      </c>
      <c r="CZ373" t="s">
        <v>29</v>
      </c>
    </row>
    <row r="374" spans="99:104" x14ac:dyDescent="0.25">
      <c r="CU374" t="s">
        <v>29</v>
      </c>
      <c r="CW374" t="s">
        <v>29</v>
      </c>
      <c r="CX374" t="s">
        <v>29</v>
      </c>
      <c r="CY374" t="s">
        <v>29</v>
      </c>
      <c r="CZ374" t="s">
        <v>29</v>
      </c>
    </row>
    <row r="375" spans="99:104" x14ac:dyDescent="0.25">
      <c r="CU375" t="s">
        <v>29</v>
      </c>
      <c r="CW375" t="s">
        <v>29</v>
      </c>
      <c r="CX375" t="s">
        <v>29</v>
      </c>
      <c r="CY375" t="s">
        <v>29</v>
      </c>
      <c r="CZ375" t="s">
        <v>29</v>
      </c>
    </row>
    <row r="376" spans="99:104" x14ac:dyDescent="0.25">
      <c r="CU376" t="s">
        <v>29</v>
      </c>
      <c r="CW376" t="s">
        <v>29</v>
      </c>
      <c r="CX376" t="s">
        <v>29</v>
      </c>
      <c r="CY376" t="s">
        <v>29</v>
      </c>
      <c r="CZ376" t="s">
        <v>29</v>
      </c>
    </row>
    <row r="377" spans="99:104" x14ac:dyDescent="0.25">
      <c r="CU377" t="s">
        <v>29</v>
      </c>
      <c r="CW377" t="s">
        <v>29</v>
      </c>
      <c r="CX377" t="s">
        <v>29</v>
      </c>
      <c r="CY377" t="s">
        <v>29</v>
      </c>
      <c r="CZ377" t="s">
        <v>29</v>
      </c>
    </row>
    <row r="378" spans="99:104" x14ac:dyDescent="0.25">
      <c r="CU378" t="s">
        <v>29</v>
      </c>
      <c r="CW378" t="s">
        <v>29</v>
      </c>
      <c r="CX378" t="s">
        <v>29</v>
      </c>
      <c r="CY378" t="s">
        <v>29</v>
      </c>
      <c r="CZ378" t="s">
        <v>29</v>
      </c>
    </row>
    <row r="379" spans="99:104" x14ac:dyDescent="0.25">
      <c r="CU379" t="s">
        <v>29</v>
      </c>
      <c r="CW379" t="s">
        <v>29</v>
      </c>
      <c r="CX379" t="s">
        <v>29</v>
      </c>
      <c r="CY379" t="s">
        <v>29</v>
      </c>
      <c r="CZ379" t="s">
        <v>29</v>
      </c>
    </row>
    <row r="380" spans="99:104" x14ac:dyDescent="0.25">
      <c r="CU380" t="s">
        <v>29</v>
      </c>
      <c r="CW380" t="s">
        <v>29</v>
      </c>
      <c r="CX380" t="s">
        <v>29</v>
      </c>
      <c r="CY380" t="s">
        <v>29</v>
      </c>
      <c r="CZ380" t="s">
        <v>29</v>
      </c>
    </row>
    <row r="381" spans="99:104" x14ac:dyDescent="0.25">
      <c r="CU381" t="s">
        <v>29</v>
      </c>
      <c r="CW381" t="s">
        <v>29</v>
      </c>
      <c r="CX381" t="s">
        <v>29</v>
      </c>
      <c r="CY381" t="s">
        <v>29</v>
      </c>
      <c r="CZ381" t="s">
        <v>29</v>
      </c>
    </row>
    <row r="382" spans="99:104" x14ac:dyDescent="0.25">
      <c r="CU382" t="s">
        <v>29</v>
      </c>
      <c r="CW382" t="s">
        <v>29</v>
      </c>
      <c r="CX382" t="s">
        <v>29</v>
      </c>
      <c r="CY382" t="s">
        <v>29</v>
      </c>
      <c r="CZ382" t="s">
        <v>29</v>
      </c>
    </row>
    <row r="383" spans="99:104" x14ac:dyDescent="0.25">
      <c r="CU383" t="s">
        <v>29</v>
      </c>
      <c r="CW383" t="s">
        <v>29</v>
      </c>
      <c r="CX383" t="s">
        <v>29</v>
      </c>
      <c r="CY383" t="s">
        <v>29</v>
      </c>
      <c r="CZ383" t="s">
        <v>29</v>
      </c>
    </row>
    <row r="384" spans="99:104" x14ac:dyDescent="0.25">
      <c r="CU384" t="s">
        <v>29</v>
      </c>
      <c r="CW384" t="s">
        <v>29</v>
      </c>
      <c r="CX384" t="s">
        <v>29</v>
      </c>
      <c r="CY384" t="s">
        <v>29</v>
      </c>
      <c r="CZ384" t="s">
        <v>29</v>
      </c>
    </row>
    <row r="385" spans="99:104" x14ac:dyDescent="0.25">
      <c r="CU385" t="s">
        <v>29</v>
      </c>
      <c r="CW385" t="s">
        <v>29</v>
      </c>
      <c r="CX385" t="s">
        <v>29</v>
      </c>
      <c r="CY385" t="s">
        <v>29</v>
      </c>
      <c r="CZ385" t="s">
        <v>29</v>
      </c>
    </row>
    <row r="386" spans="99:104" x14ac:dyDescent="0.25">
      <c r="CU386" t="s">
        <v>29</v>
      </c>
      <c r="CW386" t="s">
        <v>29</v>
      </c>
      <c r="CX386" t="s">
        <v>29</v>
      </c>
      <c r="CY386" t="s">
        <v>29</v>
      </c>
      <c r="CZ386" t="s">
        <v>29</v>
      </c>
    </row>
    <row r="387" spans="99:104" x14ac:dyDescent="0.25">
      <c r="CU387" t="s">
        <v>29</v>
      </c>
      <c r="CW387" t="s">
        <v>29</v>
      </c>
      <c r="CX387" t="s">
        <v>29</v>
      </c>
      <c r="CY387" t="s">
        <v>29</v>
      </c>
      <c r="CZ387" t="s">
        <v>29</v>
      </c>
    </row>
    <row r="388" spans="99:104" x14ac:dyDescent="0.25">
      <c r="CU388" t="s">
        <v>29</v>
      </c>
      <c r="CW388" t="s">
        <v>29</v>
      </c>
      <c r="CX388" t="s">
        <v>29</v>
      </c>
      <c r="CY388" t="s">
        <v>29</v>
      </c>
      <c r="CZ388" t="s">
        <v>29</v>
      </c>
    </row>
    <row r="389" spans="99:104" x14ac:dyDescent="0.25">
      <c r="CU389" t="s">
        <v>29</v>
      </c>
      <c r="CW389" t="s">
        <v>29</v>
      </c>
      <c r="CX389" t="s">
        <v>29</v>
      </c>
      <c r="CY389" t="s">
        <v>29</v>
      </c>
      <c r="CZ389" t="s">
        <v>29</v>
      </c>
    </row>
    <row r="390" spans="99:104" x14ac:dyDescent="0.25">
      <c r="CU390" t="s">
        <v>29</v>
      </c>
      <c r="CW390" t="s">
        <v>29</v>
      </c>
      <c r="CX390" t="s">
        <v>29</v>
      </c>
      <c r="CY390" t="s">
        <v>29</v>
      </c>
      <c r="CZ390" t="s">
        <v>29</v>
      </c>
    </row>
    <row r="391" spans="99:104" x14ac:dyDescent="0.25">
      <c r="CU391" t="s">
        <v>29</v>
      </c>
      <c r="CW391" t="s">
        <v>29</v>
      </c>
      <c r="CX391" t="s">
        <v>29</v>
      </c>
      <c r="CY391" t="s">
        <v>29</v>
      </c>
      <c r="CZ391" t="s">
        <v>29</v>
      </c>
    </row>
    <row r="392" spans="99:104" x14ac:dyDescent="0.25">
      <c r="CU392" t="s">
        <v>29</v>
      </c>
      <c r="CW392" t="s">
        <v>29</v>
      </c>
      <c r="CX392" t="s">
        <v>29</v>
      </c>
      <c r="CY392" t="s">
        <v>29</v>
      </c>
      <c r="CZ392" t="s">
        <v>29</v>
      </c>
    </row>
    <row r="393" spans="99:104" x14ac:dyDescent="0.25">
      <c r="CU393" t="s">
        <v>29</v>
      </c>
      <c r="CW393" t="s">
        <v>29</v>
      </c>
      <c r="CX393" t="s">
        <v>29</v>
      </c>
      <c r="CY393" t="s">
        <v>29</v>
      </c>
      <c r="CZ393" t="s">
        <v>29</v>
      </c>
    </row>
    <row r="394" spans="99:104" x14ac:dyDescent="0.25">
      <c r="CU394" t="s">
        <v>29</v>
      </c>
      <c r="CW394" t="s">
        <v>29</v>
      </c>
      <c r="CX394" t="s">
        <v>29</v>
      </c>
      <c r="CY394" t="s">
        <v>29</v>
      </c>
      <c r="CZ394" t="s">
        <v>29</v>
      </c>
    </row>
    <row r="395" spans="99:104" x14ac:dyDescent="0.25">
      <c r="CU395" t="s">
        <v>29</v>
      </c>
      <c r="CW395" t="s">
        <v>29</v>
      </c>
      <c r="CX395" t="s">
        <v>29</v>
      </c>
      <c r="CY395" t="s">
        <v>29</v>
      </c>
      <c r="CZ395" t="s">
        <v>29</v>
      </c>
    </row>
    <row r="396" spans="99:104" x14ac:dyDescent="0.25">
      <c r="CU396" t="s">
        <v>29</v>
      </c>
      <c r="CW396" t="s">
        <v>29</v>
      </c>
      <c r="CX396" t="s">
        <v>29</v>
      </c>
      <c r="CY396" t="s">
        <v>29</v>
      </c>
      <c r="CZ396" t="s">
        <v>29</v>
      </c>
    </row>
    <row r="397" spans="99:104" x14ac:dyDescent="0.25">
      <c r="CU397" t="s">
        <v>29</v>
      </c>
      <c r="CW397" t="s">
        <v>29</v>
      </c>
      <c r="CX397" t="s">
        <v>29</v>
      </c>
      <c r="CY397" t="s">
        <v>29</v>
      </c>
      <c r="CZ397" t="s">
        <v>29</v>
      </c>
    </row>
    <row r="398" spans="99:104" x14ac:dyDescent="0.25">
      <c r="CU398" t="s">
        <v>29</v>
      </c>
      <c r="CW398" t="s">
        <v>29</v>
      </c>
      <c r="CX398" t="s">
        <v>29</v>
      </c>
      <c r="CY398" t="s">
        <v>29</v>
      </c>
      <c r="CZ398" t="s">
        <v>29</v>
      </c>
    </row>
    <row r="399" spans="99:104" x14ac:dyDescent="0.25">
      <c r="CU399" t="s">
        <v>29</v>
      </c>
      <c r="CW399" t="s">
        <v>29</v>
      </c>
      <c r="CX399" t="s">
        <v>29</v>
      </c>
      <c r="CY399" t="s">
        <v>29</v>
      </c>
      <c r="CZ399" t="s">
        <v>29</v>
      </c>
    </row>
    <row r="400" spans="99:104" x14ac:dyDescent="0.25">
      <c r="CU400" t="s">
        <v>29</v>
      </c>
      <c r="CW400" t="s">
        <v>29</v>
      </c>
      <c r="CX400" t="s">
        <v>29</v>
      </c>
      <c r="CY400" t="s">
        <v>29</v>
      </c>
      <c r="CZ400" t="s">
        <v>29</v>
      </c>
    </row>
    <row r="401" spans="99:104" x14ac:dyDescent="0.25">
      <c r="CU401" t="s">
        <v>29</v>
      </c>
      <c r="CW401" t="s">
        <v>29</v>
      </c>
      <c r="CX401" t="s">
        <v>29</v>
      </c>
      <c r="CY401" t="s">
        <v>29</v>
      </c>
      <c r="CZ401" t="s">
        <v>29</v>
      </c>
    </row>
    <row r="402" spans="99:104" x14ac:dyDescent="0.25">
      <c r="CU402" t="s">
        <v>29</v>
      </c>
      <c r="CW402" t="s">
        <v>29</v>
      </c>
      <c r="CX402" t="s">
        <v>29</v>
      </c>
      <c r="CY402" t="s">
        <v>29</v>
      </c>
      <c r="CZ402" t="s">
        <v>29</v>
      </c>
    </row>
    <row r="403" spans="99:104" x14ac:dyDescent="0.25">
      <c r="CU403" t="s">
        <v>29</v>
      </c>
      <c r="CW403" t="s">
        <v>29</v>
      </c>
      <c r="CX403" t="s">
        <v>29</v>
      </c>
      <c r="CY403" t="s">
        <v>29</v>
      </c>
      <c r="CZ403" t="s">
        <v>29</v>
      </c>
    </row>
    <row r="404" spans="99:104" x14ac:dyDescent="0.25">
      <c r="CU404" t="s">
        <v>29</v>
      </c>
      <c r="CW404" t="s">
        <v>29</v>
      </c>
      <c r="CX404" t="s">
        <v>29</v>
      </c>
      <c r="CY404" t="s">
        <v>29</v>
      </c>
      <c r="CZ404" t="s">
        <v>29</v>
      </c>
    </row>
    <row r="405" spans="99:104" x14ac:dyDescent="0.25">
      <c r="CU405" t="s">
        <v>29</v>
      </c>
      <c r="CW405" t="s">
        <v>29</v>
      </c>
      <c r="CX405" t="s">
        <v>29</v>
      </c>
      <c r="CY405" t="s">
        <v>29</v>
      </c>
      <c r="CZ405" t="s">
        <v>29</v>
      </c>
    </row>
    <row r="406" spans="99:104" x14ac:dyDescent="0.25">
      <c r="CU406" t="s">
        <v>29</v>
      </c>
      <c r="CW406" t="s">
        <v>29</v>
      </c>
      <c r="CX406" t="s">
        <v>29</v>
      </c>
      <c r="CY406" t="s">
        <v>29</v>
      </c>
      <c r="CZ406" t="s">
        <v>29</v>
      </c>
    </row>
    <row r="407" spans="99:104" x14ac:dyDescent="0.25">
      <c r="CU407" t="s">
        <v>29</v>
      </c>
      <c r="CW407" t="s">
        <v>29</v>
      </c>
      <c r="CX407" t="s">
        <v>29</v>
      </c>
      <c r="CY407" t="s">
        <v>29</v>
      </c>
      <c r="CZ407" t="s">
        <v>29</v>
      </c>
    </row>
    <row r="408" spans="99:104" x14ac:dyDescent="0.25">
      <c r="CU408" t="s">
        <v>29</v>
      </c>
      <c r="CW408" t="s">
        <v>29</v>
      </c>
      <c r="CX408" t="s">
        <v>29</v>
      </c>
      <c r="CY408" t="s">
        <v>29</v>
      </c>
      <c r="CZ408" t="s">
        <v>29</v>
      </c>
    </row>
    <row r="409" spans="99:104" x14ac:dyDescent="0.25">
      <c r="CU409" t="s">
        <v>29</v>
      </c>
      <c r="CW409" t="s">
        <v>29</v>
      </c>
      <c r="CX409" t="s">
        <v>29</v>
      </c>
      <c r="CY409" t="s">
        <v>29</v>
      </c>
      <c r="CZ409" t="s">
        <v>29</v>
      </c>
    </row>
    <row r="410" spans="99:104" x14ac:dyDescent="0.25">
      <c r="CU410" t="s">
        <v>29</v>
      </c>
      <c r="CW410" t="s">
        <v>29</v>
      </c>
      <c r="CX410" t="s">
        <v>29</v>
      </c>
      <c r="CY410" t="s">
        <v>29</v>
      </c>
      <c r="CZ410" t="s">
        <v>29</v>
      </c>
    </row>
    <row r="411" spans="99:104" x14ac:dyDescent="0.25">
      <c r="CU411" t="s">
        <v>29</v>
      </c>
      <c r="CW411" t="s">
        <v>29</v>
      </c>
      <c r="CX411" t="s">
        <v>29</v>
      </c>
      <c r="CY411" t="s">
        <v>29</v>
      </c>
      <c r="CZ411" t="s">
        <v>29</v>
      </c>
    </row>
    <row r="412" spans="99:104" x14ac:dyDescent="0.25">
      <c r="CU412" t="s">
        <v>29</v>
      </c>
      <c r="CW412" t="s">
        <v>29</v>
      </c>
      <c r="CX412" t="s">
        <v>29</v>
      </c>
      <c r="CY412" t="s">
        <v>29</v>
      </c>
      <c r="CZ412" t="s">
        <v>29</v>
      </c>
    </row>
    <row r="413" spans="99:104" x14ac:dyDescent="0.25">
      <c r="CU413" t="s">
        <v>29</v>
      </c>
      <c r="CW413" t="s">
        <v>29</v>
      </c>
      <c r="CX413" t="s">
        <v>29</v>
      </c>
      <c r="CY413" t="s">
        <v>29</v>
      </c>
      <c r="CZ413" t="s">
        <v>29</v>
      </c>
    </row>
    <row r="414" spans="99:104" x14ac:dyDescent="0.25">
      <c r="CU414" t="s">
        <v>29</v>
      </c>
      <c r="CW414" t="s">
        <v>29</v>
      </c>
      <c r="CX414" t="s">
        <v>29</v>
      </c>
      <c r="CY414" t="s">
        <v>29</v>
      </c>
      <c r="CZ414" t="s">
        <v>29</v>
      </c>
    </row>
    <row r="415" spans="99:104" x14ac:dyDescent="0.25">
      <c r="CU415" t="s">
        <v>29</v>
      </c>
      <c r="CW415" t="s">
        <v>29</v>
      </c>
      <c r="CX415" t="s">
        <v>29</v>
      </c>
      <c r="CY415" t="s">
        <v>29</v>
      </c>
      <c r="CZ415" t="s">
        <v>29</v>
      </c>
    </row>
    <row r="416" spans="99:104" x14ac:dyDescent="0.25">
      <c r="CU416" t="s">
        <v>29</v>
      </c>
      <c r="CW416" t="s">
        <v>29</v>
      </c>
      <c r="CX416" t="s">
        <v>29</v>
      </c>
      <c r="CY416" t="s">
        <v>29</v>
      </c>
      <c r="CZ416" t="s">
        <v>29</v>
      </c>
    </row>
    <row r="417" spans="99:104" x14ac:dyDescent="0.25">
      <c r="CU417" t="s">
        <v>29</v>
      </c>
      <c r="CW417" t="s">
        <v>29</v>
      </c>
      <c r="CX417" t="s">
        <v>29</v>
      </c>
      <c r="CY417" t="s">
        <v>29</v>
      </c>
      <c r="CZ417" t="s">
        <v>29</v>
      </c>
    </row>
    <row r="418" spans="99:104" x14ac:dyDescent="0.25">
      <c r="CU418" t="s">
        <v>29</v>
      </c>
      <c r="CW418" t="s">
        <v>29</v>
      </c>
      <c r="CX418" t="s">
        <v>29</v>
      </c>
      <c r="CY418" t="s">
        <v>29</v>
      </c>
      <c r="CZ418" t="s">
        <v>29</v>
      </c>
    </row>
    <row r="419" spans="99:104" x14ac:dyDescent="0.25">
      <c r="CU419" t="s">
        <v>29</v>
      </c>
      <c r="CW419" t="s">
        <v>29</v>
      </c>
      <c r="CX419" t="s">
        <v>29</v>
      </c>
      <c r="CY419" t="s">
        <v>29</v>
      </c>
      <c r="CZ419" t="s">
        <v>29</v>
      </c>
    </row>
    <row r="420" spans="99:104" x14ac:dyDescent="0.25">
      <c r="CU420" t="s">
        <v>29</v>
      </c>
      <c r="CW420" t="s">
        <v>29</v>
      </c>
      <c r="CX420" t="s">
        <v>29</v>
      </c>
      <c r="CY420" t="s">
        <v>29</v>
      </c>
      <c r="CZ420" t="s">
        <v>29</v>
      </c>
    </row>
    <row r="421" spans="99:104" x14ac:dyDescent="0.25">
      <c r="CU421" t="s">
        <v>29</v>
      </c>
      <c r="CW421" t="s">
        <v>29</v>
      </c>
      <c r="CX421" t="s">
        <v>29</v>
      </c>
      <c r="CY421" t="s">
        <v>29</v>
      </c>
      <c r="CZ421" t="s">
        <v>29</v>
      </c>
    </row>
    <row r="422" spans="99:104" x14ac:dyDescent="0.25">
      <c r="CU422" t="s">
        <v>29</v>
      </c>
      <c r="CW422" t="s">
        <v>29</v>
      </c>
      <c r="CX422" t="s">
        <v>29</v>
      </c>
      <c r="CY422" t="s">
        <v>29</v>
      </c>
      <c r="CZ422" t="s">
        <v>29</v>
      </c>
    </row>
    <row r="423" spans="99:104" x14ac:dyDescent="0.25">
      <c r="CU423" t="s">
        <v>29</v>
      </c>
      <c r="CW423" t="s">
        <v>29</v>
      </c>
      <c r="CX423" t="s">
        <v>29</v>
      </c>
      <c r="CY423" t="s">
        <v>29</v>
      </c>
      <c r="CZ423" t="s">
        <v>29</v>
      </c>
    </row>
    <row r="424" spans="99:104" x14ac:dyDescent="0.25">
      <c r="CU424" t="s">
        <v>29</v>
      </c>
      <c r="CW424" t="s">
        <v>29</v>
      </c>
      <c r="CX424" t="s">
        <v>29</v>
      </c>
      <c r="CY424" t="s">
        <v>29</v>
      </c>
      <c r="CZ424" t="s">
        <v>29</v>
      </c>
    </row>
    <row r="425" spans="99:104" x14ac:dyDescent="0.25">
      <c r="CU425" t="s">
        <v>29</v>
      </c>
      <c r="CW425" t="s">
        <v>29</v>
      </c>
      <c r="CX425" t="s">
        <v>29</v>
      </c>
      <c r="CY425" t="s">
        <v>29</v>
      </c>
      <c r="CZ425" t="s">
        <v>29</v>
      </c>
    </row>
    <row r="426" spans="99:104" x14ac:dyDescent="0.25">
      <c r="CU426" t="s">
        <v>29</v>
      </c>
      <c r="CW426" t="s">
        <v>29</v>
      </c>
      <c r="CX426" t="s">
        <v>29</v>
      </c>
      <c r="CY426" t="s">
        <v>29</v>
      </c>
      <c r="CZ426" t="s">
        <v>29</v>
      </c>
    </row>
    <row r="427" spans="99:104" x14ac:dyDescent="0.25">
      <c r="CU427" t="s">
        <v>29</v>
      </c>
      <c r="CW427" t="s">
        <v>29</v>
      </c>
      <c r="CX427" t="s">
        <v>29</v>
      </c>
      <c r="CY427" t="s">
        <v>29</v>
      </c>
      <c r="CZ427" t="s">
        <v>29</v>
      </c>
    </row>
    <row r="428" spans="99:104" x14ac:dyDescent="0.25">
      <c r="CU428" t="s">
        <v>29</v>
      </c>
      <c r="CW428" t="s">
        <v>29</v>
      </c>
      <c r="CX428" t="s">
        <v>29</v>
      </c>
      <c r="CY428" t="s">
        <v>29</v>
      </c>
      <c r="CZ428" t="s">
        <v>29</v>
      </c>
    </row>
    <row r="429" spans="99:104" x14ac:dyDescent="0.25">
      <c r="CU429" t="s">
        <v>29</v>
      </c>
      <c r="CW429" t="s">
        <v>29</v>
      </c>
      <c r="CX429" t="s">
        <v>29</v>
      </c>
      <c r="CY429" t="s">
        <v>29</v>
      </c>
      <c r="CZ429" t="s">
        <v>29</v>
      </c>
    </row>
    <row r="430" spans="99:104" x14ac:dyDescent="0.25">
      <c r="CU430" t="s">
        <v>29</v>
      </c>
      <c r="CW430" t="s">
        <v>29</v>
      </c>
      <c r="CX430" t="s">
        <v>29</v>
      </c>
      <c r="CY430" t="s">
        <v>29</v>
      </c>
      <c r="CZ430" t="s">
        <v>29</v>
      </c>
    </row>
    <row r="431" spans="99:104" x14ac:dyDescent="0.25">
      <c r="CU431" t="s">
        <v>29</v>
      </c>
      <c r="CW431" t="s">
        <v>29</v>
      </c>
      <c r="CX431" t="s">
        <v>29</v>
      </c>
      <c r="CY431" t="s">
        <v>29</v>
      </c>
      <c r="CZ431" t="s">
        <v>29</v>
      </c>
    </row>
    <row r="432" spans="99:104" x14ac:dyDescent="0.25">
      <c r="CU432" t="s">
        <v>29</v>
      </c>
      <c r="CW432" t="s">
        <v>29</v>
      </c>
      <c r="CX432" t="s">
        <v>29</v>
      </c>
      <c r="CY432" t="s">
        <v>29</v>
      </c>
      <c r="CZ432" t="s">
        <v>29</v>
      </c>
    </row>
    <row r="433" spans="99:104" x14ac:dyDescent="0.25">
      <c r="CU433" t="s">
        <v>29</v>
      </c>
      <c r="CW433" t="s">
        <v>29</v>
      </c>
      <c r="CX433" t="s">
        <v>29</v>
      </c>
      <c r="CY433" t="s">
        <v>29</v>
      </c>
      <c r="CZ433" t="s">
        <v>29</v>
      </c>
    </row>
    <row r="434" spans="99:104" x14ac:dyDescent="0.25">
      <c r="CU434" t="s">
        <v>29</v>
      </c>
      <c r="CW434" t="s">
        <v>29</v>
      </c>
      <c r="CX434" t="s">
        <v>29</v>
      </c>
      <c r="CY434" t="s">
        <v>29</v>
      </c>
      <c r="CZ434" t="s">
        <v>29</v>
      </c>
    </row>
    <row r="435" spans="99:104" x14ac:dyDescent="0.25">
      <c r="CU435" t="s">
        <v>29</v>
      </c>
      <c r="CW435" t="s">
        <v>29</v>
      </c>
      <c r="CX435" t="s">
        <v>29</v>
      </c>
      <c r="CY435" t="s">
        <v>29</v>
      </c>
      <c r="CZ435" t="s">
        <v>29</v>
      </c>
    </row>
    <row r="436" spans="99:104" x14ac:dyDescent="0.25">
      <c r="CU436" t="s">
        <v>29</v>
      </c>
      <c r="CW436" t="s">
        <v>29</v>
      </c>
      <c r="CX436" t="s">
        <v>29</v>
      </c>
      <c r="CY436" t="s">
        <v>29</v>
      </c>
      <c r="CZ436" t="s">
        <v>29</v>
      </c>
    </row>
    <row r="437" spans="99:104" x14ac:dyDescent="0.25">
      <c r="CU437" t="s">
        <v>29</v>
      </c>
      <c r="CW437" t="s">
        <v>29</v>
      </c>
      <c r="CX437" t="s">
        <v>29</v>
      </c>
      <c r="CY437" t="s">
        <v>29</v>
      </c>
      <c r="CZ437" t="s">
        <v>29</v>
      </c>
    </row>
    <row r="438" spans="99:104" x14ac:dyDescent="0.25">
      <c r="CU438" t="s">
        <v>29</v>
      </c>
      <c r="CW438" t="s">
        <v>29</v>
      </c>
      <c r="CX438" t="s">
        <v>29</v>
      </c>
      <c r="CY438" t="s">
        <v>29</v>
      </c>
      <c r="CZ438" t="s">
        <v>29</v>
      </c>
    </row>
    <row r="439" spans="99:104" x14ac:dyDescent="0.25">
      <c r="CU439" t="s">
        <v>29</v>
      </c>
      <c r="CW439" t="s">
        <v>29</v>
      </c>
      <c r="CX439" t="s">
        <v>29</v>
      </c>
      <c r="CY439" t="s">
        <v>29</v>
      </c>
      <c r="CZ439" t="s">
        <v>29</v>
      </c>
    </row>
    <row r="440" spans="99:104" x14ac:dyDescent="0.25">
      <c r="CU440" t="s">
        <v>29</v>
      </c>
      <c r="CW440" t="s">
        <v>29</v>
      </c>
      <c r="CX440" t="s">
        <v>29</v>
      </c>
      <c r="CY440" t="s">
        <v>29</v>
      </c>
      <c r="CZ440" t="s">
        <v>29</v>
      </c>
    </row>
    <row r="441" spans="99:104" x14ac:dyDescent="0.25">
      <c r="CU441" t="s">
        <v>29</v>
      </c>
      <c r="CW441" t="s">
        <v>29</v>
      </c>
      <c r="CX441" t="s">
        <v>29</v>
      </c>
      <c r="CY441" t="s">
        <v>29</v>
      </c>
      <c r="CZ441" t="s">
        <v>29</v>
      </c>
    </row>
    <row r="442" spans="99:104" x14ac:dyDescent="0.25">
      <c r="CU442" t="s">
        <v>29</v>
      </c>
      <c r="CW442" t="s">
        <v>29</v>
      </c>
      <c r="CX442" t="s">
        <v>29</v>
      </c>
      <c r="CY442" t="s">
        <v>29</v>
      </c>
      <c r="CZ442" t="s">
        <v>29</v>
      </c>
    </row>
    <row r="443" spans="99:104" x14ac:dyDescent="0.25">
      <c r="CU443" t="s">
        <v>29</v>
      </c>
      <c r="CW443" t="s">
        <v>29</v>
      </c>
      <c r="CX443" t="s">
        <v>29</v>
      </c>
      <c r="CY443" t="s">
        <v>29</v>
      </c>
      <c r="CZ443" t="s">
        <v>29</v>
      </c>
    </row>
    <row r="444" spans="99:104" x14ac:dyDescent="0.25">
      <c r="CU444" t="s">
        <v>29</v>
      </c>
      <c r="CW444" t="s">
        <v>29</v>
      </c>
      <c r="CX444" t="s">
        <v>29</v>
      </c>
      <c r="CY444" t="s">
        <v>29</v>
      </c>
      <c r="CZ444" t="s">
        <v>29</v>
      </c>
    </row>
    <row r="445" spans="99:104" x14ac:dyDescent="0.25">
      <c r="CU445" t="s">
        <v>29</v>
      </c>
      <c r="CW445" t="s">
        <v>29</v>
      </c>
      <c r="CX445" t="s">
        <v>29</v>
      </c>
      <c r="CY445" t="s">
        <v>29</v>
      </c>
      <c r="CZ445" t="s">
        <v>29</v>
      </c>
    </row>
    <row r="446" spans="99:104" x14ac:dyDescent="0.25">
      <c r="CU446" t="s">
        <v>29</v>
      </c>
      <c r="CW446" t="s">
        <v>29</v>
      </c>
      <c r="CX446" t="s">
        <v>29</v>
      </c>
      <c r="CY446" t="s">
        <v>29</v>
      </c>
      <c r="CZ446" t="s">
        <v>29</v>
      </c>
    </row>
    <row r="447" spans="99:104" x14ac:dyDescent="0.25">
      <c r="CU447" t="s">
        <v>29</v>
      </c>
      <c r="CW447" t="s">
        <v>29</v>
      </c>
      <c r="CX447" t="s">
        <v>29</v>
      </c>
      <c r="CY447" t="s">
        <v>29</v>
      </c>
      <c r="CZ447" t="s">
        <v>29</v>
      </c>
    </row>
    <row r="448" spans="99:104" x14ac:dyDescent="0.25">
      <c r="CU448" t="s">
        <v>29</v>
      </c>
      <c r="CW448" t="s">
        <v>29</v>
      </c>
      <c r="CX448" t="s">
        <v>29</v>
      </c>
      <c r="CY448" t="s">
        <v>29</v>
      </c>
      <c r="CZ448" t="s">
        <v>29</v>
      </c>
    </row>
    <row r="449" spans="99:104" x14ac:dyDescent="0.25">
      <c r="CU449" t="s">
        <v>29</v>
      </c>
      <c r="CW449" t="s">
        <v>29</v>
      </c>
      <c r="CX449" t="s">
        <v>29</v>
      </c>
      <c r="CY449" t="s">
        <v>29</v>
      </c>
      <c r="CZ449" t="s">
        <v>29</v>
      </c>
    </row>
    <row r="450" spans="99:104" x14ac:dyDescent="0.25">
      <c r="CU450" t="s">
        <v>29</v>
      </c>
      <c r="CW450" t="s">
        <v>29</v>
      </c>
      <c r="CX450" t="s">
        <v>29</v>
      </c>
      <c r="CY450" t="s">
        <v>29</v>
      </c>
      <c r="CZ450" t="s">
        <v>29</v>
      </c>
    </row>
    <row r="451" spans="99:104" x14ac:dyDescent="0.25">
      <c r="CU451" t="s">
        <v>29</v>
      </c>
      <c r="CW451" t="s">
        <v>29</v>
      </c>
      <c r="CX451" t="s">
        <v>29</v>
      </c>
      <c r="CY451" t="s">
        <v>29</v>
      </c>
      <c r="CZ451" t="s">
        <v>29</v>
      </c>
    </row>
    <row r="452" spans="99:104" x14ac:dyDescent="0.25">
      <c r="CU452" t="s">
        <v>29</v>
      </c>
      <c r="CW452" t="s">
        <v>29</v>
      </c>
      <c r="CX452" t="s">
        <v>29</v>
      </c>
      <c r="CY452" t="s">
        <v>29</v>
      </c>
      <c r="CZ452" t="s">
        <v>29</v>
      </c>
    </row>
    <row r="453" spans="99:104" x14ac:dyDescent="0.25">
      <c r="CU453" t="s">
        <v>29</v>
      </c>
      <c r="CW453" t="s">
        <v>29</v>
      </c>
      <c r="CX453" t="s">
        <v>29</v>
      </c>
      <c r="CY453" t="s">
        <v>29</v>
      </c>
      <c r="CZ453" t="s">
        <v>29</v>
      </c>
    </row>
    <row r="454" spans="99:104" x14ac:dyDescent="0.25">
      <c r="CU454" t="s">
        <v>29</v>
      </c>
      <c r="CW454" t="s">
        <v>29</v>
      </c>
      <c r="CX454" t="s">
        <v>29</v>
      </c>
      <c r="CY454" t="s">
        <v>29</v>
      </c>
      <c r="CZ454" t="s">
        <v>29</v>
      </c>
    </row>
    <row r="455" spans="99:104" x14ac:dyDescent="0.25">
      <c r="CU455" t="s">
        <v>29</v>
      </c>
      <c r="CW455" t="s">
        <v>29</v>
      </c>
      <c r="CX455" t="s">
        <v>29</v>
      </c>
      <c r="CY455" t="s">
        <v>29</v>
      </c>
      <c r="CZ455" t="s">
        <v>29</v>
      </c>
    </row>
    <row r="456" spans="99:104" x14ac:dyDescent="0.25">
      <c r="CU456" t="s">
        <v>29</v>
      </c>
      <c r="CW456" t="s">
        <v>29</v>
      </c>
      <c r="CX456" t="s">
        <v>29</v>
      </c>
      <c r="CY456" t="s">
        <v>29</v>
      </c>
      <c r="CZ456" t="s">
        <v>29</v>
      </c>
    </row>
    <row r="457" spans="99:104" x14ac:dyDescent="0.25">
      <c r="CU457" t="s">
        <v>29</v>
      </c>
      <c r="CW457" t="s">
        <v>29</v>
      </c>
      <c r="CX457" t="s">
        <v>29</v>
      </c>
      <c r="CY457" t="s">
        <v>29</v>
      </c>
      <c r="CZ457" t="s">
        <v>29</v>
      </c>
    </row>
    <row r="458" spans="99:104" x14ac:dyDescent="0.25">
      <c r="CU458" t="s">
        <v>29</v>
      </c>
      <c r="CW458" t="s">
        <v>29</v>
      </c>
      <c r="CX458" t="s">
        <v>29</v>
      </c>
      <c r="CY458" t="s">
        <v>29</v>
      </c>
      <c r="CZ458" t="s">
        <v>29</v>
      </c>
    </row>
    <row r="459" spans="99:104" x14ac:dyDescent="0.25">
      <c r="CU459" t="s">
        <v>29</v>
      </c>
      <c r="CW459" t="s">
        <v>29</v>
      </c>
      <c r="CX459" t="s">
        <v>29</v>
      </c>
      <c r="CY459" t="s">
        <v>29</v>
      </c>
      <c r="CZ459" t="s">
        <v>29</v>
      </c>
    </row>
    <row r="460" spans="99:104" x14ac:dyDescent="0.25">
      <c r="CU460" t="s">
        <v>29</v>
      </c>
      <c r="CW460" t="s">
        <v>29</v>
      </c>
      <c r="CX460" t="s">
        <v>29</v>
      </c>
      <c r="CY460" t="s">
        <v>29</v>
      </c>
      <c r="CZ460" t="s">
        <v>29</v>
      </c>
    </row>
    <row r="461" spans="99:104" x14ac:dyDescent="0.25">
      <c r="CU461" t="s">
        <v>29</v>
      </c>
      <c r="CW461" t="s">
        <v>29</v>
      </c>
      <c r="CX461" t="s">
        <v>29</v>
      </c>
      <c r="CY461" t="s">
        <v>29</v>
      </c>
      <c r="CZ461" t="s">
        <v>29</v>
      </c>
    </row>
    <row r="462" spans="99:104" x14ac:dyDescent="0.25">
      <c r="CU462" t="s">
        <v>29</v>
      </c>
      <c r="CW462" t="s">
        <v>29</v>
      </c>
      <c r="CX462" t="s">
        <v>29</v>
      </c>
      <c r="CY462" t="s">
        <v>29</v>
      </c>
      <c r="CZ462" t="s">
        <v>29</v>
      </c>
    </row>
    <row r="463" spans="99:104" x14ac:dyDescent="0.25">
      <c r="CU463" t="s">
        <v>29</v>
      </c>
      <c r="CW463" t="s">
        <v>29</v>
      </c>
      <c r="CX463" t="s">
        <v>29</v>
      </c>
      <c r="CY463" t="s">
        <v>29</v>
      </c>
      <c r="CZ463" t="s">
        <v>29</v>
      </c>
    </row>
    <row r="464" spans="99:104" x14ac:dyDescent="0.25">
      <c r="CU464" t="s">
        <v>29</v>
      </c>
      <c r="CW464" t="s">
        <v>29</v>
      </c>
      <c r="CX464" t="s">
        <v>29</v>
      </c>
      <c r="CY464" t="s">
        <v>29</v>
      </c>
      <c r="CZ464" t="s">
        <v>29</v>
      </c>
    </row>
    <row r="465" spans="99:104" x14ac:dyDescent="0.25">
      <c r="CU465" t="s">
        <v>29</v>
      </c>
      <c r="CW465" t="s">
        <v>29</v>
      </c>
      <c r="CX465" t="s">
        <v>29</v>
      </c>
      <c r="CY465" t="s">
        <v>29</v>
      </c>
      <c r="CZ465" t="s">
        <v>29</v>
      </c>
    </row>
    <row r="466" spans="99:104" x14ac:dyDescent="0.25">
      <c r="CU466" t="s">
        <v>29</v>
      </c>
      <c r="CW466" t="s">
        <v>29</v>
      </c>
      <c r="CX466" t="s">
        <v>29</v>
      </c>
      <c r="CY466" t="s">
        <v>29</v>
      </c>
      <c r="CZ466" t="s">
        <v>29</v>
      </c>
    </row>
    <row r="467" spans="99:104" x14ac:dyDescent="0.25">
      <c r="CU467" t="s">
        <v>29</v>
      </c>
      <c r="CW467" t="s">
        <v>29</v>
      </c>
      <c r="CX467" t="s">
        <v>29</v>
      </c>
      <c r="CY467" t="s">
        <v>29</v>
      </c>
      <c r="CZ467" t="s">
        <v>29</v>
      </c>
    </row>
    <row r="468" spans="99:104" x14ac:dyDescent="0.25">
      <c r="CU468" t="s">
        <v>29</v>
      </c>
      <c r="CW468" t="s">
        <v>29</v>
      </c>
      <c r="CX468" t="s">
        <v>29</v>
      </c>
      <c r="CY468" t="s">
        <v>29</v>
      </c>
      <c r="CZ468" t="s">
        <v>29</v>
      </c>
    </row>
    <row r="469" spans="99:104" x14ac:dyDescent="0.25">
      <c r="CU469" t="s">
        <v>29</v>
      </c>
      <c r="CW469" t="s">
        <v>29</v>
      </c>
      <c r="CX469" t="s">
        <v>29</v>
      </c>
      <c r="CY469" t="s">
        <v>29</v>
      </c>
      <c r="CZ469" t="s">
        <v>29</v>
      </c>
    </row>
    <row r="470" spans="99:104" x14ac:dyDescent="0.25">
      <c r="CU470" t="s">
        <v>29</v>
      </c>
      <c r="CW470" t="s">
        <v>29</v>
      </c>
      <c r="CX470" t="s">
        <v>29</v>
      </c>
      <c r="CY470" t="s">
        <v>29</v>
      </c>
      <c r="CZ470" t="s">
        <v>29</v>
      </c>
    </row>
    <row r="471" spans="99:104" x14ac:dyDescent="0.25">
      <c r="CU471" t="s">
        <v>29</v>
      </c>
      <c r="CW471" t="s">
        <v>29</v>
      </c>
      <c r="CX471" t="s">
        <v>29</v>
      </c>
      <c r="CY471" t="s">
        <v>29</v>
      </c>
      <c r="CZ471" t="s">
        <v>29</v>
      </c>
    </row>
    <row r="472" spans="99:104" x14ac:dyDescent="0.25">
      <c r="CU472" t="s">
        <v>29</v>
      </c>
      <c r="CW472" t="s">
        <v>29</v>
      </c>
      <c r="CX472" t="s">
        <v>29</v>
      </c>
      <c r="CY472" t="s">
        <v>29</v>
      </c>
      <c r="CZ472" t="s">
        <v>29</v>
      </c>
    </row>
    <row r="473" spans="99:104" x14ac:dyDescent="0.25">
      <c r="CU473" t="s">
        <v>29</v>
      </c>
      <c r="CW473" t="s">
        <v>29</v>
      </c>
      <c r="CX473" t="s">
        <v>29</v>
      </c>
      <c r="CY473" t="s">
        <v>29</v>
      </c>
      <c r="CZ473" t="s">
        <v>29</v>
      </c>
    </row>
    <row r="474" spans="99:104" x14ac:dyDescent="0.25">
      <c r="CU474" t="s">
        <v>29</v>
      </c>
      <c r="CW474" t="s">
        <v>29</v>
      </c>
      <c r="CX474" t="s">
        <v>29</v>
      </c>
      <c r="CY474" t="s">
        <v>29</v>
      </c>
      <c r="CZ474" t="s">
        <v>29</v>
      </c>
    </row>
    <row r="475" spans="99:104" x14ac:dyDescent="0.25">
      <c r="CU475" t="s">
        <v>29</v>
      </c>
      <c r="CW475" t="s">
        <v>29</v>
      </c>
      <c r="CX475" t="s">
        <v>29</v>
      </c>
      <c r="CY475" t="s">
        <v>29</v>
      </c>
      <c r="CZ475" t="s">
        <v>29</v>
      </c>
    </row>
    <row r="476" spans="99:104" x14ac:dyDescent="0.25">
      <c r="CU476" t="s">
        <v>29</v>
      </c>
      <c r="CW476" t="s">
        <v>29</v>
      </c>
      <c r="CX476" t="s">
        <v>29</v>
      </c>
      <c r="CY476" t="s">
        <v>29</v>
      </c>
      <c r="CZ476" t="s">
        <v>29</v>
      </c>
    </row>
    <row r="477" spans="99:104" x14ac:dyDescent="0.25">
      <c r="CU477" t="s">
        <v>29</v>
      </c>
      <c r="CW477" t="s">
        <v>29</v>
      </c>
      <c r="CX477" t="s">
        <v>29</v>
      </c>
      <c r="CY477" t="s">
        <v>29</v>
      </c>
      <c r="CZ477" t="s">
        <v>29</v>
      </c>
    </row>
    <row r="478" spans="99:104" x14ac:dyDescent="0.25">
      <c r="CU478" t="s">
        <v>29</v>
      </c>
      <c r="CW478" t="s">
        <v>29</v>
      </c>
      <c r="CX478" t="s">
        <v>29</v>
      </c>
      <c r="CY478" t="s">
        <v>29</v>
      </c>
      <c r="CZ478" t="s">
        <v>29</v>
      </c>
    </row>
    <row r="479" spans="99:104" x14ac:dyDescent="0.25">
      <c r="CU479" t="s">
        <v>29</v>
      </c>
      <c r="CW479" t="s">
        <v>29</v>
      </c>
      <c r="CX479" t="s">
        <v>29</v>
      </c>
      <c r="CY479" t="s">
        <v>29</v>
      </c>
      <c r="CZ479" t="s">
        <v>29</v>
      </c>
    </row>
    <row r="480" spans="99:104" x14ac:dyDescent="0.25">
      <c r="CU480" t="s">
        <v>29</v>
      </c>
      <c r="CW480" t="s">
        <v>29</v>
      </c>
      <c r="CX480" t="s">
        <v>29</v>
      </c>
      <c r="CY480" t="s">
        <v>29</v>
      </c>
      <c r="CZ480" t="s">
        <v>29</v>
      </c>
    </row>
    <row r="481" spans="99:104" x14ac:dyDescent="0.25">
      <c r="CU481" t="s">
        <v>29</v>
      </c>
      <c r="CW481" t="s">
        <v>29</v>
      </c>
      <c r="CX481" t="s">
        <v>29</v>
      </c>
      <c r="CY481" t="s">
        <v>29</v>
      </c>
      <c r="CZ481" t="s">
        <v>29</v>
      </c>
    </row>
    <row r="482" spans="99:104" x14ac:dyDescent="0.25">
      <c r="CU482" t="s">
        <v>29</v>
      </c>
      <c r="CW482" t="s">
        <v>29</v>
      </c>
      <c r="CX482" t="s">
        <v>29</v>
      </c>
      <c r="CY482" t="s">
        <v>29</v>
      </c>
      <c r="CZ482" t="s">
        <v>29</v>
      </c>
    </row>
    <row r="483" spans="99:104" x14ac:dyDescent="0.25">
      <c r="CU483" t="s">
        <v>29</v>
      </c>
      <c r="CW483" t="s">
        <v>29</v>
      </c>
      <c r="CX483" t="s">
        <v>29</v>
      </c>
      <c r="CY483" t="s">
        <v>29</v>
      </c>
      <c r="CZ483" t="s">
        <v>29</v>
      </c>
    </row>
    <row r="484" spans="99:104" x14ac:dyDescent="0.25">
      <c r="CU484" t="s">
        <v>29</v>
      </c>
      <c r="CW484" t="s">
        <v>29</v>
      </c>
      <c r="CX484" t="s">
        <v>29</v>
      </c>
      <c r="CY484" t="s">
        <v>29</v>
      </c>
      <c r="CZ484" t="s">
        <v>29</v>
      </c>
    </row>
    <row r="485" spans="99:104" x14ac:dyDescent="0.25">
      <c r="CU485" t="s">
        <v>29</v>
      </c>
      <c r="CW485" t="s">
        <v>29</v>
      </c>
      <c r="CX485" t="s">
        <v>29</v>
      </c>
      <c r="CY485" t="s">
        <v>29</v>
      </c>
      <c r="CZ485" t="s">
        <v>29</v>
      </c>
    </row>
    <row r="486" spans="99:104" x14ac:dyDescent="0.25">
      <c r="CU486" t="s">
        <v>29</v>
      </c>
      <c r="CW486" t="s">
        <v>29</v>
      </c>
      <c r="CX486" t="s">
        <v>29</v>
      </c>
      <c r="CY486" t="s">
        <v>29</v>
      </c>
      <c r="CZ486" t="s">
        <v>29</v>
      </c>
    </row>
    <row r="487" spans="99:104" x14ac:dyDescent="0.25">
      <c r="CU487" t="s">
        <v>29</v>
      </c>
      <c r="CW487" t="s">
        <v>29</v>
      </c>
      <c r="CX487" t="s">
        <v>29</v>
      </c>
      <c r="CY487" t="s">
        <v>29</v>
      </c>
      <c r="CZ487" t="s">
        <v>29</v>
      </c>
    </row>
    <row r="488" spans="99:104" x14ac:dyDescent="0.25">
      <c r="CU488" t="s">
        <v>29</v>
      </c>
      <c r="CW488" t="s">
        <v>29</v>
      </c>
      <c r="CX488" t="s">
        <v>29</v>
      </c>
      <c r="CY488" t="s">
        <v>29</v>
      </c>
      <c r="CZ488" t="s">
        <v>29</v>
      </c>
    </row>
    <row r="489" spans="99:104" x14ac:dyDescent="0.25">
      <c r="CU489" t="s">
        <v>29</v>
      </c>
      <c r="CW489" t="s">
        <v>29</v>
      </c>
      <c r="CX489" t="s">
        <v>29</v>
      </c>
      <c r="CY489" t="s">
        <v>29</v>
      </c>
      <c r="CZ489" t="s">
        <v>29</v>
      </c>
    </row>
    <row r="490" spans="99:104" x14ac:dyDescent="0.25">
      <c r="CU490" t="s">
        <v>29</v>
      </c>
      <c r="CW490" t="s">
        <v>29</v>
      </c>
      <c r="CX490" t="s">
        <v>29</v>
      </c>
      <c r="CY490" t="s">
        <v>29</v>
      </c>
      <c r="CZ490" t="s">
        <v>29</v>
      </c>
    </row>
    <row r="491" spans="99:104" x14ac:dyDescent="0.25">
      <c r="CU491" t="s">
        <v>29</v>
      </c>
      <c r="CW491" t="s">
        <v>29</v>
      </c>
      <c r="CX491" t="s">
        <v>29</v>
      </c>
      <c r="CY491" t="s">
        <v>29</v>
      </c>
      <c r="CZ491" t="s">
        <v>29</v>
      </c>
    </row>
    <row r="492" spans="99:104" x14ac:dyDescent="0.25">
      <c r="CU492" t="s">
        <v>29</v>
      </c>
      <c r="CW492" t="s">
        <v>29</v>
      </c>
      <c r="CX492" t="s">
        <v>29</v>
      </c>
      <c r="CY492" t="s">
        <v>29</v>
      </c>
      <c r="CZ492" t="s">
        <v>29</v>
      </c>
    </row>
    <row r="493" spans="99:104" x14ac:dyDescent="0.25">
      <c r="CU493" t="s">
        <v>29</v>
      </c>
      <c r="CW493" t="s">
        <v>29</v>
      </c>
      <c r="CX493" t="s">
        <v>29</v>
      </c>
      <c r="CY493" t="s">
        <v>29</v>
      </c>
      <c r="CZ493" t="s">
        <v>29</v>
      </c>
    </row>
    <row r="494" spans="99:104" x14ac:dyDescent="0.25">
      <c r="CU494" t="s">
        <v>29</v>
      </c>
      <c r="CW494" t="s">
        <v>29</v>
      </c>
      <c r="CX494" t="s">
        <v>29</v>
      </c>
      <c r="CY494" t="s">
        <v>29</v>
      </c>
      <c r="CZ494" t="s">
        <v>29</v>
      </c>
    </row>
    <row r="495" spans="99:104" x14ac:dyDescent="0.25">
      <c r="CU495" t="s">
        <v>29</v>
      </c>
      <c r="CW495" t="s">
        <v>29</v>
      </c>
      <c r="CX495" t="s">
        <v>29</v>
      </c>
      <c r="CY495" t="s">
        <v>29</v>
      </c>
      <c r="CZ495" t="s">
        <v>29</v>
      </c>
    </row>
    <row r="496" spans="99:104" x14ac:dyDescent="0.25">
      <c r="CU496" t="s">
        <v>29</v>
      </c>
      <c r="CW496" t="s">
        <v>29</v>
      </c>
      <c r="CX496" t="s">
        <v>29</v>
      </c>
      <c r="CY496" t="s">
        <v>29</v>
      </c>
      <c r="CZ496" t="s">
        <v>29</v>
      </c>
    </row>
    <row r="497" spans="99:104" x14ac:dyDescent="0.25">
      <c r="CU497" t="s">
        <v>29</v>
      </c>
      <c r="CW497" t="s">
        <v>29</v>
      </c>
      <c r="CX497" t="s">
        <v>29</v>
      </c>
      <c r="CY497" t="s">
        <v>29</v>
      </c>
      <c r="CZ497" t="s">
        <v>29</v>
      </c>
    </row>
    <row r="498" spans="99:104" x14ac:dyDescent="0.25">
      <c r="CU498" t="s">
        <v>29</v>
      </c>
      <c r="CW498" t="s">
        <v>29</v>
      </c>
      <c r="CX498" t="s">
        <v>29</v>
      </c>
      <c r="CY498" t="s">
        <v>29</v>
      </c>
      <c r="CZ498" t="s">
        <v>29</v>
      </c>
    </row>
    <row r="499" spans="99:104" x14ac:dyDescent="0.25">
      <c r="CU499" t="s">
        <v>29</v>
      </c>
      <c r="CW499" t="s">
        <v>29</v>
      </c>
      <c r="CX499" t="s">
        <v>29</v>
      </c>
      <c r="CY499" t="s">
        <v>29</v>
      </c>
      <c r="CZ499" t="s">
        <v>29</v>
      </c>
    </row>
    <row r="500" spans="99:104" x14ac:dyDescent="0.25">
      <c r="CU500" t="s">
        <v>29</v>
      </c>
      <c r="CW500" t="s">
        <v>29</v>
      </c>
      <c r="CX500" t="s">
        <v>29</v>
      </c>
      <c r="CY500" t="s">
        <v>29</v>
      </c>
      <c r="CZ500" t="s">
        <v>29</v>
      </c>
    </row>
    <row r="501" spans="99:104" x14ac:dyDescent="0.25">
      <c r="CU501" t="s">
        <v>29</v>
      </c>
      <c r="CW501" t="s">
        <v>29</v>
      </c>
      <c r="CX501" t="s">
        <v>29</v>
      </c>
      <c r="CY501" t="s">
        <v>29</v>
      </c>
      <c r="CZ501" t="s">
        <v>29</v>
      </c>
    </row>
    <row r="502" spans="99:104" x14ac:dyDescent="0.25">
      <c r="CU502" t="s">
        <v>29</v>
      </c>
      <c r="CW502" t="s">
        <v>29</v>
      </c>
      <c r="CX502" t="s">
        <v>29</v>
      </c>
      <c r="CY502" t="s">
        <v>29</v>
      </c>
      <c r="CZ502" t="s">
        <v>29</v>
      </c>
    </row>
    <row r="503" spans="99:104" x14ac:dyDescent="0.25">
      <c r="CU503" t="s">
        <v>29</v>
      </c>
      <c r="CW503" t="s">
        <v>29</v>
      </c>
      <c r="CX503" t="s">
        <v>29</v>
      </c>
      <c r="CY503" t="s">
        <v>29</v>
      </c>
      <c r="CZ503" t="s">
        <v>29</v>
      </c>
    </row>
    <row r="504" spans="99:104" x14ac:dyDescent="0.25">
      <c r="CU504" t="s">
        <v>29</v>
      </c>
      <c r="CW504" t="s">
        <v>29</v>
      </c>
      <c r="CX504" t="s">
        <v>29</v>
      </c>
      <c r="CY504" t="s">
        <v>29</v>
      </c>
      <c r="CZ504" t="s">
        <v>29</v>
      </c>
    </row>
    <row r="505" spans="99:104" x14ac:dyDescent="0.25">
      <c r="CU505" t="s">
        <v>29</v>
      </c>
      <c r="CW505" t="s">
        <v>29</v>
      </c>
      <c r="CX505" t="s">
        <v>29</v>
      </c>
      <c r="CY505" t="s">
        <v>29</v>
      </c>
      <c r="CZ505" t="s">
        <v>29</v>
      </c>
    </row>
    <row r="506" spans="99:104" x14ac:dyDescent="0.25">
      <c r="CU506" t="s">
        <v>29</v>
      </c>
      <c r="CW506" t="s">
        <v>29</v>
      </c>
      <c r="CX506" t="s">
        <v>29</v>
      </c>
      <c r="CY506" t="s">
        <v>29</v>
      </c>
      <c r="CZ506" t="s">
        <v>29</v>
      </c>
    </row>
    <row r="507" spans="99:104" x14ac:dyDescent="0.25">
      <c r="CU507" t="s">
        <v>29</v>
      </c>
      <c r="CW507" t="s">
        <v>29</v>
      </c>
      <c r="CX507" t="s">
        <v>29</v>
      </c>
      <c r="CY507" t="s">
        <v>29</v>
      </c>
      <c r="CZ507" t="s">
        <v>29</v>
      </c>
    </row>
    <row r="508" spans="99:104" x14ac:dyDescent="0.25">
      <c r="CU508" t="s">
        <v>29</v>
      </c>
      <c r="CW508" t="s">
        <v>29</v>
      </c>
      <c r="CX508" t="s">
        <v>29</v>
      </c>
      <c r="CY508" t="s">
        <v>29</v>
      </c>
      <c r="CZ508" t="s">
        <v>29</v>
      </c>
    </row>
    <row r="509" spans="99:104" x14ac:dyDescent="0.25">
      <c r="CU509" t="s">
        <v>29</v>
      </c>
      <c r="CW509" t="s">
        <v>29</v>
      </c>
      <c r="CX509" t="s">
        <v>29</v>
      </c>
      <c r="CY509" t="s">
        <v>29</v>
      </c>
      <c r="CZ509" t="s">
        <v>29</v>
      </c>
    </row>
    <row r="510" spans="99:104" x14ac:dyDescent="0.25">
      <c r="CU510" t="s">
        <v>29</v>
      </c>
      <c r="CW510" t="s">
        <v>29</v>
      </c>
      <c r="CX510" t="s">
        <v>29</v>
      </c>
      <c r="CY510" t="s">
        <v>29</v>
      </c>
      <c r="CZ510" t="s">
        <v>29</v>
      </c>
    </row>
    <row r="511" spans="99:104" x14ac:dyDescent="0.25">
      <c r="CU511" t="s">
        <v>29</v>
      </c>
      <c r="CW511" t="s">
        <v>29</v>
      </c>
      <c r="CX511" t="s">
        <v>29</v>
      </c>
      <c r="CY511" t="s">
        <v>29</v>
      </c>
      <c r="CZ511" t="s">
        <v>29</v>
      </c>
    </row>
    <row r="512" spans="99:104" x14ac:dyDescent="0.25">
      <c r="CU512" t="s">
        <v>29</v>
      </c>
      <c r="CW512" t="s">
        <v>29</v>
      </c>
      <c r="CX512" t="s">
        <v>29</v>
      </c>
      <c r="CY512" t="s">
        <v>29</v>
      </c>
      <c r="CZ512" t="s">
        <v>29</v>
      </c>
    </row>
    <row r="513" spans="99:104" x14ac:dyDescent="0.25">
      <c r="CU513" t="s">
        <v>29</v>
      </c>
      <c r="CW513" t="s">
        <v>29</v>
      </c>
      <c r="CX513" t="s">
        <v>29</v>
      </c>
      <c r="CY513" t="s">
        <v>29</v>
      </c>
      <c r="CZ513" t="s">
        <v>29</v>
      </c>
    </row>
    <row r="514" spans="99:104" x14ac:dyDescent="0.25">
      <c r="CU514" t="s">
        <v>29</v>
      </c>
      <c r="CW514" t="s">
        <v>29</v>
      </c>
      <c r="CX514" t="s">
        <v>29</v>
      </c>
      <c r="CY514" t="s">
        <v>29</v>
      </c>
      <c r="CZ514" t="s">
        <v>29</v>
      </c>
    </row>
    <row r="515" spans="99:104" x14ac:dyDescent="0.25">
      <c r="CU515" t="s">
        <v>29</v>
      </c>
      <c r="CW515" t="s">
        <v>29</v>
      </c>
      <c r="CX515" t="s">
        <v>29</v>
      </c>
      <c r="CY515" t="s">
        <v>29</v>
      </c>
      <c r="CZ515" t="s">
        <v>29</v>
      </c>
    </row>
    <row r="516" spans="99:104" x14ac:dyDescent="0.25">
      <c r="CU516" t="s">
        <v>29</v>
      </c>
      <c r="CW516" t="s">
        <v>29</v>
      </c>
      <c r="CX516" t="s">
        <v>29</v>
      </c>
      <c r="CY516" t="s">
        <v>29</v>
      </c>
      <c r="CZ516" t="s">
        <v>29</v>
      </c>
    </row>
    <row r="517" spans="99:104" x14ac:dyDescent="0.25">
      <c r="CU517" t="s">
        <v>29</v>
      </c>
      <c r="CW517" t="s">
        <v>29</v>
      </c>
      <c r="CX517" t="s">
        <v>29</v>
      </c>
      <c r="CY517" t="s">
        <v>29</v>
      </c>
      <c r="CZ517" t="s">
        <v>29</v>
      </c>
    </row>
    <row r="518" spans="99:104" x14ac:dyDescent="0.25">
      <c r="CU518" t="s">
        <v>29</v>
      </c>
      <c r="CW518" t="s">
        <v>29</v>
      </c>
      <c r="CX518" t="s">
        <v>29</v>
      </c>
      <c r="CY518" t="s">
        <v>29</v>
      </c>
      <c r="CZ518" t="s">
        <v>29</v>
      </c>
    </row>
    <row r="519" spans="99:104" x14ac:dyDescent="0.25">
      <c r="CU519" t="s">
        <v>29</v>
      </c>
      <c r="CW519" t="s">
        <v>29</v>
      </c>
      <c r="CX519" t="s">
        <v>29</v>
      </c>
      <c r="CY519" t="s">
        <v>29</v>
      </c>
      <c r="CZ519" t="s">
        <v>29</v>
      </c>
    </row>
    <row r="520" spans="99:104" x14ac:dyDescent="0.25">
      <c r="CU520" t="s">
        <v>29</v>
      </c>
      <c r="CW520" t="s">
        <v>29</v>
      </c>
      <c r="CX520" t="s">
        <v>29</v>
      </c>
      <c r="CY520" t="s">
        <v>29</v>
      </c>
      <c r="CZ520" t="s">
        <v>29</v>
      </c>
    </row>
    <row r="521" spans="99:104" x14ac:dyDescent="0.25">
      <c r="CU521" t="s">
        <v>29</v>
      </c>
      <c r="CW521" t="s">
        <v>29</v>
      </c>
      <c r="CX521" t="s">
        <v>29</v>
      </c>
      <c r="CY521" t="s">
        <v>29</v>
      </c>
      <c r="CZ521" t="s">
        <v>29</v>
      </c>
    </row>
    <row r="522" spans="99:104" x14ac:dyDescent="0.25">
      <c r="CU522" t="s">
        <v>29</v>
      </c>
      <c r="CW522" t="s">
        <v>29</v>
      </c>
      <c r="CX522" t="s">
        <v>29</v>
      </c>
      <c r="CY522" t="s">
        <v>29</v>
      </c>
      <c r="CZ522" t="s">
        <v>29</v>
      </c>
    </row>
    <row r="523" spans="99:104" x14ac:dyDescent="0.25">
      <c r="CU523" t="s">
        <v>29</v>
      </c>
      <c r="CW523" t="s">
        <v>29</v>
      </c>
      <c r="CX523" t="s">
        <v>29</v>
      </c>
      <c r="CY523" t="s">
        <v>29</v>
      </c>
      <c r="CZ523" t="s">
        <v>29</v>
      </c>
    </row>
    <row r="524" spans="99:104" x14ac:dyDescent="0.25">
      <c r="CU524" t="s">
        <v>29</v>
      </c>
      <c r="CW524" t="s">
        <v>29</v>
      </c>
      <c r="CX524" t="s">
        <v>29</v>
      </c>
      <c r="CY524" t="s">
        <v>29</v>
      </c>
      <c r="CZ524" t="s">
        <v>29</v>
      </c>
    </row>
    <row r="525" spans="99:104" x14ac:dyDescent="0.25">
      <c r="CU525" t="s">
        <v>29</v>
      </c>
      <c r="CW525" t="s">
        <v>29</v>
      </c>
      <c r="CX525" t="s">
        <v>29</v>
      </c>
      <c r="CY525" t="s">
        <v>29</v>
      </c>
      <c r="CZ525" t="s">
        <v>29</v>
      </c>
    </row>
    <row r="526" spans="99:104" x14ac:dyDescent="0.25">
      <c r="CU526" t="s">
        <v>29</v>
      </c>
      <c r="CW526" t="s">
        <v>29</v>
      </c>
      <c r="CX526" t="s">
        <v>29</v>
      </c>
      <c r="CY526" t="s">
        <v>29</v>
      </c>
      <c r="CZ526" t="s">
        <v>29</v>
      </c>
    </row>
    <row r="527" spans="99:104" x14ac:dyDescent="0.25">
      <c r="CU527" t="s">
        <v>29</v>
      </c>
      <c r="CW527" t="s">
        <v>29</v>
      </c>
      <c r="CX527" t="s">
        <v>29</v>
      </c>
      <c r="CY527" t="s">
        <v>29</v>
      </c>
      <c r="CZ527" t="s">
        <v>29</v>
      </c>
    </row>
    <row r="528" spans="99:104" x14ac:dyDescent="0.25">
      <c r="CU528" t="s">
        <v>29</v>
      </c>
      <c r="CW528" t="s">
        <v>29</v>
      </c>
      <c r="CX528" t="s">
        <v>29</v>
      </c>
      <c r="CY528" t="s">
        <v>29</v>
      </c>
      <c r="CZ528" t="s">
        <v>29</v>
      </c>
    </row>
    <row r="529" spans="99:104" x14ac:dyDescent="0.25">
      <c r="CU529" t="s">
        <v>29</v>
      </c>
      <c r="CW529" t="s">
        <v>29</v>
      </c>
      <c r="CX529" t="s">
        <v>29</v>
      </c>
      <c r="CY529" t="s">
        <v>29</v>
      </c>
      <c r="CZ529" t="s">
        <v>29</v>
      </c>
    </row>
    <row r="530" spans="99:104" x14ac:dyDescent="0.25">
      <c r="CU530" t="s">
        <v>29</v>
      </c>
      <c r="CW530" t="s">
        <v>29</v>
      </c>
      <c r="CX530" t="s">
        <v>29</v>
      </c>
      <c r="CY530" t="s">
        <v>29</v>
      </c>
      <c r="CZ530" t="s">
        <v>29</v>
      </c>
    </row>
    <row r="531" spans="99:104" x14ac:dyDescent="0.25">
      <c r="CU531" t="s">
        <v>29</v>
      </c>
      <c r="CW531" t="s">
        <v>29</v>
      </c>
      <c r="CX531" t="s">
        <v>29</v>
      </c>
      <c r="CY531" t="s">
        <v>29</v>
      </c>
      <c r="CZ531" t="s">
        <v>29</v>
      </c>
    </row>
    <row r="532" spans="99:104" x14ac:dyDescent="0.25">
      <c r="CU532" t="s">
        <v>29</v>
      </c>
      <c r="CW532" t="s">
        <v>29</v>
      </c>
      <c r="CX532" t="s">
        <v>29</v>
      </c>
      <c r="CY532" t="s">
        <v>29</v>
      </c>
      <c r="CZ532" t="s">
        <v>29</v>
      </c>
    </row>
    <row r="533" spans="99:104" x14ac:dyDescent="0.25">
      <c r="CU533" t="s">
        <v>29</v>
      </c>
      <c r="CW533" t="s">
        <v>29</v>
      </c>
      <c r="CX533" t="s">
        <v>29</v>
      </c>
      <c r="CY533" t="s">
        <v>29</v>
      </c>
      <c r="CZ533" t="s">
        <v>29</v>
      </c>
    </row>
    <row r="534" spans="99:104" x14ac:dyDescent="0.25">
      <c r="CU534" t="s">
        <v>29</v>
      </c>
      <c r="CW534" t="s">
        <v>29</v>
      </c>
      <c r="CX534" t="s">
        <v>29</v>
      </c>
      <c r="CY534" t="s">
        <v>29</v>
      </c>
      <c r="CZ534" t="s">
        <v>29</v>
      </c>
    </row>
    <row r="535" spans="99:104" x14ac:dyDescent="0.25">
      <c r="CU535" t="s">
        <v>29</v>
      </c>
      <c r="CW535" t="s">
        <v>29</v>
      </c>
      <c r="CX535" t="s">
        <v>29</v>
      </c>
      <c r="CY535" t="s">
        <v>29</v>
      </c>
      <c r="CZ535" t="s">
        <v>29</v>
      </c>
    </row>
    <row r="536" spans="99:104" x14ac:dyDescent="0.25">
      <c r="CU536" t="s">
        <v>29</v>
      </c>
      <c r="CW536" t="s">
        <v>29</v>
      </c>
      <c r="CX536" t="s">
        <v>29</v>
      </c>
      <c r="CY536" t="s">
        <v>29</v>
      </c>
      <c r="CZ536" t="s">
        <v>29</v>
      </c>
    </row>
    <row r="537" spans="99:104" x14ac:dyDescent="0.25">
      <c r="CU537" t="s">
        <v>29</v>
      </c>
      <c r="CW537" t="s">
        <v>29</v>
      </c>
      <c r="CX537" t="s">
        <v>29</v>
      </c>
      <c r="CY537" t="s">
        <v>29</v>
      </c>
      <c r="CZ537" t="s">
        <v>29</v>
      </c>
    </row>
    <row r="538" spans="99:104" x14ac:dyDescent="0.25">
      <c r="CU538" t="s">
        <v>29</v>
      </c>
      <c r="CW538" t="s">
        <v>29</v>
      </c>
      <c r="CX538" t="s">
        <v>29</v>
      </c>
      <c r="CY538" t="s">
        <v>29</v>
      </c>
      <c r="CZ538" t="s">
        <v>29</v>
      </c>
    </row>
    <row r="539" spans="99:104" x14ac:dyDescent="0.25">
      <c r="CU539" t="s">
        <v>29</v>
      </c>
      <c r="CW539" t="s">
        <v>29</v>
      </c>
      <c r="CX539" t="s">
        <v>29</v>
      </c>
      <c r="CY539" t="s">
        <v>29</v>
      </c>
      <c r="CZ539" t="s">
        <v>29</v>
      </c>
    </row>
    <row r="540" spans="99:104" x14ac:dyDescent="0.25">
      <c r="CU540" t="s">
        <v>29</v>
      </c>
      <c r="CW540" t="s">
        <v>29</v>
      </c>
      <c r="CX540" t="s">
        <v>29</v>
      </c>
      <c r="CY540" t="s">
        <v>29</v>
      </c>
      <c r="CZ540" t="s">
        <v>29</v>
      </c>
    </row>
    <row r="541" spans="99:104" x14ac:dyDescent="0.25">
      <c r="CU541" t="s">
        <v>29</v>
      </c>
      <c r="CW541" t="s">
        <v>29</v>
      </c>
      <c r="CX541" t="s">
        <v>29</v>
      </c>
      <c r="CY541" t="s">
        <v>29</v>
      </c>
      <c r="CZ541" t="s">
        <v>29</v>
      </c>
    </row>
    <row r="542" spans="99:104" x14ac:dyDescent="0.25">
      <c r="CU542" t="s">
        <v>29</v>
      </c>
      <c r="CW542" t="s">
        <v>29</v>
      </c>
      <c r="CX542" t="s">
        <v>29</v>
      </c>
      <c r="CY542" t="s">
        <v>29</v>
      </c>
      <c r="CZ542" t="s">
        <v>29</v>
      </c>
    </row>
    <row r="543" spans="99:104" x14ac:dyDescent="0.25">
      <c r="CU543" t="s">
        <v>29</v>
      </c>
      <c r="CW543" t="s">
        <v>29</v>
      </c>
      <c r="CX543" t="s">
        <v>29</v>
      </c>
      <c r="CY543" t="s">
        <v>29</v>
      </c>
      <c r="CZ543" t="s">
        <v>29</v>
      </c>
    </row>
    <row r="544" spans="99:104" x14ac:dyDescent="0.25">
      <c r="CU544" t="s">
        <v>29</v>
      </c>
      <c r="CW544" t="s">
        <v>29</v>
      </c>
      <c r="CX544" t="s">
        <v>29</v>
      </c>
      <c r="CY544" t="s">
        <v>29</v>
      </c>
      <c r="CZ544" t="s">
        <v>29</v>
      </c>
    </row>
    <row r="545" spans="99:104" x14ac:dyDescent="0.25">
      <c r="CU545" t="s">
        <v>29</v>
      </c>
      <c r="CW545" t="s">
        <v>29</v>
      </c>
      <c r="CX545" t="s">
        <v>29</v>
      </c>
      <c r="CY545" t="s">
        <v>29</v>
      </c>
      <c r="CZ545" t="s">
        <v>29</v>
      </c>
    </row>
    <row r="546" spans="99:104" x14ac:dyDescent="0.25">
      <c r="CU546" t="s">
        <v>29</v>
      </c>
      <c r="CW546" t="s">
        <v>29</v>
      </c>
      <c r="CX546" t="s">
        <v>29</v>
      </c>
      <c r="CY546" t="s">
        <v>29</v>
      </c>
      <c r="CZ546" t="s">
        <v>29</v>
      </c>
    </row>
    <row r="547" spans="99:104" x14ac:dyDescent="0.25">
      <c r="CU547" t="s">
        <v>29</v>
      </c>
      <c r="CW547" t="s">
        <v>29</v>
      </c>
      <c r="CX547" t="s">
        <v>29</v>
      </c>
      <c r="CY547" t="s">
        <v>29</v>
      </c>
      <c r="CZ547" t="s">
        <v>29</v>
      </c>
    </row>
    <row r="548" spans="99:104" x14ac:dyDescent="0.25">
      <c r="CU548" t="s">
        <v>29</v>
      </c>
      <c r="CW548" t="s">
        <v>29</v>
      </c>
      <c r="CX548" t="s">
        <v>29</v>
      </c>
      <c r="CY548" t="s">
        <v>29</v>
      </c>
      <c r="CZ548" t="s">
        <v>29</v>
      </c>
    </row>
    <row r="549" spans="99:104" x14ac:dyDescent="0.25">
      <c r="CU549" t="s">
        <v>29</v>
      </c>
      <c r="CW549" t="s">
        <v>29</v>
      </c>
      <c r="CX549" t="s">
        <v>29</v>
      </c>
      <c r="CY549" t="s">
        <v>29</v>
      </c>
      <c r="CZ549" t="s">
        <v>29</v>
      </c>
    </row>
    <row r="550" spans="99:104" x14ac:dyDescent="0.25">
      <c r="CU550" t="s">
        <v>29</v>
      </c>
      <c r="CW550" t="s">
        <v>29</v>
      </c>
      <c r="CX550" t="s">
        <v>29</v>
      </c>
      <c r="CY550" t="s">
        <v>29</v>
      </c>
      <c r="CZ550" t="s">
        <v>29</v>
      </c>
    </row>
    <row r="551" spans="99:104" x14ac:dyDescent="0.25">
      <c r="CU551" t="s">
        <v>29</v>
      </c>
      <c r="CW551" t="s">
        <v>29</v>
      </c>
      <c r="CX551" t="s">
        <v>29</v>
      </c>
      <c r="CY551" t="s">
        <v>29</v>
      </c>
      <c r="CZ551" t="s">
        <v>29</v>
      </c>
    </row>
    <row r="552" spans="99:104" x14ac:dyDescent="0.25">
      <c r="CU552" t="s">
        <v>29</v>
      </c>
      <c r="CW552" t="s">
        <v>29</v>
      </c>
      <c r="CX552" t="s">
        <v>29</v>
      </c>
      <c r="CY552" t="s">
        <v>29</v>
      </c>
      <c r="CZ552" t="s">
        <v>29</v>
      </c>
    </row>
    <row r="553" spans="99:104" x14ac:dyDescent="0.25">
      <c r="CU553" t="s">
        <v>29</v>
      </c>
      <c r="CW553" t="s">
        <v>29</v>
      </c>
      <c r="CX553" t="s">
        <v>29</v>
      </c>
      <c r="CY553" t="s">
        <v>29</v>
      </c>
      <c r="CZ553" t="s">
        <v>29</v>
      </c>
    </row>
    <row r="554" spans="99:104" x14ac:dyDescent="0.25">
      <c r="CU554" t="s">
        <v>29</v>
      </c>
      <c r="CW554" t="s">
        <v>29</v>
      </c>
      <c r="CX554" t="s">
        <v>29</v>
      </c>
      <c r="CY554" t="s">
        <v>29</v>
      </c>
      <c r="CZ554" t="s">
        <v>29</v>
      </c>
    </row>
    <row r="555" spans="99:104" x14ac:dyDescent="0.25">
      <c r="CU555" t="s">
        <v>29</v>
      </c>
      <c r="CW555" t="s">
        <v>29</v>
      </c>
      <c r="CX555" t="s">
        <v>29</v>
      </c>
      <c r="CY555" t="s">
        <v>29</v>
      </c>
      <c r="CZ555" t="s">
        <v>29</v>
      </c>
    </row>
    <row r="556" spans="99:104" x14ac:dyDescent="0.25">
      <c r="CU556" t="s">
        <v>29</v>
      </c>
      <c r="CW556" t="s">
        <v>29</v>
      </c>
      <c r="CX556" t="s">
        <v>29</v>
      </c>
      <c r="CY556" t="s">
        <v>29</v>
      </c>
      <c r="CZ556" t="s">
        <v>29</v>
      </c>
    </row>
    <row r="557" spans="99:104" x14ac:dyDescent="0.25">
      <c r="CU557" t="s">
        <v>29</v>
      </c>
      <c r="CW557" t="s">
        <v>29</v>
      </c>
      <c r="CX557" t="s">
        <v>29</v>
      </c>
      <c r="CY557" t="s">
        <v>29</v>
      </c>
      <c r="CZ557" t="s">
        <v>29</v>
      </c>
    </row>
    <row r="558" spans="99:104" x14ac:dyDescent="0.25">
      <c r="CU558" t="s">
        <v>29</v>
      </c>
      <c r="CW558" t="s">
        <v>29</v>
      </c>
      <c r="CX558" t="s">
        <v>29</v>
      </c>
      <c r="CY558" t="s">
        <v>29</v>
      </c>
      <c r="CZ558" t="s">
        <v>29</v>
      </c>
    </row>
    <row r="559" spans="99:104" x14ac:dyDescent="0.25">
      <c r="CU559" t="s">
        <v>29</v>
      </c>
      <c r="CW559" t="s">
        <v>29</v>
      </c>
      <c r="CX559" t="s">
        <v>29</v>
      </c>
      <c r="CY559" t="s">
        <v>29</v>
      </c>
      <c r="CZ559" t="s">
        <v>29</v>
      </c>
    </row>
    <row r="560" spans="99:104" x14ac:dyDescent="0.25">
      <c r="CU560" t="s">
        <v>29</v>
      </c>
      <c r="CW560" t="s">
        <v>29</v>
      </c>
      <c r="CX560" t="s">
        <v>29</v>
      </c>
      <c r="CY560" t="s">
        <v>29</v>
      </c>
      <c r="CZ560" t="s">
        <v>29</v>
      </c>
    </row>
    <row r="561" spans="99:104" x14ac:dyDescent="0.25">
      <c r="CU561" t="s">
        <v>29</v>
      </c>
      <c r="CW561" t="s">
        <v>29</v>
      </c>
      <c r="CX561" t="s">
        <v>29</v>
      </c>
      <c r="CY561" t="s">
        <v>29</v>
      </c>
      <c r="CZ561" t="s">
        <v>29</v>
      </c>
    </row>
    <row r="562" spans="99:104" x14ac:dyDescent="0.25">
      <c r="CU562" t="s">
        <v>29</v>
      </c>
      <c r="CW562" t="s">
        <v>29</v>
      </c>
      <c r="CX562" t="s">
        <v>29</v>
      </c>
      <c r="CY562" t="s">
        <v>29</v>
      </c>
      <c r="CZ562" t="s">
        <v>29</v>
      </c>
    </row>
    <row r="563" spans="99:104" x14ac:dyDescent="0.25">
      <c r="CU563" t="s">
        <v>29</v>
      </c>
      <c r="CW563" t="s">
        <v>29</v>
      </c>
      <c r="CX563" t="s">
        <v>29</v>
      </c>
      <c r="CY563" t="s">
        <v>29</v>
      </c>
      <c r="CZ563" t="s">
        <v>29</v>
      </c>
    </row>
    <row r="564" spans="99:104" x14ac:dyDescent="0.25">
      <c r="CU564" t="s">
        <v>29</v>
      </c>
      <c r="CW564" t="s">
        <v>29</v>
      </c>
      <c r="CX564" t="s">
        <v>29</v>
      </c>
      <c r="CY564" t="s">
        <v>29</v>
      </c>
      <c r="CZ564" t="s">
        <v>29</v>
      </c>
    </row>
    <row r="565" spans="99:104" x14ac:dyDescent="0.25">
      <c r="CU565" t="s">
        <v>29</v>
      </c>
      <c r="CW565" t="s">
        <v>29</v>
      </c>
      <c r="CX565" t="s">
        <v>29</v>
      </c>
      <c r="CY565" t="s">
        <v>29</v>
      </c>
      <c r="CZ565" t="s">
        <v>29</v>
      </c>
    </row>
    <row r="566" spans="99:104" x14ac:dyDescent="0.25">
      <c r="CU566" t="s">
        <v>29</v>
      </c>
      <c r="CW566" t="s">
        <v>29</v>
      </c>
      <c r="CX566" t="s">
        <v>29</v>
      </c>
      <c r="CY566" t="s">
        <v>29</v>
      </c>
      <c r="CZ566" t="s">
        <v>29</v>
      </c>
    </row>
    <row r="567" spans="99:104" x14ac:dyDescent="0.25">
      <c r="CU567" t="s">
        <v>29</v>
      </c>
      <c r="CW567" t="s">
        <v>29</v>
      </c>
      <c r="CX567" t="s">
        <v>29</v>
      </c>
      <c r="CY567" t="s">
        <v>29</v>
      </c>
      <c r="CZ567" t="s">
        <v>29</v>
      </c>
    </row>
    <row r="568" spans="99:104" x14ac:dyDescent="0.25">
      <c r="CU568" t="s">
        <v>29</v>
      </c>
      <c r="CW568" t="s">
        <v>29</v>
      </c>
      <c r="CX568" t="s">
        <v>29</v>
      </c>
      <c r="CY568" t="s">
        <v>29</v>
      </c>
      <c r="CZ568" t="s">
        <v>29</v>
      </c>
    </row>
    <row r="569" spans="99:104" x14ac:dyDescent="0.25">
      <c r="CU569" t="s">
        <v>29</v>
      </c>
      <c r="CW569" t="s">
        <v>29</v>
      </c>
      <c r="CX569" t="s">
        <v>29</v>
      </c>
      <c r="CY569" t="s">
        <v>29</v>
      </c>
      <c r="CZ569" t="s">
        <v>29</v>
      </c>
    </row>
    <row r="570" spans="99:104" x14ac:dyDescent="0.25">
      <c r="CU570" t="s">
        <v>29</v>
      </c>
      <c r="CW570" t="s">
        <v>29</v>
      </c>
      <c r="CX570" t="s">
        <v>29</v>
      </c>
      <c r="CY570" t="s">
        <v>29</v>
      </c>
      <c r="CZ570" t="s">
        <v>29</v>
      </c>
    </row>
    <row r="571" spans="99:104" x14ac:dyDescent="0.25">
      <c r="CU571" t="s">
        <v>29</v>
      </c>
      <c r="CW571" t="s">
        <v>29</v>
      </c>
      <c r="CX571" t="s">
        <v>29</v>
      </c>
      <c r="CY571" t="s">
        <v>29</v>
      </c>
      <c r="CZ571" t="s">
        <v>29</v>
      </c>
    </row>
    <row r="572" spans="99:104" x14ac:dyDescent="0.25">
      <c r="CU572" t="s">
        <v>29</v>
      </c>
      <c r="CW572" t="s">
        <v>29</v>
      </c>
      <c r="CX572" t="s">
        <v>29</v>
      </c>
      <c r="CY572" t="s">
        <v>29</v>
      </c>
      <c r="CZ572" t="s">
        <v>29</v>
      </c>
    </row>
    <row r="573" spans="99:104" x14ac:dyDescent="0.25">
      <c r="CU573" t="s">
        <v>29</v>
      </c>
      <c r="CW573" t="s">
        <v>29</v>
      </c>
      <c r="CX573" t="s">
        <v>29</v>
      </c>
      <c r="CY573" t="s">
        <v>29</v>
      </c>
      <c r="CZ573" t="s">
        <v>29</v>
      </c>
    </row>
    <row r="574" spans="99:104" x14ac:dyDescent="0.25">
      <c r="CU574" t="s">
        <v>29</v>
      </c>
      <c r="CW574" t="s">
        <v>29</v>
      </c>
      <c r="CX574" t="s">
        <v>29</v>
      </c>
      <c r="CY574" t="s">
        <v>29</v>
      </c>
      <c r="CZ574" t="s">
        <v>29</v>
      </c>
    </row>
    <row r="575" spans="99:104" x14ac:dyDescent="0.25">
      <c r="CU575" t="s">
        <v>29</v>
      </c>
      <c r="CW575" t="s">
        <v>29</v>
      </c>
      <c r="CX575" t="s">
        <v>29</v>
      </c>
      <c r="CY575" t="s">
        <v>29</v>
      </c>
      <c r="CZ575" t="s">
        <v>29</v>
      </c>
    </row>
    <row r="576" spans="99:104" x14ac:dyDescent="0.25">
      <c r="CU576" t="s">
        <v>29</v>
      </c>
      <c r="CW576" t="s">
        <v>29</v>
      </c>
      <c r="CX576" t="s">
        <v>29</v>
      </c>
      <c r="CY576" t="s">
        <v>29</v>
      </c>
      <c r="CZ576" t="s">
        <v>29</v>
      </c>
    </row>
    <row r="577" spans="99:104" x14ac:dyDescent="0.25">
      <c r="CU577" t="s">
        <v>29</v>
      </c>
      <c r="CW577" t="s">
        <v>29</v>
      </c>
      <c r="CX577" t="s">
        <v>29</v>
      </c>
      <c r="CY577" t="s">
        <v>29</v>
      </c>
      <c r="CZ577" t="s">
        <v>29</v>
      </c>
    </row>
    <row r="578" spans="99:104" x14ac:dyDescent="0.25">
      <c r="CU578" t="s">
        <v>29</v>
      </c>
      <c r="CW578" t="s">
        <v>29</v>
      </c>
      <c r="CX578" t="s">
        <v>29</v>
      </c>
      <c r="CY578" t="s">
        <v>29</v>
      </c>
      <c r="CZ578" t="s">
        <v>29</v>
      </c>
    </row>
    <row r="579" spans="99:104" x14ac:dyDescent="0.25">
      <c r="CU579" t="s">
        <v>29</v>
      </c>
      <c r="CW579" t="s">
        <v>29</v>
      </c>
      <c r="CX579" t="s">
        <v>29</v>
      </c>
      <c r="CY579" t="s">
        <v>29</v>
      </c>
      <c r="CZ579" t="s">
        <v>29</v>
      </c>
    </row>
    <row r="580" spans="99:104" x14ac:dyDescent="0.25">
      <c r="CU580" t="s">
        <v>29</v>
      </c>
      <c r="CW580" t="s">
        <v>29</v>
      </c>
      <c r="CX580" t="s">
        <v>29</v>
      </c>
      <c r="CY580" t="s">
        <v>29</v>
      </c>
      <c r="CZ580" t="s">
        <v>29</v>
      </c>
    </row>
    <row r="581" spans="99:104" x14ac:dyDescent="0.25">
      <c r="CU581" t="s">
        <v>29</v>
      </c>
      <c r="CW581" t="s">
        <v>29</v>
      </c>
      <c r="CX581" t="s">
        <v>29</v>
      </c>
      <c r="CY581" t="s">
        <v>29</v>
      </c>
      <c r="CZ581" t="s">
        <v>29</v>
      </c>
    </row>
    <row r="582" spans="99:104" x14ac:dyDescent="0.25">
      <c r="CU582" t="s">
        <v>29</v>
      </c>
      <c r="CW582" t="s">
        <v>29</v>
      </c>
      <c r="CX582" t="s">
        <v>29</v>
      </c>
      <c r="CY582" t="s">
        <v>29</v>
      </c>
      <c r="CZ582" t="s">
        <v>29</v>
      </c>
    </row>
    <row r="583" spans="99:104" x14ac:dyDescent="0.25">
      <c r="CU583" t="s">
        <v>29</v>
      </c>
      <c r="CW583" t="s">
        <v>29</v>
      </c>
      <c r="CX583" t="s">
        <v>29</v>
      </c>
      <c r="CY583" t="s">
        <v>29</v>
      </c>
      <c r="CZ583" t="s">
        <v>29</v>
      </c>
    </row>
    <row r="584" spans="99:104" x14ac:dyDescent="0.25">
      <c r="CU584" t="s">
        <v>29</v>
      </c>
      <c r="CW584" t="s">
        <v>29</v>
      </c>
      <c r="CX584" t="s">
        <v>29</v>
      </c>
      <c r="CY584" t="s">
        <v>29</v>
      </c>
      <c r="CZ584" t="s">
        <v>29</v>
      </c>
    </row>
    <row r="585" spans="99:104" x14ac:dyDescent="0.25">
      <c r="CU585" t="s">
        <v>29</v>
      </c>
      <c r="CW585" t="s">
        <v>29</v>
      </c>
      <c r="CX585" t="s">
        <v>29</v>
      </c>
      <c r="CY585" t="s">
        <v>29</v>
      </c>
      <c r="CZ585" t="s">
        <v>29</v>
      </c>
    </row>
    <row r="586" spans="99:104" x14ac:dyDescent="0.25">
      <c r="CU586" t="s">
        <v>29</v>
      </c>
      <c r="CW586" t="s">
        <v>29</v>
      </c>
      <c r="CX586" t="s">
        <v>29</v>
      </c>
      <c r="CY586" t="s">
        <v>29</v>
      </c>
      <c r="CZ586" t="s">
        <v>29</v>
      </c>
    </row>
    <row r="587" spans="99:104" x14ac:dyDescent="0.25">
      <c r="CU587" t="s">
        <v>29</v>
      </c>
      <c r="CW587" t="s">
        <v>29</v>
      </c>
      <c r="CX587" t="s">
        <v>29</v>
      </c>
      <c r="CY587" t="s">
        <v>29</v>
      </c>
      <c r="CZ587" t="s">
        <v>29</v>
      </c>
    </row>
    <row r="588" spans="99:104" x14ac:dyDescent="0.25">
      <c r="CU588" t="s">
        <v>29</v>
      </c>
      <c r="CW588" t="s">
        <v>29</v>
      </c>
      <c r="CX588" t="s">
        <v>29</v>
      </c>
      <c r="CY588" t="s">
        <v>29</v>
      </c>
      <c r="CZ588" t="s">
        <v>29</v>
      </c>
    </row>
    <row r="589" spans="99:104" x14ac:dyDescent="0.25">
      <c r="CU589" t="s">
        <v>29</v>
      </c>
      <c r="CW589" t="s">
        <v>29</v>
      </c>
      <c r="CX589" t="s">
        <v>29</v>
      </c>
      <c r="CY589" t="s">
        <v>29</v>
      </c>
      <c r="CZ589" t="s">
        <v>29</v>
      </c>
    </row>
    <row r="590" spans="99:104" x14ac:dyDescent="0.25">
      <c r="CU590" t="s">
        <v>29</v>
      </c>
      <c r="CW590" t="s">
        <v>29</v>
      </c>
      <c r="CX590" t="s">
        <v>29</v>
      </c>
      <c r="CY590" t="s">
        <v>29</v>
      </c>
      <c r="CZ590" t="s">
        <v>29</v>
      </c>
    </row>
    <row r="591" spans="99:104" x14ac:dyDescent="0.25">
      <c r="CU591" t="s">
        <v>29</v>
      </c>
      <c r="CW591" t="s">
        <v>29</v>
      </c>
      <c r="CX591" t="s">
        <v>29</v>
      </c>
      <c r="CY591" t="s">
        <v>29</v>
      </c>
      <c r="CZ591" t="s">
        <v>29</v>
      </c>
    </row>
    <row r="592" spans="99:104" x14ac:dyDescent="0.25">
      <c r="CU592" t="s">
        <v>29</v>
      </c>
      <c r="CW592" t="s">
        <v>29</v>
      </c>
      <c r="CX592" t="s">
        <v>29</v>
      </c>
      <c r="CY592" t="s">
        <v>29</v>
      </c>
      <c r="CZ592" t="s">
        <v>29</v>
      </c>
    </row>
    <row r="593" spans="99:104" x14ac:dyDescent="0.25">
      <c r="CU593" t="s">
        <v>29</v>
      </c>
      <c r="CW593" t="s">
        <v>29</v>
      </c>
      <c r="CX593" t="s">
        <v>29</v>
      </c>
      <c r="CY593" t="s">
        <v>29</v>
      </c>
      <c r="CZ593" t="s">
        <v>29</v>
      </c>
    </row>
    <row r="594" spans="99:104" x14ac:dyDescent="0.25">
      <c r="CU594" t="s">
        <v>29</v>
      </c>
      <c r="CW594" t="s">
        <v>29</v>
      </c>
      <c r="CX594" t="s">
        <v>29</v>
      </c>
      <c r="CY594" t="s">
        <v>29</v>
      </c>
      <c r="CZ594" t="s">
        <v>29</v>
      </c>
    </row>
    <row r="595" spans="99:104" x14ac:dyDescent="0.25">
      <c r="CU595" t="s">
        <v>29</v>
      </c>
      <c r="CW595" t="s">
        <v>29</v>
      </c>
      <c r="CX595" t="s">
        <v>29</v>
      </c>
      <c r="CY595" t="s">
        <v>29</v>
      </c>
      <c r="CZ595" t="s">
        <v>29</v>
      </c>
    </row>
    <row r="596" spans="99:104" x14ac:dyDescent="0.25">
      <c r="CU596" t="s">
        <v>29</v>
      </c>
      <c r="CW596" t="s">
        <v>29</v>
      </c>
      <c r="CX596" t="s">
        <v>29</v>
      </c>
      <c r="CY596" t="s">
        <v>29</v>
      </c>
      <c r="CZ596" t="s">
        <v>29</v>
      </c>
    </row>
    <row r="597" spans="99:104" x14ac:dyDescent="0.25">
      <c r="CU597" t="s">
        <v>29</v>
      </c>
      <c r="CW597" t="s">
        <v>29</v>
      </c>
      <c r="CX597" t="s">
        <v>29</v>
      </c>
      <c r="CY597" t="s">
        <v>29</v>
      </c>
      <c r="CZ597" t="s">
        <v>29</v>
      </c>
    </row>
    <row r="598" spans="99:104" x14ac:dyDescent="0.25">
      <c r="CU598" t="s">
        <v>29</v>
      </c>
      <c r="CW598" t="s">
        <v>29</v>
      </c>
      <c r="CX598" t="s">
        <v>29</v>
      </c>
      <c r="CY598" t="s">
        <v>29</v>
      </c>
      <c r="CZ598" t="s">
        <v>29</v>
      </c>
    </row>
    <row r="599" spans="99:104" x14ac:dyDescent="0.25">
      <c r="CU599" t="s">
        <v>29</v>
      </c>
      <c r="CW599" t="s">
        <v>29</v>
      </c>
      <c r="CX599" t="s">
        <v>29</v>
      </c>
      <c r="CY599" t="s">
        <v>29</v>
      </c>
      <c r="CZ599" t="s">
        <v>29</v>
      </c>
    </row>
    <row r="600" spans="99:104" x14ac:dyDescent="0.25">
      <c r="CU600" t="s">
        <v>29</v>
      </c>
      <c r="CW600" t="s">
        <v>29</v>
      </c>
      <c r="CX600" t="s">
        <v>29</v>
      </c>
      <c r="CY600" t="s">
        <v>29</v>
      </c>
      <c r="CZ600" t="s">
        <v>29</v>
      </c>
    </row>
    <row r="601" spans="99:104" x14ac:dyDescent="0.25">
      <c r="CU601" t="s">
        <v>29</v>
      </c>
      <c r="CW601" t="s">
        <v>29</v>
      </c>
      <c r="CX601" t="s">
        <v>29</v>
      </c>
      <c r="CY601" t="s">
        <v>29</v>
      </c>
      <c r="CZ601" t="s">
        <v>29</v>
      </c>
    </row>
    <row r="602" spans="99:104" x14ac:dyDescent="0.25">
      <c r="CU602" t="s">
        <v>29</v>
      </c>
      <c r="CW602" t="s">
        <v>29</v>
      </c>
      <c r="CX602" t="s">
        <v>29</v>
      </c>
      <c r="CY602" t="s">
        <v>29</v>
      </c>
      <c r="CZ602" t="s">
        <v>29</v>
      </c>
    </row>
    <row r="603" spans="99:104" x14ac:dyDescent="0.25">
      <c r="CU603" t="s">
        <v>29</v>
      </c>
      <c r="CW603" t="s">
        <v>29</v>
      </c>
      <c r="CX603" t="s">
        <v>29</v>
      </c>
      <c r="CY603" t="s">
        <v>29</v>
      </c>
      <c r="CZ603" t="s">
        <v>29</v>
      </c>
    </row>
    <row r="604" spans="99:104" x14ac:dyDescent="0.25">
      <c r="CU604" t="s">
        <v>29</v>
      </c>
      <c r="CW604" t="s">
        <v>29</v>
      </c>
      <c r="CX604" t="s">
        <v>29</v>
      </c>
      <c r="CY604" t="s">
        <v>29</v>
      </c>
      <c r="CZ604" t="s">
        <v>29</v>
      </c>
    </row>
    <row r="605" spans="99:104" x14ac:dyDescent="0.25">
      <c r="CU605" t="s">
        <v>29</v>
      </c>
      <c r="CW605" t="s">
        <v>29</v>
      </c>
      <c r="CX605" t="s">
        <v>29</v>
      </c>
      <c r="CY605" t="s">
        <v>29</v>
      </c>
      <c r="CZ605" t="s">
        <v>29</v>
      </c>
    </row>
    <row r="606" spans="99:104" x14ac:dyDescent="0.25">
      <c r="CU606" t="s">
        <v>29</v>
      </c>
      <c r="CW606" t="s">
        <v>29</v>
      </c>
      <c r="CX606" t="s">
        <v>29</v>
      </c>
      <c r="CY606" t="s">
        <v>29</v>
      </c>
      <c r="CZ606" t="s">
        <v>29</v>
      </c>
    </row>
    <row r="607" spans="99:104" x14ac:dyDescent="0.25">
      <c r="CU607" t="s">
        <v>29</v>
      </c>
      <c r="CW607" t="s">
        <v>29</v>
      </c>
      <c r="CX607" t="s">
        <v>29</v>
      </c>
      <c r="CY607" t="s">
        <v>29</v>
      </c>
      <c r="CZ607" t="s">
        <v>29</v>
      </c>
    </row>
    <row r="608" spans="99:104" x14ac:dyDescent="0.25">
      <c r="CU608" t="s">
        <v>29</v>
      </c>
      <c r="CW608" t="s">
        <v>29</v>
      </c>
      <c r="CX608" t="s">
        <v>29</v>
      </c>
      <c r="CY608" t="s">
        <v>29</v>
      </c>
      <c r="CZ608" t="s">
        <v>29</v>
      </c>
    </row>
    <row r="609" spans="99:104" x14ac:dyDescent="0.25">
      <c r="CU609" t="s">
        <v>29</v>
      </c>
      <c r="CW609" t="s">
        <v>29</v>
      </c>
      <c r="CX609" t="s">
        <v>29</v>
      </c>
      <c r="CY609" t="s">
        <v>29</v>
      </c>
      <c r="CZ609" t="s">
        <v>29</v>
      </c>
    </row>
    <row r="610" spans="99:104" x14ac:dyDescent="0.25">
      <c r="CU610" t="s">
        <v>29</v>
      </c>
      <c r="CW610" t="s">
        <v>29</v>
      </c>
      <c r="CX610" t="s">
        <v>29</v>
      </c>
      <c r="CY610" t="s">
        <v>29</v>
      </c>
      <c r="CZ610" t="s">
        <v>29</v>
      </c>
    </row>
    <row r="611" spans="99:104" x14ac:dyDescent="0.25">
      <c r="CU611" t="s">
        <v>29</v>
      </c>
      <c r="CW611" t="s">
        <v>29</v>
      </c>
      <c r="CX611" t="s">
        <v>29</v>
      </c>
      <c r="CY611" t="s">
        <v>29</v>
      </c>
      <c r="CZ611" t="s">
        <v>29</v>
      </c>
    </row>
    <row r="612" spans="99:104" x14ac:dyDescent="0.25">
      <c r="CU612" t="s">
        <v>29</v>
      </c>
      <c r="CW612" t="s">
        <v>29</v>
      </c>
      <c r="CX612" t="s">
        <v>29</v>
      </c>
      <c r="CY612" t="s">
        <v>29</v>
      </c>
      <c r="CZ612" t="s">
        <v>29</v>
      </c>
    </row>
    <row r="613" spans="99:104" x14ac:dyDescent="0.25">
      <c r="CU613" t="s">
        <v>29</v>
      </c>
      <c r="CW613" t="s">
        <v>29</v>
      </c>
      <c r="CX613" t="s">
        <v>29</v>
      </c>
      <c r="CY613" t="s">
        <v>29</v>
      </c>
      <c r="CZ613" t="s">
        <v>29</v>
      </c>
    </row>
    <row r="614" spans="99:104" x14ac:dyDescent="0.25">
      <c r="CU614" t="s">
        <v>29</v>
      </c>
      <c r="CW614" t="s">
        <v>29</v>
      </c>
      <c r="CX614" t="s">
        <v>29</v>
      </c>
      <c r="CY614" t="s">
        <v>29</v>
      </c>
      <c r="CZ614" t="s">
        <v>29</v>
      </c>
    </row>
    <row r="615" spans="99:104" x14ac:dyDescent="0.25">
      <c r="CU615" t="s">
        <v>29</v>
      </c>
      <c r="CW615" t="s">
        <v>29</v>
      </c>
      <c r="CX615" t="s">
        <v>29</v>
      </c>
      <c r="CY615" t="s">
        <v>29</v>
      </c>
      <c r="CZ615" t="s">
        <v>29</v>
      </c>
    </row>
    <row r="616" spans="99:104" x14ac:dyDescent="0.25">
      <c r="CU616" t="s">
        <v>29</v>
      </c>
      <c r="CW616" t="s">
        <v>29</v>
      </c>
      <c r="CX616" t="s">
        <v>29</v>
      </c>
      <c r="CY616" t="s">
        <v>29</v>
      </c>
      <c r="CZ616" t="s">
        <v>29</v>
      </c>
    </row>
    <row r="617" spans="99:104" x14ac:dyDescent="0.25">
      <c r="CU617" t="s">
        <v>29</v>
      </c>
      <c r="CW617" t="s">
        <v>29</v>
      </c>
      <c r="CX617" t="s">
        <v>29</v>
      </c>
      <c r="CY617" t="s">
        <v>29</v>
      </c>
      <c r="CZ617" t="s">
        <v>29</v>
      </c>
    </row>
    <row r="618" spans="99:104" x14ac:dyDescent="0.25">
      <c r="CU618" t="s">
        <v>29</v>
      </c>
      <c r="CW618" t="s">
        <v>29</v>
      </c>
      <c r="CX618" t="s">
        <v>29</v>
      </c>
      <c r="CY618" t="s">
        <v>29</v>
      </c>
      <c r="CZ618" t="s">
        <v>29</v>
      </c>
    </row>
    <row r="619" spans="99:104" x14ac:dyDescent="0.25">
      <c r="CU619" t="s">
        <v>29</v>
      </c>
      <c r="CW619" t="s">
        <v>29</v>
      </c>
      <c r="CX619" t="s">
        <v>29</v>
      </c>
      <c r="CY619" t="s">
        <v>29</v>
      </c>
      <c r="CZ619" t="s">
        <v>29</v>
      </c>
    </row>
    <row r="620" spans="99:104" x14ac:dyDescent="0.25">
      <c r="CU620" t="s">
        <v>29</v>
      </c>
      <c r="CW620" t="s">
        <v>29</v>
      </c>
      <c r="CX620" t="s">
        <v>29</v>
      </c>
      <c r="CY620" t="s">
        <v>29</v>
      </c>
      <c r="CZ620" t="s">
        <v>29</v>
      </c>
    </row>
    <row r="621" spans="99:104" x14ac:dyDescent="0.25">
      <c r="CU621" t="s">
        <v>29</v>
      </c>
      <c r="CW621" t="s">
        <v>29</v>
      </c>
      <c r="CX621" t="s">
        <v>29</v>
      </c>
      <c r="CY621" t="s">
        <v>29</v>
      </c>
      <c r="CZ621" t="s">
        <v>29</v>
      </c>
    </row>
    <row r="622" spans="99:104" x14ac:dyDescent="0.25">
      <c r="CU622" t="s">
        <v>29</v>
      </c>
      <c r="CW622" t="s">
        <v>29</v>
      </c>
      <c r="CX622" t="s">
        <v>29</v>
      </c>
      <c r="CY622" t="s">
        <v>29</v>
      </c>
      <c r="CZ622" t="s">
        <v>29</v>
      </c>
    </row>
    <row r="623" spans="99:104" x14ac:dyDescent="0.25">
      <c r="CU623" t="s">
        <v>29</v>
      </c>
      <c r="CW623" t="s">
        <v>29</v>
      </c>
      <c r="CX623" t="s">
        <v>29</v>
      </c>
      <c r="CY623" t="s">
        <v>29</v>
      </c>
      <c r="CZ623" t="s">
        <v>29</v>
      </c>
    </row>
    <row r="624" spans="99:104" x14ac:dyDescent="0.25">
      <c r="CU624" t="s">
        <v>29</v>
      </c>
      <c r="CW624" t="s">
        <v>29</v>
      </c>
      <c r="CX624" t="s">
        <v>29</v>
      </c>
      <c r="CY624" t="s">
        <v>29</v>
      </c>
      <c r="CZ624" t="s">
        <v>29</v>
      </c>
    </row>
    <row r="625" spans="99:104" x14ac:dyDescent="0.25">
      <c r="CU625" t="s">
        <v>29</v>
      </c>
      <c r="CW625" t="s">
        <v>29</v>
      </c>
      <c r="CX625" t="s">
        <v>29</v>
      </c>
      <c r="CY625" t="s">
        <v>29</v>
      </c>
      <c r="CZ625" t="s">
        <v>29</v>
      </c>
    </row>
    <row r="626" spans="99:104" x14ac:dyDescent="0.25">
      <c r="CU626" t="s">
        <v>29</v>
      </c>
      <c r="CW626" t="s">
        <v>29</v>
      </c>
      <c r="CX626" t="s">
        <v>29</v>
      </c>
      <c r="CY626" t="s">
        <v>29</v>
      </c>
      <c r="CZ626" t="s">
        <v>29</v>
      </c>
    </row>
    <row r="627" spans="99:104" x14ac:dyDescent="0.25">
      <c r="CU627" t="s">
        <v>29</v>
      </c>
      <c r="CW627" t="s">
        <v>29</v>
      </c>
      <c r="CX627" t="s">
        <v>29</v>
      </c>
      <c r="CY627" t="s">
        <v>29</v>
      </c>
      <c r="CZ627" t="s">
        <v>29</v>
      </c>
    </row>
    <row r="628" spans="99:104" x14ac:dyDescent="0.25">
      <c r="CU628" t="s">
        <v>29</v>
      </c>
      <c r="CW628" t="s">
        <v>29</v>
      </c>
      <c r="CX628" t="s">
        <v>29</v>
      </c>
      <c r="CY628" t="s">
        <v>29</v>
      </c>
      <c r="CZ628" t="s">
        <v>29</v>
      </c>
    </row>
    <row r="629" spans="99:104" x14ac:dyDescent="0.25">
      <c r="CU629" t="s">
        <v>29</v>
      </c>
      <c r="CW629" t="s">
        <v>29</v>
      </c>
      <c r="CX629" t="s">
        <v>29</v>
      </c>
      <c r="CY629" t="s">
        <v>29</v>
      </c>
      <c r="CZ629" t="s">
        <v>29</v>
      </c>
    </row>
    <row r="630" spans="99:104" x14ac:dyDescent="0.25">
      <c r="CU630" t="s">
        <v>29</v>
      </c>
      <c r="CW630" t="s">
        <v>29</v>
      </c>
      <c r="CX630" t="s">
        <v>29</v>
      </c>
      <c r="CY630" t="s">
        <v>29</v>
      </c>
      <c r="CZ630" t="s">
        <v>29</v>
      </c>
    </row>
    <row r="631" spans="99:104" x14ac:dyDescent="0.25">
      <c r="CU631" t="s">
        <v>29</v>
      </c>
      <c r="CW631" t="s">
        <v>29</v>
      </c>
      <c r="CX631" t="s">
        <v>29</v>
      </c>
      <c r="CY631" t="s">
        <v>29</v>
      </c>
      <c r="CZ631" t="s">
        <v>29</v>
      </c>
    </row>
    <row r="632" spans="99:104" x14ac:dyDescent="0.25">
      <c r="CU632" t="s">
        <v>29</v>
      </c>
      <c r="CW632" t="s">
        <v>29</v>
      </c>
      <c r="CX632" t="s">
        <v>29</v>
      </c>
      <c r="CY632" t="s">
        <v>29</v>
      </c>
      <c r="CZ632" t="s">
        <v>29</v>
      </c>
    </row>
    <row r="633" spans="99:104" x14ac:dyDescent="0.25">
      <c r="CU633" t="s">
        <v>29</v>
      </c>
      <c r="CW633" t="s">
        <v>29</v>
      </c>
      <c r="CX633" t="s">
        <v>29</v>
      </c>
      <c r="CY633" t="s">
        <v>29</v>
      </c>
      <c r="CZ633" t="s">
        <v>29</v>
      </c>
    </row>
    <row r="634" spans="99:104" x14ac:dyDescent="0.25">
      <c r="CU634" t="s">
        <v>29</v>
      </c>
      <c r="CW634" t="s">
        <v>29</v>
      </c>
      <c r="CX634" t="s">
        <v>29</v>
      </c>
      <c r="CY634" t="s">
        <v>29</v>
      </c>
      <c r="CZ634" t="s">
        <v>29</v>
      </c>
    </row>
    <row r="635" spans="99:104" x14ac:dyDescent="0.25">
      <c r="CU635" t="s">
        <v>29</v>
      </c>
      <c r="CW635" t="s">
        <v>29</v>
      </c>
      <c r="CX635" t="s">
        <v>29</v>
      </c>
      <c r="CY635" t="s">
        <v>29</v>
      </c>
      <c r="CZ635" t="s">
        <v>29</v>
      </c>
    </row>
    <row r="636" spans="99:104" x14ac:dyDescent="0.25">
      <c r="CU636" t="s">
        <v>29</v>
      </c>
      <c r="CW636" t="s">
        <v>29</v>
      </c>
      <c r="CX636" t="s">
        <v>29</v>
      </c>
      <c r="CY636" t="s">
        <v>29</v>
      </c>
      <c r="CZ636" t="s">
        <v>29</v>
      </c>
    </row>
    <row r="637" spans="99:104" x14ac:dyDescent="0.25">
      <c r="CU637" t="s">
        <v>29</v>
      </c>
      <c r="CW637" t="s">
        <v>29</v>
      </c>
      <c r="CX637" t="s">
        <v>29</v>
      </c>
      <c r="CY637" t="s">
        <v>29</v>
      </c>
      <c r="CZ637" t="s">
        <v>29</v>
      </c>
    </row>
    <row r="638" spans="99:104" x14ac:dyDescent="0.25">
      <c r="CU638" t="s">
        <v>29</v>
      </c>
      <c r="CW638" t="s">
        <v>29</v>
      </c>
      <c r="CX638" t="s">
        <v>29</v>
      </c>
      <c r="CY638" t="s">
        <v>29</v>
      </c>
      <c r="CZ638" t="s">
        <v>29</v>
      </c>
    </row>
    <row r="639" spans="99:104" x14ac:dyDescent="0.25">
      <c r="CU639" t="s">
        <v>29</v>
      </c>
      <c r="CW639" t="s">
        <v>29</v>
      </c>
      <c r="CX639" t="s">
        <v>29</v>
      </c>
      <c r="CY639" t="s">
        <v>29</v>
      </c>
      <c r="CZ639" t="s">
        <v>29</v>
      </c>
    </row>
    <row r="640" spans="99:104" x14ac:dyDescent="0.25">
      <c r="CU640" t="s">
        <v>29</v>
      </c>
      <c r="CW640" t="s">
        <v>29</v>
      </c>
      <c r="CX640" t="s">
        <v>29</v>
      </c>
      <c r="CY640" t="s">
        <v>29</v>
      </c>
      <c r="CZ640" t="s">
        <v>29</v>
      </c>
    </row>
    <row r="641" spans="99:104" x14ac:dyDescent="0.25">
      <c r="CU641" t="s">
        <v>29</v>
      </c>
      <c r="CW641" t="s">
        <v>29</v>
      </c>
      <c r="CX641" t="s">
        <v>29</v>
      </c>
      <c r="CY641" t="s">
        <v>29</v>
      </c>
      <c r="CZ641" t="s">
        <v>29</v>
      </c>
    </row>
    <row r="642" spans="99:104" x14ac:dyDescent="0.25">
      <c r="CU642" t="s">
        <v>29</v>
      </c>
      <c r="CW642" t="s">
        <v>29</v>
      </c>
      <c r="CX642" t="s">
        <v>29</v>
      </c>
      <c r="CY642" t="s">
        <v>29</v>
      </c>
      <c r="CZ642" t="s">
        <v>29</v>
      </c>
    </row>
    <row r="643" spans="99:104" x14ac:dyDescent="0.25">
      <c r="CU643" t="s">
        <v>29</v>
      </c>
      <c r="CW643" t="s">
        <v>29</v>
      </c>
      <c r="CX643" t="s">
        <v>29</v>
      </c>
      <c r="CY643" t="s">
        <v>29</v>
      </c>
      <c r="CZ643" t="s">
        <v>29</v>
      </c>
    </row>
    <row r="644" spans="99:104" x14ac:dyDescent="0.25">
      <c r="CU644" t="s">
        <v>29</v>
      </c>
      <c r="CW644" t="s">
        <v>29</v>
      </c>
      <c r="CX644" t="s">
        <v>29</v>
      </c>
      <c r="CY644" t="s">
        <v>29</v>
      </c>
      <c r="CZ644" t="s">
        <v>29</v>
      </c>
    </row>
    <row r="645" spans="99:104" x14ac:dyDescent="0.25">
      <c r="CU645" t="s">
        <v>29</v>
      </c>
      <c r="CW645" t="s">
        <v>29</v>
      </c>
      <c r="CX645" t="s">
        <v>29</v>
      </c>
      <c r="CY645" t="s">
        <v>29</v>
      </c>
      <c r="CZ645" t="s">
        <v>29</v>
      </c>
    </row>
    <row r="646" spans="99:104" x14ac:dyDescent="0.25">
      <c r="CU646" t="s">
        <v>29</v>
      </c>
      <c r="CW646" t="s">
        <v>29</v>
      </c>
      <c r="CX646" t="s">
        <v>29</v>
      </c>
      <c r="CY646" t="s">
        <v>29</v>
      </c>
      <c r="CZ646" t="s">
        <v>29</v>
      </c>
    </row>
    <row r="647" spans="99:104" x14ac:dyDescent="0.25">
      <c r="CU647" t="s">
        <v>29</v>
      </c>
      <c r="CW647" t="s">
        <v>29</v>
      </c>
      <c r="CX647" t="s">
        <v>29</v>
      </c>
      <c r="CY647" t="s">
        <v>29</v>
      </c>
      <c r="CZ647" t="s">
        <v>29</v>
      </c>
    </row>
    <row r="648" spans="99:104" x14ac:dyDescent="0.25">
      <c r="CU648" t="s">
        <v>29</v>
      </c>
      <c r="CW648" t="s">
        <v>29</v>
      </c>
      <c r="CX648" t="s">
        <v>29</v>
      </c>
      <c r="CY648" t="s">
        <v>29</v>
      </c>
      <c r="CZ648" t="s">
        <v>29</v>
      </c>
    </row>
    <row r="649" spans="99:104" x14ac:dyDescent="0.25">
      <c r="CU649" t="s">
        <v>29</v>
      </c>
      <c r="CW649" t="s">
        <v>29</v>
      </c>
      <c r="CX649" t="s">
        <v>29</v>
      </c>
      <c r="CY649" t="s">
        <v>29</v>
      </c>
      <c r="CZ649" t="s">
        <v>29</v>
      </c>
    </row>
    <row r="650" spans="99:104" x14ac:dyDescent="0.25">
      <c r="CU650" t="s">
        <v>29</v>
      </c>
      <c r="CW650" t="s">
        <v>29</v>
      </c>
      <c r="CX650" t="s">
        <v>29</v>
      </c>
      <c r="CY650" t="s">
        <v>29</v>
      </c>
      <c r="CZ650" t="s">
        <v>29</v>
      </c>
    </row>
    <row r="651" spans="99:104" x14ac:dyDescent="0.25">
      <c r="CU651" t="s">
        <v>29</v>
      </c>
      <c r="CW651" t="s">
        <v>29</v>
      </c>
      <c r="CX651" t="s">
        <v>29</v>
      </c>
      <c r="CY651" t="s">
        <v>29</v>
      </c>
      <c r="CZ651" t="s">
        <v>29</v>
      </c>
    </row>
    <row r="652" spans="99:104" x14ac:dyDescent="0.25">
      <c r="CU652" t="s">
        <v>29</v>
      </c>
      <c r="CW652" t="s">
        <v>29</v>
      </c>
      <c r="CX652" t="s">
        <v>29</v>
      </c>
      <c r="CY652" t="s">
        <v>29</v>
      </c>
      <c r="CZ652" t="s">
        <v>29</v>
      </c>
    </row>
    <row r="653" spans="99:104" x14ac:dyDescent="0.25">
      <c r="CU653" t="s">
        <v>29</v>
      </c>
      <c r="CW653" t="s">
        <v>29</v>
      </c>
      <c r="CX653" t="s">
        <v>29</v>
      </c>
      <c r="CY653" t="s">
        <v>29</v>
      </c>
      <c r="CZ653" t="s">
        <v>29</v>
      </c>
    </row>
    <row r="654" spans="99:104" x14ac:dyDescent="0.25">
      <c r="CU654" t="s">
        <v>29</v>
      </c>
      <c r="CW654" t="s">
        <v>29</v>
      </c>
      <c r="CX654" t="s">
        <v>29</v>
      </c>
      <c r="CY654" t="s">
        <v>29</v>
      </c>
      <c r="CZ654" t="s">
        <v>29</v>
      </c>
    </row>
    <row r="655" spans="99:104" x14ac:dyDescent="0.25">
      <c r="CU655" t="s">
        <v>29</v>
      </c>
      <c r="CW655" t="s">
        <v>29</v>
      </c>
      <c r="CX655" t="s">
        <v>29</v>
      </c>
      <c r="CY655" t="s">
        <v>29</v>
      </c>
      <c r="CZ655" t="s">
        <v>29</v>
      </c>
    </row>
    <row r="656" spans="99:104" x14ac:dyDescent="0.25">
      <c r="CU656" t="s">
        <v>29</v>
      </c>
      <c r="CW656" t="s">
        <v>29</v>
      </c>
      <c r="CX656" t="s">
        <v>29</v>
      </c>
      <c r="CY656" t="s">
        <v>29</v>
      </c>
      <c r="CZ656" t="s">
        <v>29</v>
      </c>
    </row>
    <row r="657" spans="99:104" x14ac:dyDescent="0.25">
      <c r="CU657" t="s">
        <v>29</v>
      </c>
      <c r="CW657" t="s">
        <v>29</v>
      </c>
      <c r="CX657" t="s">
        <v>29</v>
      </c>
      <c r="CY657" t="s">
        <v>29</v>
      </c>
      <c r="CZ657" t="s">
        <v>29</v>
      </c>
    </row>
    <row r="658" spans="99:104" x14ac:dyDescent="0.25">
      <c r="CU658" t="s">
        <v>29</v>
      </c>
      <c r="CW658" t="s">
        <v>29</v>
      </c>
      <c r="CX658" t="s">
        <v>29</v>
      </c>
      <c r="CY658" t="s">
        <v>29</v>
      </c>
      <c r="CZ658" t="s">
        <v>29</v>
      </c>
    </row>
    <row r="659" spans="99:104" x14ac:dyDescent="0.25">
      <c r="CU659" t="s">
        <v>29</v>
      </c>
      <c r="CW659" t="s">
        <v>29</v>
      </c>
      <c r="CX659" t="s">
        <v>29</v>
      </c>
      <c r="CY659" t="s">
        <v>29</v>
      </c>
      <c r="CZ659" t="s">
        <v>29</v>
      </c>
    </row>
    <row r="660" spans="99:104" x14ac:dyDescent="0.25">
      <c r="CU660" t="s">
        <v>29</v>
      </c>
      <c r="CW660" t="s">
        <v>29</v>
      </c>
      <c r="CX660" t="s">
        <v>29</v>
      </c>
      <c r="CY660" t="s">
        <v>29</v>
      </c>
      <c r="CZ660" t="s">
        <v>29</v>
      </c>
    </row>
    <row r="661" spans="99:104" x14ac:dyDescent="0.25">
      <c r="CU661" t="s">
        <v>29</v>
      </c>
      <c r="CW661" t="s">
        <v>29</v>
      </c>
      <c r="CX661" t="s">
        <v>29</v>
      </c>
      <c r="CY661" t="s">
        <v>29</v>
      </c>
      <c r="CZ661" t="s">
        <v>29</v>
      </c>
    </row>
    <row r="662" spans="99:104" x14ac:dyDescent="0.25">
      <c r="CU662" t="s">
        <v>29</v>
      </c>
      <c r="CW662" t="s">
        <v>29</v>
      </c>
      <c r="CX662" t="s">
        <v>29</v>
      </c>
      <c r="CY662" t="s">
        <v>29</v>
      </c>
      <c r="CZ662" t="s">
        <v>29</v>
      </c>
    </row>
    <row r="663" spans="99:104" x14ac:dyDescent="0.25">
      <c r="CU663" t="s">
        <v>29</v>
      </c>
      <c r="CW663" t="s">
        <v>29</v>
      </c>
      <c r="CX663" t="s">
        <v>29</v>
      </c>
      <c r="CY663" t="s">
        <v>29</v>
      </c>
      <c r="CZ663" t="s">
        <v>29</v>
      </c>
    </row>
    <row r="664" spans="99:104" x14ac:dyDescent="0.25">
      <c r="CU664" t="s">
        <v>29</v>
      </c>
      <c r="CW664" t="s">
        <v>29</v>
      </c>
      <c r="CX664" t="s">
        <v>29</v>
      </c>
      <c r="CY664" t="s">
        <v>29</v>
      </c>
      <c r="CZ664" t="s">
        <v>29</v>
      </c>
    </row>
    <row r="665" spans="99:104" x14ac:dyDescent="0.25">
      <c r="CU665" t="s">
        <v>29</v>
      </c>
      <c r="CW665" t="s">
        <v>29</v>
      </c>
      <c r="CX665" t="s">
        <v>29</v>
      </c>
      <c r="CY665" t="s">
        <v>29</v>
      </c>
      <c r="CZ665" t="s">
        <v>29</v>
      </c>
    </row>
    <row r="666" spans="99:104" x14ac:dyDescent="0.25">
      <c r="CU666" t="s">
        <v>29</v>
      </c>
      <c r="CW666" t="s">
        <v>29</v>
      </c>
      <c r="CX666" t="s">
        <v>29</v>
      </c>
      <c r="CY666" t="s">
        <v>29</v>
      </c>
      <c r="CZ666" t="s">
        <v>29</v>
      </c>
    </row>
    <row r="667" spans="99:104" x14ac:dyDescent="0.25">
      <c r="CU667" t="s">
        <v>29</v>
      </c>
      <c r="CW667" t="s">
        <v>29</v>
      </c>
      <c r="CX667" t="s">
        <v>29</v>
      </c>
      <c r="CY667" t="s">
        <v>29</v>
      </c>
      <c r="CZ667" t="s">
        <v>29</v>
      </c>
    </row>
    <row r="668" spans="99:104" x14ac:dyDescent="0.25">
      <c r="CU668" t="s">
        <v>29</v>
      </c>
      <c r="CW668" t="s">
        <v>29</v>
      </c>
      <c r="CX668" t="s">
        <v>29</v>
      </c>
      <c r="CY668" t="s">
        <v>29</v>
      </c>
      <c r="CZ668" t="s">
        <v>29</v>
      </c>
    </row>
    <row r="669" spans="99:104" x14ac:dyDescent="0.25">
      <c r="CU669" t="s">
        <v>29</v>
      </c>
      <c r="CW669" t="s">
        <v>29</v>
      </c>
      <c r="CX669" t="s">
        <v>29</v>
      </c>
      <c r="CY669" t="s">
        <v>29</v>
      </c>
      <c r="CZ669" t="s">
        <v>29</v>
      </c>
    </row>
    <row r="670" spans="99:104" x14ac:dyDescent="0.25">
      <c r="CU670" t="s">
        <v>29</v>
      </c>
      <c r="CW670" t="s">
        <v>29</v>
      </c>
      <c r="CX670" t="s">
        <v>29</v>
      </c>
      <c r="CY670" t="s">
        <v>29</v>
      </c>
      <c r="CZ670" t="s">
        <v>29</v>
      </c>
    </row>
    <row r="671" spans="99:104" x14ac:dyDescent="0.25">
      <c r="CU671" t="s">
        <v>29</v>
      </c>
      <c r="CW671" t="s">
        <v>29</v>
      </c>
      <c r="CX671" t="s">
        <v>29</v>
      </c>
      <c r="CY671" t="s">
        <v>29</v>
      </c>
      <c r="CZ671" t="s">
        <v>29</v>
      </c>
    </row>
    <row r="672" spans="99:104" x14ac:dyDescent="0.25">
      <c r="CU672" t="s">
        <v>29</v>
      </c>
      <c r="CW672" t="s">
        <v>29</v>
      </c>
      <c r="CX672" t="s">
        <v>29</v>
      </c>
      <c r="CY672" t="s">
        <v>29</v>
      </c>
      <c r="CZ672" t="s">
        <v>29</v>
      </c>
    </row>
    <row r="673" spans="99:104" x14ac:dyDescent="0.25">
      <c r="CU673" t="s">
        <v>29</v>
      </c>
      <c r="CW673" t="s">
        <v>29</v>
      </c>
      <c r="CX673" t="s">
        <v>29</v>
      </c>
      <c r="CY673" t="s">
        <v>29</v>
      </c>
      <c r="CZ673" t="s">
        <v>29</v>
      </c>
    </row>
    <row r="674" spans="99:104" x14ac:dyDescent="0.25">
      <c r="CU674" t="s">
        <v>29</v>
      </c>
      <c r="CW674" t="s">
        <v>29</v>
      </c>
      <c r="CX674" t="s">
        <v>29</v>
      </c>
      <c r="CY674" t="s">
        <v>29</v>
      </c>
      <c r="CZ674" t="s">
        <v>29</v>
      </c>
    </row>
    <row r="675" spans="99:104" x14ac:dyDescent="0.25">
      <c r="CU675" t="s">
        <v>29</v>
      </c>
      <c r="CW675" t="s">
        <v>29</v>
      </c>
      <c r="CX675" t="s">
        <v>29</v>
      </c>
      <c r="CY675" t="s">
        <v>29</v>
      </c>
      <c r="CZ675" t="s">
        <v>29</v>
      </c>
    </row>
    <row r="676" spans="99:104" x14ac:dyDescent="0.25">
      <c r="CU676" t="s">
        <v>29</v>
      </c>
      <c r="CW676" t="s">
        <v>29</v>
      </c>
      <c r="CX676" t="s">
        <v>29</v>
      </c>
      <c r="CY676" t="s">
        <v>29</v>
      </c>
      <c r="CZ676" t="s">
        <v>29</v>
      </c>
    </row>
    <row r="677" spans="99:104" x14ac:dyDescent="0.25">
      <c r="CU677" t="s">
        <v>29</v>
      </c>
      <c r="CW677" t="s">
        <v>29</v>
      </c>
      <c r="CX677" t="s">
        <v>29</v>
      </c>
      <c r="CY677" t="s">
        <v>29</v>
      </c>
      <c r="CZ677" t="s">
        <v>29</v>
      </c>
    </row>
    <row r="678" spans="99:104" x14ac:dyDescent="0.25">
      <c r="CU678" t="s">
        <v>29</v>
      </c>
      <c r="CW678" t="s">
        <v>29</v>
      </c>
      <c r="CX678" t="s">
        <v>29</v>
      </c>
      <c r="CY678" t="s">
        <v>29</v>
      </c>
      <c r="CZ678" t="s">
        <v>29</v>
      </c>
    </row>
    <row r="679" spans="99:104" x14ac:dyDescent="0.25">
      <c r="CU679" t="s">
        <v>29</v>
      </c>
      <c r="CW679" t="s">
        <v>29</v>
      </c>
      <c r="CX679" t="s">
        <v>29</v>
      </c>
      <c r="CY679" t="s">
        <v>29</v>
      </c>
      <c r="CZ679" t="s">
        <v>29</v>
      </c>
    </row>
    <row r="680" spans="99:104" x14ac:dyDescent="0.25">
      <c r="CU680" t="s">
        <v>29</v>
      </c>
      <c r="CW680" t="s">
        <v>29</v>
      </c>
      <c r="CX680" t="s">
        <v>29</v>
      </c>
      <c r="CY680" t="s">
        <v>29</v>
      </c>
      <c r="CZ680" t="s">
        <v>29</v>
      </c>
    </row>
    <row r="681" spans="99:104" x14ac:dyDescent="0.25">
      <c r="CU681" t="s">
        <v>29</v>
      </c>
      <c r="CW681" t="s">
        <v>29</v>
      </c>
      <c r="CX681" t="s">
        <v>29</v>
      </c>
      <c r="CY681" t="s">
        <v>29</v>
      </c>
      <c r="CZ681" t="s">
        <v>29</v>
      </c>
    </row>
    <row r="682" spans="99:104" x14ac:dyDescent="0.25">
      <c r="CU682" t="s">
        <v>29</v>
      </c>
      <c r="CW682" t="s">
        <v>29</v>
      </c>
      <c r="CX682" t="s">
        <v>29</v>
      </c>
      <c r="CY682" t="s">
        <v>29</v>
      </c>
      <c r="CZ682" t="s">
        <v>29</v>
      </c>
    </row>
    <row r="683" spans="99:104" x14ac:dyDescent="0.25">
      <c r="CU683" t="s">
        <v>29</v>
      </c>
      <c r="CW683" t="s">
        <v>29</v>
      </c>
      <c r="CX683" t="s">
        <v>29</v>
      </c>
      <c r="CY683" t="s">
        <v>29</v>
      </c>
      <c r="CZ683" t="s">
        <v>29</v>
      </c>
    </row>
    <row r="684" spans="99:104" x14ac:dyDescent="0.25">
      <c r="CU684" t="s">
        <v>29</v>
      </c>
      <c r="CW684" t="s">
        <v>29</v>
      </c>
      <c r="CX684" t="s">
        <v>29</v>
      </c>
      <c r="CY684" t="s">
        <v>29</v>
      </c>
      <c r="CZ684" t="s">
        <v>29</v>
      </c>
    </row>
    <row r="685" spans="99:104" x14ac:dyDescent="0.25">
      <c r="CU685" t="s">
        <v>29</v>
      </c>
      <c r="CW685" t="s">
        <v>29</v>
      </c>
      <c r="CX685" t="s">
        <v>29</v>
      </c>
      <c r="CY685" t="s">
        <v>29</v>
      </c>
      <c r="CZ685" t="s">
        <v>29</v>
      </c>
    </row>
    <row r="686" spans="99:104" x14ac:dyDescent="0.25">
      <c r="CU686" t="s">
        <v>29</v>
      </c>
      <c r="CW686" t="s">
        <v>29</v>
      </c>
      <c r="CX686" t="s">
        <v>29</v>
      </c>
      <c r="CY686" t="s">
        <v>29</v>
      </c>
      <c r="CZ686" t="s">
        <v>29</v>
      </c>
    </row>
    <row r="687" spans="99:104" x14ac:dyDescent="0.25">
      <c r="CU687" t="s">
        <v>29</v>
      </c>
      <c r="CW687" t="s">
        <v>29</v>
      </c>
      <c r="CX687" t="s">
        <v>29</v>
      </c>
      <c r="CY687" t="s">
        <v>29</v>
      </c>
      <c r="CZ687" t="s">
        <v>29</v>
      </c>
    </row>
    <row r="688" spans="99:104" x14ac:dyDescent="0.25">
      <c r="CU688" t="s">
        <v>29</v>
      </c>
      <c r="CW688" t="s">
        <v>29</v>
      </c>
      <c r="CX688" t="s">
        <v>29</v>
      </c>
      <c r="CY688" t="s">
        <v>29</v>
      </c>
      <c r="CZ688" t="s">
        <v>29</v>
      </c>
    </row>
    <row r="689" spans="99:104" x14ac:dyDescent="0.25">
      <c r="CU689" t="s">
        <v>29</v>
      </c>
      <c r="CW689" t="s">
        <v>29</v>
      </c>
      <c r="CX689" t="s">
        <v>29</v>
      </c>
      <c r="CY689" t="s">
        <v>29</v>
      </c>
      <c r="CZ689" t="s">
        <v>29</v>
      </c>
    </row>
    <row r="690" spans="99:104" x14ac:dyDescent="0.25">
      <c r="CU690" t="s">
        <v>29</v>
      </c>
      <c r="CW690" t="s">
        <v>29</v>
      </c>
      <c r="CX690" t="s">
        <v>29</v>
      </c>
      <c r="CY690" t="s">
        <v>29</v>
      </c>
      <c r="CZ690" t="s">
        <v>29</v>
      </c>
    </row>
    <row r="691" spans="99:104" x14ac:dyDescent="0.25">
      <c r="CU691" t="s">
        <v>29</v>
      </c>
      <c r="CW691" t="s">
        <v>29</v>
      </c>
      <c r="CX691" t="s">
        <v>29</v>
      </c>
      <c r="CY691" t="s">
        <v>29</v>
      </c>
      <c r="CZ691" t="s">
        <v>29</v>
      </c>
    </row>
    <row r="692" spans="99:104" x14ac:dyDescent="0.25">
      <c r="CU692" t="s">
        <v>29</v>
      </c>
      <c r="CW692" t="s">
        <v>29</v>
      </c>
      <c r="CX692" t="s">
        <v>29</v>
      </c>
      <c r="CY692" t="s">
        <v>29</v>
      </c>
      <c r="CZ692" t="s">
        <v>29</v>
      </c>
    </row>
    <row r="693" spans="99:104" x14ac:dyDescent="0.25">
      <c r="CU693" t="s">
        <v>29</v>
      </c>
      <c r="CW693" t="s">
        <v>29</v>
      </c>
      <c r="CX693" t="s">
        <v>29</v>
      </c>
      <c r="CY693" t="s">
        <v>29</v>
      </c>
      <c r="CZ693" t="s">
        <v>29</v>
      </c>
    </row>
    <row r="694" spans="99:104" x14ac:dyDescent="0.25">
      <c r="CU694" t="s">
        <v>29</v>
      </c>
      <c r="CW694" t="s">
        <v>29</v>
      </c>
      <c r="CX694" t="s">
        <v>29</v>
      </c>
      <c r="CY694" t="s">
        <v>29</v>
      </c>
      <c r="CZ694" t="s">
        <v>29</v>
      </c>
    </row>
    <row r="695" spans="99:104" x14ac:dyDescent="0.25">
      <c r="CU695" t="s">
        <v>29</v>
      </c>
      <c r="CW695" t="s">
        <v>29</v>
      </c>
      <c r="CX695" t="s">
        <v>29</v>
      </c>
      <c r="CY695" t="s">
        <v>29</v>
      </c>
      <c r="CZ695" t="s">
        <v>29</v>
      </c>
    </row>
    <row r="696" spans="99:104" x14ac:dyDescent="0.25">
      <c r="CU696" t="s">
        <v>29</v>
      </c>
      <c r="CW696" t="s">
        <v>29</v>
      </c>
      <c r="CX696" t="s">
        <v>29</v>
      </c>
      <c r="CY696" t="s">
        <v>29</v>
      </c>
      <c r="CZ696" t="s">
        <v>29</v>
      </c>
    </row>
    <row r="697" spans="99:104" x14ac:dyDescent="0.25">
      <c r="CU697" t="s">
        <v>29</v>
      </c>
      <c r="CW697" t="s">
        <v>29</v>
      </c>
      <c r="CX697" t="s">
        <v>29</v>
      </c>
      <c r="CY697" t="s">
        <v>29</v>
      </c>
      <c r="CZ697" t="s">
        <v>29</v>
      </c>
    </row>
    <row r="698" spans="99:104" x14ac:dyDescent="0.25">
      <c r="CU698" t="s">
        <v>29</v>
      </c>
      <c r="CW698" t="s">
        <v>29</v>
      </c>
      <c r="CX698" t="s">
        <v>29</v>
      </c>
      <c r="CY698" t="s">
        <v>29</v>
      </c>
      <c r="CZ698" t="s">
        <v>29</v>
      </c>
    </row>
    <row r="699" spans="99:104" x14ac:dyDescent="0.25">
      <c r="CU699" t="s">
        <v>29</v>
      </c>
      <c r="CW699" t="s">
        <v>29</v>
      </c>
      <c r="CX699" t="s">
        <v>29</v>
      </c>
      <c r="CY699" t="s">
        <v>29</v>
      </c>
      <c r="CZ699" t="s">
        <v>29</v>
      </c>
    </row>
    <row r="700" spans="99:104" x14ac:dyDescent="0.25">
      <c r="CU700" t="s">
        <v>29</v>
      </c>
      <c r="CW700" t="s">
        <v>29</v>
      </c>
      <c r="CX700" t="s">
        <v>29</v>
      </c>
      <c r="CY700" t="s">
        <v>29</v>
      </c>
      <c r="CZ700" t="s">
        <v>29</v>
      </c>
    </row>
    <row r="701" spans="99:104" x14ac:dyDescent="0.25">
      <c r="CU701" t="s">
        <v>29</v>
      </c>
      <c r="CW701" t="s">
        <v>29</v>
      </c>
      <c r="CX701" t="s">
        <v>29</v>
      </c>
      <c r="CY701" t="s">
        <v>29</v>
      </c>
      <c r="CZ701" t="s">
        <v>29</v>
      </c>
    </row>
    <row r="702" spans="99:104" x14ac:dyDescent="0.25">
      <c r="CU702" t="s">
        <v>29</v>
      </c>
      <c r="CW702" t="s">
        <v>29</v>
      </c>
      <c r="CX702" t="s">
        <v>29</v>
      </c>
      <c r="CY702" t="s">
        <v>29</v>
      </c>
      <c r="CZ702" t="s">
        <v>29</v>
      </c>
    </row>
    <row r="703" spans="99:104" x14ac:dyDescent="0.25">
      <c r="CU703" t="s">
        <v>29</v>
      </c>
      <c r="CW703" t="s">
        <v>29</v>
      </c>
      <c r="CX703" t="s">
        <v>29</v>
      </c>
      <c r="CY703" t="s">
        <v>29</v>
      </c>
      <c r="CZ703" t="s">
        <v>29</v>
      </c>
    </row>
    <row r="704" spans="99:104" x14ac:dyDescent="0.25">
      <c r="CU704" t="s">
        <v>29</v>
      </c>
      <c r="CW704" t="s">
        <v>29</v>
      </c>
      <c r="CX704" t="s">
        <v>29</v>
      </c>
      <c r="CY704" t="s">
        <v>29</v>
      </c>
      <c r="CZ704" t="s">
        <v>29</v>
      </c>
    </row>
    <row r="705" spans="99:104" x14ac:dyDescent="0.25">
      <c r="CU705" t="s">
        <v>29</v>
      </c>
      <c r="CW705" t="s">
        <v>29</v>
      </c>
      <c r="CX705" t="s">
        <v>29</v>
      </c>
      <c r="CY705" t="s">
        <v>29</v>
      </c>
      <c r="CZ705" t="s">
        <v>29</v>
      </c>
    </row>
    <row r="706" spans="99:104" x14ac:dyDescent="0.25">
      <c r="CU706" t="s">
        <v>29</v>
      </c>
      <c r="CW706" t="s">
        <v>29</v>
      </c>
      <c r="CX706" t="s">
        <v>29</v>
      </c>
      <c r="CY706" t="s">
        <v>29</v>
      </c>
      <c r="CZ706" t="s">
        <v>29</v>
      </c>
    </row>
    <row r="707" spans="99:104" x14ac:dyDescent="0.25">
      <c r="CU707" t="s">
        <v>29</v>
      </c>
      <c r="CW707" t="s">
        <v>29</v>
      </c>
      <c r="CX707" t="s">
        <v>29</v>
      </c>
      <c r="CY707" t="s">
        <v>29</v>
      </c>
      <c r="CZ707" t="s">
        <v>29</v>
      </c>
    </row>
    <row r="708" spans="99:104" x14ac:dyDescent="0.25">
      <c r="CU708" t="s">
        <v>29</v>
      </c>
      <c r="CW708" t="s">
        <v>29</v>
      </c>
      <c r="CX708" t="s">
        <v>29</v>
      </c>
      <c r="CY708" t="s">
        <v>29</v>
      </c>
      <c r="CZ708" t="s">
        <v>29</v>
      </c>
    </row>
    <row r="709" spans="99:104" x14ac:dyDescent="0.25">
      <c r="CU709" t="s">
        <v>29</v>
      </c>
      <c r="CW709" t="s">
        <v>29</v>
      </c>
      <c r="CX709" t="s">
        <v>29</v>
      </c>
      <c r="CY709" t="s">
        <v>29</v>
      </c>
      <c r="CZ709" t="s">
        <v>29</v>
      </c>
    </row>
    <row r="710" spans="99:104" x14ac:dyDescent="0.25">
      <c r="CU710" t="s">
        <v>29</v>
      </c>
      <c r="CW710" t="s">
        <v>29</v>
      </c>
      <c r="CX710" t="s">
        <v>29</v>
      </c>
      <c r="CY710" t="s">
        <v>29</v>
      </c>
      <c r="CZ710" t="s">
        <v>29</v>
      </c>
    </row>
    <row r="711" spans="99:104" x14ac:dyDescent="0.25">
      <c r="CU711" t="s">
        <v>29</v>
      </c>
      <c r="CW711" t="s">
        <v>29</v>
      </c>
      <c r="CX711" t="s">
        <v>29</v>
      </c>
      <c r="CY711" t="s">
        <v>29</v>
      </c>
      <c r="CZ711" t="s">
        <v>29</v>
      </c>
    </row>
    <row r="712" spans="99:104" x14ac:dyDescent="0.25">
      <c r="CU712" t="s">
        <v>29</v>
      </c>
      <c r="CW712" t="s">
        <v>29</v>
      </c>
      <c r="CX712" t="s">
        <v>29</v>
      </c>
      <c r="CY712" t="s">
        <v>29</v>
      </c>
      <c r="CZ712" t="s">
        <v>29</v>
      </c>
    </row>
    <row r="713" spans="99:104" x14ac:dyDescent="0.25">
      <c r="CU713" t="s">
        <v>29</v>
      </c>
      <c r="CW713" t="s">
        <v>29</v>
      </c>
      <c r="CX713" t="s">
        <v>29</v>
      </c>
      <c r="CY713" t="s">
        <v>29</v>
      </c>
      <c r="CZ713" t="s">
        <v>29</v>
      </c>
    </row>
    <row r="714" spans="99:104" x14ac:dyDescent="0.25">
      <c r="CU714" t="s">
        <v>29</v>
      </c>
      <c r="CW714" t="s">
        <v>29</v>
      </c>
      <c r="CX714" t="s">
        <v>29</v>
      </c>
      <c r="CY714" t="s">
        <v>29</v>
      </c>
      <c r="CZ714" t="s">
        <v>29</v>
      </c>
    </row>
    <row r="715" spans="99:104" x14ac:dyDescent="0.25">
      <c r="CU715" t="s">
        <v>29</v>
      </c>
      <c r="CW715" t="s">
        <v>29</v>
      </c>
      <c r="CX715" t="s">
        <v>29</v>
      </c>
      <c r="CY715" t="s">
        <v>29</v>
      </c>
      <c r="CZ715" t="s">
        <v>29</v>
      </c>
    </row>
    <row r="716" spans="99:104" x14ac:dyDescent="0.25">
      <c r="CU716" t="s">
        <v>29</v>
      </c>
      <c r="CW716" t="s">
        <v>29</v>
      </c>
      <c r="CX716" t="s">
        <v>29</v>
      </c>
      <c r="CY716" t="s">
        <v>29</v>
      </c>
      <c r="CZ716" t="s">
        <v>29</v>
      </c>
    </row>
    <row r="717" spans="99:104" x14ac:dyDescent="0.25">
      <c r="CU717" t="s">
        <v>29</v>
      </c>
      <c r="CW717" t="s">
        <v>29</v>
      </c>
      <c r="CX717" t="s">
        <v>29</v>
      </c>
      <c r="CY717" t="s">
        <v>29</v>
      </c>
      <c r="CZ717" t="s">
        <v>29</v>
      </c>
    </row>
    <row r="718" spans="99:104" x14ac:dyDescent="0.25">
      <c r="CU718" t="s">
        <v>29</v>
      </c>
      <c r="CW718" t="s">
        <v>29</v>
      </c>
      <c r="CX718" t="s">
        <v>29</v>
      </c>
      <c r="CY718" t="s">
        <v>29</v>
      </c>
      <c r="CZ718" t="s">
        <v>29</v>
      </c>
    </row>
    <row r="719" spans="99:104" x14ac:dyDescent="0.25">
      <c r="CU719" t="s">
        <v>29</v>
      </c>
      <c r="CW719" t="s">
        <v>29</v>
      </c>
      <c r="CX719" t="s">
        <v>29</v>
      </c>
      <c r="CY719" t="s">
        <v>29</v>
      </c>
      <c r="CZ719" t="s">
        <v>29</v>
      </c>
    </row>
    <row r="720" spans="99:104" x14ac:dyDescent="0.25">
      <c r="CU720" t="s">
        <v>29</v>
      </c>
      <c r="CW720" t="s">
        <v>29</v>
      </c>
      <c r="CX720" t="s">
        <v>29</v>
      </c>
      <c r="CY720" t="s">
        <v>29</v>
      </c>
      <c r="CZ720" t="s">
        <v>29</v>
      </c>
    </row>
    <row r="721" spans="99:104" x14ac:dyDescent="0.25">
      <c r="CU721" t="s">
        <v>29</v>
      </c>
      <c r="CW721" t="s">
        <v>29</v>
      </c>
      <c r="CX721" t="s">
        <v>29</v>
      </c>
      <c r="CY721" t="s">
        <v>29</v>
      </c>
      <c r="CZ721" t="s">
        <v>29</v>
      </c>
    </row>
    <row r="722" spans="99:104" x14ac:dyDescent="0.25">
      <c r="CU722" t="s">
        <v>29</v>
      </c>
      <c r="CW722" t="s">
        <v>29</v>
      </c>
      <c r="CX722" t="s">
        <v>29</v>
      </c>
      <c r="CY722" t="s">
        <v>29</v>
      </c>
      <c r="CZ722" t="s">
        <v>29</v>
      </c>
    </row>
    <row r="723" spans="99:104" x14ac:dyDescent="0.25">
      <c r="CU723" t="s">
        <v>29</v>
      </c>
      <c r="CW723" t="s">
        <v>29</v>
      </c>
      <c r="CX723" t="s">
        <v>29</v>
      </c>
      <c r="CY723" t="s">
        <v>29</v>
      </c>
      <c r="CZ723" t="s">
        <v>29</v>
      </c>
    </row>
    <row r="724" spans="99:104" x14ac:dyDescent="0.25">
      <c r="CU724" t="s">
        <v>29</v>
      </c>
      <c r="CW724" t="s">
        <v>29</v>
      </c>
      <c r="CX724" t="s">
        <v>29</v>
      </c>
      <c r="CY724" t="s">
        <v>29</v>
      </c>
      <c r="CZ724" t="s">
        <v>29</v>
      </c>
    </row>
    <row r="725" spans="99:104" x14ac:dyDescent="0.25">
      <c r="CU725" t="s">
        <v>29</v>
      </c>
      <c r="CW725" t="s">
        <v>29</v>
      </c>
      <c r="CX725" t="s">
        <v>29</v>
      </c>
      <c r="CY725" t="s">
        <v>29</v>
      </c>
      <c r="CZ725" t="s">
        <v>29</v>
      </c>
    </row>
    <row r="726" spans="99:104" x14ac:dyDescent="0.25">
      <c r="CU726" t="s">
        <v>29</v>
      </c>
      <c r="CW726" t="s">
        <v>29</v>
      </c>
      <c r="CX726" t="s">
        <v>29</v>
      </c>
      <c r="CY726" t="s">
        <v>29</v>
      </c>
      <c r="CZ726" t="s">
        <v>29</v>
      </c>
    </row>
    <row r="727" spans="99:104" x14ac:dyDescent="0.25">
      <c r="CU727" t="s">
        <v>29</v>
      </c>
      <c r="CW727" t="s">
        <v>29</v>
      </c>
      <c r="CX727" t="s">
        <v>29</v>
      </c>
      <c r="CY727" t="s">
        <v>29</v>
      </c>
      <c r="CZ727" t="s">
        <v>29</v>
      </c>
    </row>
    <row r="728" spans="99:104" x14ac:dyDescent="0.25">
      <c r="CU728" t="s">
        <v>29</v>
      </c>
      <c r="CW728" t="s">
        <v>29</v>
      </c>
      <c r="CX728" t="s">
        <v>29</v>
      </c>
      <c r="CY728" t="s">
        <v>29</v>
      </c>
      <c r="CZ728" t="s">
        <v>29</v>
      </c>
    </row>
    <row r="729" spans="99:104" x14ac:dyDescent="0.25">
      <c r="CU729" t="s">
        <v>29</v>
      </c>
      <c r="CW729" t="s">
        <v>29</v>
      </c>
      <c r="CX729" t="s">
        <v>29</v>
      </c>
      <c r="CY729" t="s">
        <v>29</v>
      </c>
      <c r="CZ729" t="s">
        <v>29</v>
      </c>
    </row>
    <row r="730" spans="99:104" x14ac:dyDescent="0.25">
      <c r="CU730" t="s">
        <v>29</v>
      </c>
      <c r="CW730" t="s">
        <v>29</v>
      </c>
      <c r="CX730" t="s">
        <v>29</v>
      </c>
      <c r="CY730" t="s">
        <v>29</v>
      </c>
      <c r="CZ730" t="s">
        <v>29</v>
      </c>
    </row>
    <row r="731" spans="99:104" x14ac:dyDescent="0.25">
      <c r="CU731" t="s">
        <v>29</v>
      </c>
      <c r="CW731" t="s">
        <v>29</v>
      </c>
      <c r="CX731" t="s">
        <v>29</v>
      </c>
      <c r="CY731" t="s">
        <v>29</v>
      </c>
      <c r="CZ731" t="s">
        <v>29</v>
      </c>
    </row>
    <row r="732" spans="99:104" x14ac:dyDescent="0.25">
      <c r="CU732" t="s">
        <v>29</v>
      </c>
      <c r="CW732" t="s">
        <v>29</v>
      </c>
      <c r="CX732" t="s">
        <v>29</v>
      </c>
      <c r="CY732" t="s">
        <v>29</v>
      </c>
      <c r="CZ732" t="s">
        <v>29</v>
      </c>
    </row>
    <row r="733" spans="99:104" x14ac:dyDescent="0.25">
      <c r="CU733" t="s">
        <v>29</v>
      </c>
      <c r="CW733" t="s">
        <v>29</v>
      </c>
      <c r="CX733" t="s">
        <v>29</v>
      </c>
      <c r="CY733" t="s">
        <v>29</v>
      </c>
      <c r="CZ733" t="s">
        <v>29</v>
      </c>
    </row>
    <row r="734" spans="99:104" x14ac:dyDescent="0.25">
      <c r="CU734" t="s">
        <v>29</v>
      </c>
      <c r="CW734" t="s">
        <v>29</v>
      </c>
      <c r="CX734" t="s">
        <v>29</v>
      </c>
      <c r="CY734" t="s">
        <v>29</v>
      </c>
      <c r="CZ734" t="s">
        <v>29</v>
      </c>
    </row>
    <row r="735" spans="99:104" x14ac:dyDescent="0.25">
      <c r="CU735" t="s">
        <v>29</v>
      </c>
      <c r="CW735" t="s">
        <v>29</v>
      </c>
      <c r="CX735" t="s">
        <v>29</v>
      </c>
      <c r="CY735" t="s">
        <v>29</v>
      </c>
      <c r="CZ735" t="s">
        <v>29</v>
      </c>
    </row>
    <row r="736" spans="99:104" x14ac:dyDescent="0.25">
      <c r="CU736" t="s">
        <v>29</v>
      </c>
      <c r="CW736" t="s">
        <v>29</v>
      </c>
      <c r="CX736" t="s">
        <v>29</v>
      </c>
      <c r="CY736" t="s">
        <v>29</v>
      </c>
      <c r="CZ736" t="s">
        <v>29</v>
      </c>
    </row>
    <row r="737" spans="99:104" x14ac:dyDescent="0.25">
      <c r="CU737" t="s">
        <v>29</v>
      </c>
      <c r="CW737" t="s">
        <v>29</v>
      </c>
      <c r="CX737" t="s">
        <v>29</v>
      </c>
      <c r="CY737" t="s">
        <v>29</v>
      </c>
      <c r="CZ737" t="s">
        <v>29</v>
      </c>
    </row>
    <row r="738" spans="99:104" x14ac:dyDescent="0.25">
      <c r="CU738" t="s">
        <v>29</v>
      </c>
      <c r="CW738" t="s">
        <v>29</v>
      </c>
      <c r="CX738" t="s">
        <v>29</v>
      </c>
      <c r="CY738" t="s">
        <v>29</v>
      </c>
      <c r="CZ738" t="s">
        <v>29</v>
      </c>
    </row>
    <row r="739" spans="99:104" x14ac:dyDescent="0.25">
      <c r="CU739" t="s">
        <v>29</v>
      </c>
      <c r="CW739" t="s">
        <v>29</v>
      </c>
      <c r="CX739" t="s">
        <v>29</v>
      </c>
      <c r="CY739" t="s">
        <v>29</v>
      </c>
      <c r="CZ739" t="s">
        <v>29</v>
      </c>
    </row>
    <row r="740" spans="99:104" x14ac:dyDescent="0.25">
      <c r="CU740" t="s">
        <v>29</v>
      </c>
      <c r="CW740" t="s">
        <v>29</v>
      </c>
      <c r="CX740" t="s">
        <v>29</v>
      </c>
      <c r="CY740" t="s">
        <v>29</v>
      </c>
      <c r="CZ740" t="s">
        <v>29</v>
      </c>
    </row>
    <row r="741" spans="99:104" x14ac:dyDescent="0.25">
      <c r="CU741" t="s">
        <v>29</v>
      </c>
      <c r="CW741" t="s">
        <v>29</v>
      </c>
      <c r="CX741" t="s">
        <v>29</v>
      </c>
      <c r="CY741" t="s">
        <v>29</v>
      </c>
      <c r="CZ741" t="s">
        <v>29</v>
      </c>
    </row>
    <row r="742" spans="99:104" x14ac:dyDescent="0.25">
      <c r="CU742" t="s">
        <v>29</v>
      </c>
      <c r="CW742" t="s">
        <v>29</v>
      </c>
      <c r="CX742" t="s">
        <v>29</v>
      </c>
      <c r="CY742" t="s">
        <v>29</v>
      </c>
      <c r="CZ742" t="s">
        <v>29</v>
      </c>
    </row>
    <row r="743" spans="99:104" x14ac:dyDescent="0.25">
      <c r="CU743" t="s">
        <v>29</v>
      </c>
      <c r="CW743" t="s">
        <v>29</v>
      </c>
      <c r="CX743" t="s">
        <v>29</v>
      </c>
      <c r="CY743" t="s">
        <v>29</v>
      </c>
      <c r="CZ743" t="s">
        <v>29</v>
      </c>
    </row>
    <row r="744" spans="99:104" x14ac:dyDescent="0.25">
      <c r="CU744" t="s">
        <v>29</v>
      </c>
      <c r="CW744" t="s">
        <v>29</v>
      </c>
      <c r="CX744" t="s">
        <v>29</v>
      </c>
      <c r="CY744" t="s">
        <v>29</v>
      </c>
      <c r="CZ744" t="s">
        <v>29</v>
      </c>
    </row>
    <row r="745" spans="99:104" x14ac:dyDescent="0.25">
      <c r="CU745" t="s">
        <v>29</v>
      </c>
      <c r="CW745" t="s">
        <v>29</v>
      </c>
      <c r="CX745" t="s">
        <v>29</v>
      </c>
      <c r="CY745" t="s">
        <v>29</v>
      </c>
      <c r="CZ745" t="s">
        <v>29</v>
      </c>
    </row>
    <row r="746" spans="99:104" x14ac:dyDescent="0.25">
      <c r="CU746" t="s">
        <v>29</v>
      </c>
      <c r="CW746" t="s">
        <v>29</v>
      </c>
      <c r="CX746" t="s">
        <v>29</v>
      </c>
      <c r="CY746" t="s">
        <v>29</v>
      </c>
      <c r="CZ746" t="s">
        <v>29</v>
      </c>
    </row>
    <row r="747" spans="99:104" x14ac:dyDescent="0.25">
      <c r="CU747" t="s">
        <v>29</v>
      </c>
      <c r="CW747" t="s">
        <v>29</v>
      </c>
      <c r="CX747" t="s">
        <v>29</v>
      </c>
      <c r="CY747" t="s">
        <v>29</v>
      </c>
      <c r="CZ747" t="s">
        <v>29</v>
      </c>
    </row>
    <row r="748" spans="99:104" x14ac:dyDescent="0.25">
      <c r="CU748" t="s">
        <v>29</v>
      </c>
      <c r="CW748" t="s">
        <v>29</v>
      </c>
      <c r="CX748" t="s">
        <v>29</v>
      </c>
      <c r="CY748" t="s">
        <v>29</v>
      </c>
      <c r="CZ748" t="s">
        <v>29</v>
      </c>
    </row>
    <row r="749" spans="99:104" x14ac:dyDescent="0.25">
      <c r="CU749" t="s">
        <v>29</v>
      </c>
      <c r="CW749" t="s">
        <v>29</v>
      </c>
      <c r="CX749" t="s">
        <v>29</v>
      </c>
      <c r="CY749" t="s">
        <v>29</v>
      </c>
      <c r="CZ749" t="s">
        <v>29</v>
      </c>
    </row>
    <row r="750" spans="99:104" x14ac:dyDescent="0.25">
      <c r="CU750" t="s">
        <v>29</v>
      </c>
      <c r="CW750" t="s">
        <v>29</v>
      </c>
      <c r="CX750" t="s">
        <v>29</v>
      </c>
      <c r="CY750" t="s">
        <v>29</v>
      </c>
      <c r="CZ750" t="s">
        <v>29</v>
      </c>
    </row>
    <row r="751" spans="99:104" x14ac:dyDescent="0.25">
      <c r="CU751" t="s">
        <v>29</v>
      </c>
      <c r="CW751" t="s">
        <v>29</v>
      </c>
      <c r="CX751" t="s">
        <v>29</v>
      </c>
      <c r="CY751" t="s">
        <v>29</v>
      </c>
      <c r="CZ751" t="s">
        <v>29</v>
      </c>
    </row>
    <row r="752" spans="99:104" x14ac:dyDescent="0.25">
      <c r="CU752" t="s">
        <v>29</v>
      </c>
      <c r="CW752" t="s">
        <v>29</v>
      </c>
      <c r="CX752" t="s">
        <v>29</v>
      </c>
      <c r="CY752" t="s">
        <v>29</v>
      </c>
      <c r="CZ752" t="s">
        <v>29</v>
      </c>
    </row>
    <row r="753" spans="99:104" x14ac:dyDescent="0.25">
      <c r="CU753" t="s">
        <v>29</v>
      </c>
      <c r="CW753" t="s">
        <v>29</v>
      </c>
      <c r="CX753" t="s">
        <v>29</v>
      </c>
      <c r="CY753" t="s">
        <v>29</v>
      </c>
      <c r="CZ753" t="s">
        <v>29</v>
      </c>
    </row>
    <row r="754" spans="99:104" x14ac:dyDescent="0.25">
      <c r="CU754" t="s">
        <v>29</v>
      </c>
      <c r="CW754" t="s">
        <v>29</v>
      </c>
      <c r="CX754" t="s">
        <v>29</v>
      </c>
      <c r="CY754" t="s">
        <v>29</v>
      </c>
      <c r="CZ754" t="s">
        <v>29</v>
      </c>
    </row>
    <row r="755" spans="99:104" x14ac:dyDescent="0.25">
      <c r="CU755" t="s">
        <v>29</v>
      </c>
      <c r="CW755" t="s">
        <v>29</v>
      </c>
      <c r="CX755" t="s">
        <v>29</v>
      </c>
      <c r="CY755" t="s">
        <v>29</v>
      </c>
      <c r="CZ755" t="s">
        <v>29</v>
      </c>
    </row>
    <row r="756" spans="99:104" x14ac:dyDescent="0.25">
      <c r="CU756" t="s">
        <v>29</v>
      </c>
      <c r="CW756" t="s">
        <v>29</v>
      </c>
      <c r="CX756" t="s">
        <v>29</v>
      </c>
      <c r="CY756" t="s">
        <v>29</v>
      </c>
      <c r="CZ756" t="s">
        <v>29</v>
      </c>
    </row>
    <row r="757" spans="99:104" x14ac:dyDescent="0.25">
      <c r="CU757" t="s">
        <v>29</v>
      </c>
      <c r="CW757" t="s">
        <v>29</v>
      </c>
      <c r="CX757" t="s">
        <v>29</v>
      </c>
      <c r="CY757" t="s">
        <v>29</v>
      </c>
      <c r="CZ757" t="s">
        <v>29</v>
      </c>
    </row>
    <row r="758" spans="99:104" x14ac:dyDescent="0.25">
      <c r="CU758" t="s">
        <v>29</v>
      </c>
      <c r="CW758" t="s">
        <v>29</v>
      </c>
      <c r="CX758" t="s">
        <v>29</v>
      </c>
      <c r="CY758" t="s">
        <v>29</v>
      </c>
      <c r="CZ758" t="s">
        <v>29</v>
      </c>
    </row>
    <row r="759" spans="99:104" x14ac:dyDescent="0.25">
      <c r="CU759" t="s">
        <v>29</v>
      </c>
      <c r="CW759" t="s">
        <v>29</v>
      </c>
      <c r="CX759" t="s">
        <v>29</v>
      </c>
      <c r="CY759" t="s">
        <v>29</v>
      </c>
      <c r="CZ759" t="s">
        <v>29</v>
      </c>
    </row>
    <row r="760" spans="99:104" x14ac:dyDescent="0.25">
      <c r="CU760" t="s">
        <v>29</v>
      </c>
      <c r="CW760" t="s">
        <v>29</v>
      </c>
      <c r="CX760" t="s">
        <v>29</v>
      </c>
      <c r="CY760" t="s">
        <v>29</v>
      </c>
      <c r="CZ760" t="s">
        <v>29</v>
      </c>
    </row>
    <row r="761" spans="99:104" x14ac:dyDescent="0.25">
      <c r="CU761" t="s">
        <v>29</v>
      </c>
      <c r="CW761" t="s">
        <v>29</v>
      </c>
      <c r="CX761" t="s">
        <v>29</v>
      </c>
      <c r="CY761" t="s">
        <v>29</v>
      </c>
      <c r="CZ761" t="s">
        <v>29</v>
      </c>
    </row>
    <row r="762" spans="99:104" x14ac:dyDescent="0.25">
      <c r="CU762" t="s">
        <v>29</v>
      </c>
      <c r="CW762" t="s">
        <v>29</v>
      </c>
      <c r="CX762" t="s">
        <v>29</v>
      </c>
      <c r="CY762" t="s">
        <v>29</v>
      </c>
      <c r="CZ762" t="s">
        <v>29</v>
      </c>
    </row>
    <row r="763" spans="99:104" x14ac:dyDescent="0.25">
      <c r="CU763" t="s">
        <v>29</v>
      </c>
      <c r="CW763" t="s">
        <v>29</v>
      </c>
      <c r="CX763" t="s">
        <v>29</v>
      </c>
      <c r="CY763" t="s">
        <v>29</v>
      </c>
      <c r="CZ763" t="s">
        <v>29</v>
      </c>
    </row>
    <row r="764" spans="99:104" x14ac:dyDescent="0.25">
      <c r="CU764" t="s">
        <v>29</v>
      </c>
      <c r="CW764" t="s">
        <v>29</v>
      </c>
      <c r="CX764" t="s">
        <v>29</v>
      </c>
      <c r="CY764" t="s">
        <v>29</v>
      </c>
      <c r="CZ764" t="s">
        <v>29</v>
      </c>
    </row>
    <row r="765" spans="99:104" x14ac:dyDescent="0.25">
      <c r="CU765" t="s">
        <v>29</v>
      </c>
      <c r="CW765" t="s">
        <v>29</v>
      </c>
      <c r="CX765" t="s">
        <v>29</v>
      </c>
      <c r="CY765" t="s">
        <v>29</v>
      </c>
      <c r="CZ765" t="s">
        <v>29</v>
      </c>
    </row>
    <row r="766" spans="99:104" x14ac:dyDescent="0.25">
      <c r="CU766" t="s">
        <v>29</v>
      </c>
      <c r="CW766" t="s">
        <v>29</v>
      </c>
      <c r="CX766" t="s">
        <v>29</v>
      </c>
      <c r="CY766" t="s">
        <v>29</v>
      </c>
      <c r="CZ766" t="s">
        <v>29</v>
      </c>
    </row>
    <row r="767" spans="99:104" x14ac:dyDescent="0.25">
      <c r="CU767" t="s">
        <v>29</v>
      </c>
      <c r="CW767" t="s">
        <v>29</v>
      </c>
      <c r="CX767" t="s">
        <v>29</v>
      </c>
      <c r="CY767" t="s">
        <v>29</v>
      </c>
      <c r="CZ767" t="s">
        <v>29</v>
      </c>
    </row>
    <row r="768" spans="99:104" x14ac:dyDescent="0.25">
      <c r="CU768" t="s">
        <v>29</v>
      </c>
      <c r="CW768" t="s">
        <v>29</v>
      </c>
      <c r="CX768" t="s">
        <v>29</v>
      </c>
      <c r="CY768" t="s">
        <v>29</v>
      </c>
      <c r="CZ768" t="s">
        <v>29</v>
      </c>
    </row>
    <row r="769" spans="99:104" x14ac:dyDescent="0.25">
      <c r="CU769" t="s">
        <v>29</v>
      </c>
      <c r="CW769" t="s">
        <v>29</v>
      </c>
      <c r="CX769" t="s">
        <v>29</v>
      </c>
      <c r="CY769" t="s">
        <v>29</v>
      </c>
      <c r="CZ769" t="s">
        <v>29</v>
      </c>
    </row>
    <row r="770" spans="99:104" x14ac:dyDescent="0.25">
      <c r="CU770" t="s">
        <v>29</v>
      </c>
      <c r="CW770" t="s">
        <v>29</v>
      </c>
      <c r="CX770" t="s">
        <v>29</v>
      </c>
      <c r="CY770" t="s">
        <v>29</v>
      </c>
      <c r="CZ770" t="s">
        <v>29</v>
      </c>
    </row>
    <row r="771" spans="99:104" x14ac:dyDescent="0.25">
      <c r="CU771" t="s">
        <v>29</v>
      </c>
      <c r="CW771" t="s">
        <v>29</v>
      </c>
      <c r="CX771" t="s">
        <v>29</v>
      </c>
      <c r="CY771" t="s">
        <v>29</v>
      </c>
      <c r="CZ771" t="s">
        <v>29</v>
      </c>
    </row>
    <row r="772" spans="99:104" x14ac:dyDescent="0.25">
      <c r="CU772" t="s">
        <v>29</v>
      </c>
      <c r="CW772" t="s">
        <v>29</v>
      </c>
      <c r="CX772" t="s">
        <v>29</v>
      </c>
      <c r="CY772" t="s">
        <v>29</v>
      </c>
      <c r="CZ772" t="s">
        <v>29</v>
      </c>
    </row>
    <row r="773" spans="99:104" x14ac:dyDescent="0.25">
      <c r="CU773" t="s">
        <v>29</v>
      </c>
      <c r="CW773" t="s">
        <v>29</v>
      </c>
      <c r="CX773" t="s">
        <v>29</v>
      </c>
      <c r="CY773" t="s">
        <v>29</v>
      </c>
      <c r="CZ773" t="s">
        <v>29</v>
      </c>
    </row>
    <row r="774" spans="99:104" x14ac:dyDescent="0.25">
      <c r="CU774" t="s">
        <v>29</v>
      </c>
      <c r="CW774" t="s">
        <v>29</v>
      </c>
      <c r="CX774" t="s">
        <v>29</v>
      </c>
      <c r="CY774" t="s">
        <v>29</v>
      </c>
      <c r="CZ774" t="s">
        <v>29</v>
      </c>
    </row>
    <row r="775" spans="99:104" x14ac:dyDescent="0.25">
      <c r="CU775" t="s">
        <v>29</v>
      </c>
      <c r="CW775" t="s">
        <v>29</v>
      </c>
      <c r="CX775" t="s">
        <v>29</v>
      </c>
      <c r="CY775" t="s">
        <v>29</v>
      </c>
      <c r="CZ775" t="s">
        <v>29</v>
      </c>
    </row>
    <row r="776" spans="99:104" x14ac:dyDescent="0.25">
      <c r="CU776" t="s">
        <v>29</v>
      </c>
      <c r="CW776" t="s">
        <v>29</v>
      </c>
      <c r="CX776" t="s">
        <v>29</v>
      </c>
      <c r="CY776" t="s">
        <v>29</v>
      </c>
      <c r="CZ776" t="s">
        <v>29</v>
      </c>
    </row>
    <row r="777" spans="99:104" x14ac:dyDescent="0.25">
      <c r="CU777" t="s">
        <v>29</v>
      </c>
      <c r="CW777" t="s">
        <v>29</v>
      </c>
      <c r="CX777" t="s">
        <v>29</v>
      </c>
      <c r="CY777" t="s">
        <v>29</v>
      </c>
      <c r="CZ777" t="s">
        <v>29</v>
      </c>
    </row>
    <row r="778" spans="99:104" x14ac:dyDescent="0.25">
      <c r="CU778" t="s">
        <v>29</v>
      </c>
      <c r="CW778" t="s">
        <v>29</v>
      </c>
      <c r="CX778" t="s">
        <v>29</v>
      </c>
      <c r="CY778" t="s">
        <v>29</v>
      </c>
      <c r="CZ778" t="s">
        <v>29</v>
      </c>
    </row>
    <row r="779" spans="99:104" x14ac:dyDescent="0.25">
      <c r="CU779" t="s">
        <v>29</v>
      </c>
      <c r="CW779" t="s">
        <v>29</v>
      </c>
      <c r="CX779" t="s">
        <v>29</v>
      </c>
      <c r="CY779" t="s">
        <v>29</v>
      </c>
      <c r="CZ779" t="s">
        <v>29</v>
      </c>
    </row>
    <row r="780" spans="99:104" x14ac:dyDescent="0.25">
      <c r="CU780" t="s">
        <v>29</v>
      </c>
      <c r="CW780" t="s">
        <v>29</v>
      </c>
      <c r="CX780" t="s">
        <v>29</v>
      </c>
      <c r="CY780" t="s">
        <v>29</v>
      </c>
      <c r="CZ780" t="s">
        <v>29</v>
      </c>
    </row>
    <row r="781" spans="99:104" x14ac:dyDescent="0.25">
      <c r="CU781" t="s">
        <v>29</v>
      </c>
      <c r="CW781" t="s">
        <v>29</v>
      </c>
      <c r="CX781" t="s">
        <v>29</v>
      </c>
      <c r="CY781" t="s">
        <v>29</v>
      </c>
      <c r="CZ781" t="s">
        <v>29</v>
      </c>
    </row>
    <row r="782" spans="99:104" x14ac:dyDescent="0.25">
      <c r="CU782" t="s">
        <v>29</v>
      </c>
      <c r="CW782" t="s">
        <v>29</v>
      </c>
      <c r="CX782" t="s">
        <v>29</v>
      </c>
      <c r="CY782" t="s">
        <v>29</v>
      </c>
      <c r="CZ782" t="s">
        <v>29</v>
      </c>
    </row>
    <row r="783" spans="99:104" x14ac:dyDescent="0.25">
      <c r="CU783" t="s">
        <v>29</v>
      </c>
      <c r="CW783" t="s">
        <v>29</v>
      </c>
      <c r="CX783" t="s">
        <v>29</v>
      </c>
      <c r="CY783" t="s">
        <v>29</v>
      </c>
      <c r="CZ783" t="s">
        <v>29</v>
      </c>
    </row>
    <row r="784" spans="99:104" x14ac:dyDescent="0.25">
      <c r="CU784" t="s">
        <v>29</v>
      </c>
      <c r="CW784" t="s">
        <v>29</v>
      </c>
      <c r="CX784" t="s">
        <v>29</v>
      </c>
      <c r="CY784" t="s">
        <v>29</v>
      </c>
      <c r="CZ784" t="s">
        <v>29</v>
      </c>
    </row>
    <row r="785" spans="99:104" x14ac:dyDescent="0.25">
      <c r="CU785" t="s">
        <v>29</v>
      </c>
      <c r="CW785" t="s">
        <v>29</v>
      </c>
      <c r="CX785" t="s">
        <v>29</v>
      </c>
      <c r="CY785" t="s">
        <v>29</v>
      </c>
      <c r="CZ785" t="s">
        <v>29</v>
      </c>
    </row>
    <row r="786" spans="99:104" x14ac:dyDescent="0.25">
      <c r="CU786" t="s">
        <v>29</v>
      </c>
      <c r="CW786" t="s">
        <v>29</v>
      </c>
      <c r="CX786" t="s">
        <v>29</v>
      </c>
      <c r="CY786" t="s">
        <v>29</v>
      </c>
      <c r="CZ786" t="s">
        <v>29</v>
      </c>
    </row>
    <row r="787" spans="99:104" x14ac:dyDescent="0.25">
      <c r="CU787" t="s">
        <v>29</v>
      </c>
      <c r="CW787" t="s">
        <v>29</v>
      </c>
      <c r="CX787" t="s">
        <v>29</v>
      </c>
      <c r="CY787" t="s">
        <v>29</v>
      </c>
      <c r="CZ787" t="s">
        <v>29</v>
      </c>
    </row>
    <row r="788" spans="99:104" x14ac:dyDescent="0.25">
      <c r="CU788" t="s">
        <v>29</v>
      </c>
      <c r="CW788" t="s">
        <v>29</v>
      </c>
      <c r="CX788" t="s">
        <v>29</v>
      </c>
      <c r="CY788" t="s">
        <v>29</v>
      </c>
      <c r="CZ788" t="s">
        <v>29</v>
      </c>
    </row>
    <row r="789" spans="99:104" x14ac:dyDescent="0.25">
      <c r="CU789" t="s">
        <v>29</v>
      </c>
      <c r="CW789" t="s">
        <v>29</v>
      </c>
      <c r="CX789" t="s">
        <v>29</v>
      </c>
      <c r="CY789" t="s">
        <v>29</v>
      </c>
      <c r="CZ789" t="s">
        <v>29</v>
      </c>
    </row>
    <row r="790" spans="99:104" x14ac:dyDescent="0.25">
      <c r="CU790" t="s">
        <v>29</v>
      </c>
      <c r="CW790" t="s">
        <v>29</v>
      </c>
      <c r="CX790" t="s">
        <v>29</v>
      </c>
      <c r="CY790" t="s">
        <v>29</v>
      </c>
      <c r="CZ790" t="s">
        <v>29</v>
      </c>
    </row>
    <row r="791" spans="99:104" x14ac:dyDescent="0.25">
      <c r="CU791" t="s">
        <v>29</v>
      </c>
      <c r="CW791" t="s">
        <v>29</v>
      </c>
      <c r="CX791" t="s">
        <v>29</v>
      </c>
      <c r="CY791" t="s">
        <v>29</v>
      </c>
      <c r="CZ791" t="s">
        <v>29</v>
      </c>
    </row>
    <row r="792" spans="99:104" x14ac:dyDescent="0.25">
      <c r="CU792" t="s">
        <v>29</v>
      </c>
      <c r="CW792" t="s">
        <v>29</v>
      </c>
      <c r="CX792" t="s">
        <v>29</v>
      </c>
      <c r="CY792" t="s">
        <v>29</v>
      </c>
      <c r="CZ792" t="s">
        <v>29</v>
      </c>
    </row>
    <row r="793" spans="99:104" x14ac:dyDescent="0.25">
      <c r="CU793" t="s">
        <v>29</v>
      </c>
      <c r="CW793" t="s">
        <v>29</v>
      </c>
      <c r="CX793" t="s">
        <v>29</v>
      </c>
      <c r="CY793" t="s">
        <v>29</v>
      </c>
      <c r="CZ793" t="s">
        <v>29</v>
      </c>
    </row>
    <row r="794" spans="99:104" x14ac:dyDescent="0.25">
      <c r="CU794" t="s">
        <v>29</v>
      </c>
      <c r="CW794" t="s">
        <v>29</v>
      </c>
      <c r="CX794" t="s">
        <v>29</v>
      </c>
      <c r="CY794" t="s">
        <v>29</v>
      </c>
      <c r="CZ794" t="s">
        <v>29</v>
      </c>
    </row>
    <row r="795" spans="99:104" x14ac:dyDescent="0.25">
      <c r="CU795" t="s">
        <v>29</v>
      </c>
      <c r="CW795" t="s">
        <v>29</v>
      </c>
      <c r="CX795" t="s">
        <v>29</v>
      </c>
      <c r="CY795" t="s">
        <v>29</v>
      </c>
      <c r="CZ795" t="s">
        <v>29</v>
      </c>
    </row>
    <row r="796" spans="99:104" x14ac:dyDescent="0.25">
      <c r="CU796" t="s">
        <v>29</v>
      </c>
      <c r="CW796" t="s">
        <v>29</v>
      </c>
      <c r="CX796" t="s">
        <v>29</v>
      </c>
      <c r="CY796" t="s">
        <v>29</v>
      </c>
      <c r="CZ796" t="s">
        <v>29</v>
      </c>
    </row>
    <row r="797" spans="99:104" x14ac:dyDescent="0.25">
      <c r="CU797" t="s">
        <v>29</v>
      </c>
      <c r="CW797" t="s">
        <v>29</v>
      </c>
      <c r="CX797" t="s">
        <v>29</v>
      </c>
      <c r="CY797" t="s">
        <v>29</v>
      </c>
      <c r="CZ797" t="s">
        <v>29</v>
      </c>
    </row>
    <row r="798" spans="99:104" x14ac:dyDescent="0.25">
      <c r="CU798" t="s">
        <v>29</v>
      </c>
      <c r="CW798" t="s">
        <v>29</v>
      </c>
      <c r="CX798" t="s">
        <v>29</v>
      </c>
      <c r="CY798" t="s">
        <v>29</v>
      </c>
      <c r="CZ798" t="s">
        <v>29</v>
      </c>
    </row>
    <row r="799" spans="99:104" x14ac:dyDescent="0.25">
      <c r="CU799" t="s">
        <v>29</v>
      </c>
      <c r="CW799" t="s">
        <v>29</v>
      </c>
      <c r="CX799" t="s">
        <v>29</v>
      </c>
      <c r="CY799" t="s">
        <v>29</v>
      </c>
      <c r="CZ799" t="s">
        <v>29</v>
      </c>
    </row>
    <row r="800" spans="99:104" x14ac:dyDescent="0.25">
      <c r="CU800" t="s">
        <v>29</v>
      </c>
      <c r="CW800" t="s">
        <v>29</v>
      </c>
      <c r="CX800" t="s">
        <v>29</v>
      </c>
      <c r="CY800" t="s">
        <v>29</v>
      </c>
      <c r="CZ800" t="s">
        <v>29</v>
      </c>
    </row>
    <row r="801" spans="99:104" x14ac:dyDescent="0.25">
      <c r="CU801" t="s">
        <v>29</v>
      </c>
      <c r="CW801" t="s">
        <v>29</v>
      </c>
      <c r="CX801" t="s">
        <v>29</v>
      </c>
      <c r="CY801" t="s">
        <v>29</v>
      </c>
      <c r="CZ801" t="s">
        <v>29</v>
      </c>
    </row>
    <row r="802" spans="99:104" x14ac:dyDescent="0.25">
      <c r="CU802" t="s">
        <v>29</v>
      </c>
      <c r="CW802" t="s">
        <v>29</v>
      </c>
      <c r="CX802" t="s">
        <v>29</v>
      </c>
      <c r="CY802" t="s">
        <v>29</v>
      </c>
      <c r="CZ802" t="s">
        <v>29</v>
      </c>
    </row>
    <row r="803" spans="99:104" x14ac:dyDescent="0.25">
      <c r="CU803" t="s">
        <v>29</v>
      </c>
      <c r="CW803" t="s">
        <v>29</v>
      </c>
      <c r="CX803" t="s">
        <v>29</v>
      </c>
      <c r="CY803" t="s">
        <v>29</v>
      </c>
      <c r="CZ803" t="s">
        <v>29</v>
      </c>
    </row>
    <row r="804" spans="99:104" x14ac:dyDescent="0.25">
      <c r="CU804" t="s">
        <v>29</v>
      </c>
      <c r="CW804" t="s">
        <v>29</v>
      </c>
      <c r="CX804" t="s">
        <v>29</v>
      </c>
      <c r="CY804" t="s">
        <v>29</v>
      </c>
      <c r="CZ804" t="s">
        <v>29</v>
      </c>
    </row>
    <row r="805" spans="99:104" x14ac:dyDescent="0.25">
      <c r="CU805" t="s">
        <v>29</v>
      </c>
      <c r="CW805" t="s">
        <v>29</v>
      </c>
      <c r="CX805" t="s">
        <v>29</v>
      </c>
      <c r="CY805" t="s">
        <v>29</v>
      </c>
      <c r="CZ805" t="s">
        <v>29</v>
      </c>
    </row>
    <row r="806" spans="99:104" x14ac:dyDescent="0.25">
      <c r="CU806" t="s">
        <v>29</v>
      </c>
      <c r="CW806" t="s">
        <v>29</v>
      </c>
      <c r="CX806" t="s">
        <v>29</v>
      </c>
      <c r="CY806" t="s">
        <v>29</v>
      </c>
      <c r="CZ806" t="s">
        <v>29</v>
      </c>
    </row>
    <row r="807" spans="99:104" x14ac:dyDescent="0.25">
      <c r="CU807" t="s">
        <v>29</v>
      </c>
      <c r="CW807" t="s">
        <v>29</v>
      </c>
      <c r="CX807" t="s">
        <v>29</v>
      </c>
      <c r="CY807" t="s">
        <v>29</v>
      </c>
      <c r="CZ807" t="s">
        <v>29</v>
      </c>
    </row>
    <row r="808" spans="99:104" x14ac:dyDescent="0.25">
      <c r="CU808" t="s">
        <v>29</v>
      </c>
      <c r="CW808" t="s">
        <v>29</v>
      </c>
      <c r="CX808" t="s">
        <v>29</v>
      </c>
      <c r="CY808" t="s">
        <v>29</v>
      </c>
      <c r="CZ808" t="s">
        <v>29</v>
      </c>
    </row>
    <row r="809" spans="99:104" x14ac:dyDescent="0.25">
      <c r="CU809" t="s">
        <v>29</v>
      </c>
      <c r="CW809" t="s">
        <v>29</v>
      </c>
      <c r="CX809" t="s">
        <v>29</v>
      </c>
      <c r="CY809" t="s">
        <v>29</v>
      </c>
      <c r="CZ809" t="s">
        <v>29</v>
      </c>
    </row>
    <row r="810" spans="99:104" x14ac:dyDescent="0.25">
      <c r="CU810" t="s">
        <v>29</v>
      </c>
      <c r="CW810" t="s">
        <v>29</v>
      </c>
      <c r="CX810" t="s">
        <v>29</v>
      </c>
      <c r="CY810" t="s">
        <v>29</v>
      </c>
      <c r="CZ810" t="s">
        <v>29</v>
      </c>
    </row>
    <row r="811" spans="99:104" x14ac:dyDescent="0.25">
      <c r="CW811" t="s">
        <v>29</v>
      </c>
      <c r="CX811" t="s">
        <v>29</v>
      </c>
      <c r="CY811" t="s">
        <v>29</v>
      </c>
      <c r="CZ811" t="s">
        <v>29</v>
      </c>
    </row>
  </sheetData>
  <mergeCells count="3">
    <mergeCell ref="F1:G1"/>
    <mergeCell ref="H1:I1"/>
    <mergeCell ref="A1:D1"/>
  </mergeCells>
  <pageMargins left="0.70866141732283472" right="0.70866141732283472" top="0.74803149606299213" bottom="0.74803149606299213" header="0.31496062992125984" footer="0.31496062992125984"/>
  <pageSetup scale="80" orientation="landscape" horizontalDpi="4294967294" verticalDpi="4294967294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06"/>
  <sheetViews>
    <sheetView topLeftCell="B4" zoomScale="148" zoomScaleNormal="148" workbookViewId="0">
      <selection activeCell="F13" sqref="F13"/>
    </sheetView>
  </sheetViews>
  <sheetFormatPr baseColWidth="10" defaultRowHeight="8.25" x14ac:dyDescent="0.15"/>
  <cols>
    <col min="1" max="1" width="30.5703125" style="99" customWidth="1"/>
    <col min="2" max="2" width="46.7109375" style="99" customWidth="1"/>
    <col min="3" max="3" width="9.85546875" style="105" customWidth="1"/>
    <col min="4" max="4" width="9.42578125" style="105" customWidth="1"/>
    <col min="5" max="5" width="13.140625" style="105" customWidth="1"/>
    <col min="6" max="6" width="12.28515625" style="99" customWidth="1"/>
    <col min="7" max="7" width="6.140625" style="99" customWidth="1"/>
    <col min="8" max="8" width="15.140625" style="99" bestFit="1" customWidth="1"/>
    <col min="9" max="9" width="9.85546875" style="99" customWidth="1"/>
    <col min="10" max="10" width="26.5703125" style="99" customWidth="1"/>
    <col min="11" max="11" width="10.85546875" style="99" customWidth="1"/>
    <col min="12" max="12" width="10.28515625" style="99" customWidth="1"/>
    <col min="13" max="16384" width="11.42578125" style="99"/>
  </cols>
  <sheetData>
    <row r="1" spans="1:12" ht="24" customHeight="1" x14ac:dyDescent="0.15">
      <c r="A1" s="98" t="s">
        <v>155</v>
      </c>
      <c r="B1" s="98" t="s">
        <v>241</v>
      </c>
      <c r="C1" s="98" t="s">
        <v>239</v>
      </c>
      <c r="D1" s="98" t="s">
        <v>240</v>
      </c>
      <c r="E1" s="98" t="s">
        <v>238</v>
      </c>
      <c r="F1" s="98" t="s">
        <v>325</v>
      </c>
      <c r="G1" s="98" t="s">
        <v>330</v>
      </c>
      <c r="H1" s="98" t="s">
        <v>306</v>
      </c>
      <c r="I1" s="119"/>
    </row>
    <row r="2" spans="1:12" ht="25.5" thickBot="1" x14ac:dyDescent="0.2">
      <c r="A2" s="124" t="s">
        <v>286</v>
      </c>
      <c r="B2" s="100" t="s">
        <v>295</v>
      </c>
      <c r="C2" s="130" t="s">
        <v>331</v>
      </c>
      <c r="D2" s="103" t="s">
        <v>212</v>
      </c>
      <c r="E2" s="126">
        <v>413391460349</v>
      </c>
      <c r="F2" s="110">
        <v>99836683505</v>
      </c>
      <c r="G2" s="123">
        <f>F2/E2*100</f>
        <v>24.150640030327249</v>
      </c>
      <c r="H2" s="106">
        <v>413391460349</v>
      </c>
      <c r="I2" s="123"/>
      <c r="J2" s="117" t="s">
        <v>328</v>
      </c>
      <c r="K2" s="117" t="s">
        <v>329</v>
      </c>
      <c r="L2" s="117" t="s">
        <v>306</v>
      </c>
    </row>
    <row r="3" spans="1:12" ht="34.5" thickTop="1" thickBot="1" x14ac:dyDescent="0.2">
      <c r="A3" s="124" t="s">
        <v>286</v>
      </c>
      <c r="B3" s="100" t="s">
        <v>257</v>
      </c>
      <c r="C3" s="129" t="s">
        <v>332</v>
      </c>
      <c r="D3" s="103" t="s">
        <v>214</v>
      </c>
      <c r="E3" s="126">
        <v>57741641314</v>
      </c>
      <c r="F3" s="110">
        <v>17802000000</v>
      </c>
      <c r="G3" s="123">
        <f>F3/E3*100</f>
        <v>30.830436397178996</v>
      </c>
      <c r="H3" s="106">
        <v>40419148919.800003</v>
      </c>
      <c r="I3" s="120"/>
      <c r="J3" s="115" t="s">
        <v>327</v>
      </c>
      <c r="K3" s="118">
        <v>3766</v>
      </c>
      <c r="L3" s="118">
        <v>4193.5950000000003</v>
      </c>
    </row>
    <row r="4" spans="1:12" ht="18" thickTop="1" thickBot="1" x14ac:dyDescent="0.2">
      <c r="A4" s="124" t="s">
        <v>198</v>
      </c>
      <c r="B4" s="100" t="s">
        <v>263</v>
      </c>
      <c r="C4" s="129" t="s">
        <v>333</v>
      </c>
      <c r="D4" s="103" t="s">
        <v>200</v>
      </c>
      <c r="E4" s="126">
        <v>110226000000</v>
      </c>
      <c r="F4" s="110">
        <v>15000000000</v>
      </c>
      <c r="G4" s="123">
        <f t="shared" ref="G4:G28" si="0">F4/E4*100</f>
        <v>13.608404550650482</v>
      </c>
      <c r="H4" s="106">
        <v>77158200000</v>
      </c>
      <c r="I4" s="123"/>
      <c r="J4" s="115" t="s">
        <v>178</v>
      </c>
      <c r="K4" s="118">
        <v>518184.06250499998</v>
      </c>
      <c r="L4" s="118">
        <v>643407.51907670009</v>
      </c>
    </row>
    <row r="5" spans="1:12" ht="30" customHeight="1" thickTop="1" thickBot="1" x14ac:dyDescent="0.2">
      <c r="A5" s="124" t="s">
        <v>280</v>
      </c>
      <c r="B5" s="100" t="s">
        <v>250</v>
      </c>
      <c r="C5" s="129" t="s">
        <v>334</v>
      </c>
      <c r="D5" s="103" t="s">
        <v>227</v>
      </c>
      <c r="E5" s="126">
        <v>35682732674</v>
      </c>
      <c r="F5" s="110">
        <v>25800000000</v>
      </c>
      <c r="G5" s="123">
        <f t="shared" si="0"/>
        <v>72.30387940214851</v>
      </c>
      <c r="H5" s="106">
        <v>30800000000</v>
      </c>
      <c r="I5" s="120"/>
      <c r="J5" s="115" t="s">
        <v>326</v>
      </c>
      <c r="K5" s="118">
        <v>12747.6</v>
      </c>
      <c r="L5" s="118">
        <v>13705.220057</v>
      </c>
    </row>
    <row r="6" spans="1:12" ht="18" thickTop="1" thickBot="1" x14ac:dyDescent="0.2">
      <c r="A6" s="124" t="s">
        <v>287</v>
      </c>
      <c r="B6" s="100" t="s">
        <v>259</v>
      </c>
      <c r="C6" s="129" t="s">
        <v>335</v>
      </c>
      <c r="D6" s="103" t="s">
        <v>210</v>
      </c>
      <c r="E6" s="126">
        <v>46648992000</v>
      </c>
      <c r="F6" s="110">
        <v>10573000000</v>
      </c>
      <c r="G6" s="123">
        <f t="shared" si="0"/>
        <v>22.665012783127235</v>
      </c>
      <c r="H6" s="106">
        <v>32654294400</v>
      </c>
      <c r="I6" s="120"/>
      <c r="J6" s="116" t="s">
        <v>179</v>
      </c>
      <c r="K6" s="118">
        <f>K4+K5+K3</f>
        <v>534697.66250500001</v>
      </c>
      <c r="L6" s="118">
        <f>L4+L5+L3</f>
        <v>661306.33413370012</v>
      </c>
    </row>
    <row r="7" spans="1:12" ht="17.25" thickTop="1" x14ac:dyDescent="0.15">
      <c r="A7" s="124" t="s">
        <v>283</v>
      </c>
      <c r="B7" s="100" t="s">
        <v>252</v>
      </c>
      <c r="C7" s="129" t="s">
        <v>336</v>
      </c>
      <c r="D7" s="103" t="s">
        <v>223</v>
      </c>
      <c r="E7" s="126">
        <v>22049561000</v>
      </c>
      <c r="F7" s="110">
        <v>10264635000</v>
      </c>
      <c r="G7" s="123">
        <f t="shared" si="0"/>
        <v>46.552559481796486</v>
      </c>
      <c r="H7" s="106">
        <v>15434692700</v>
      </c>
      <c r="I7" s="120"/>
    </row>
    <row r="8" spans="1:12" ht="16.5" x14ac:dyDescent="0.15">
      <c r="A8" s="124" t="s">
        <v>283</v>
      </c>
      <c r="B8" s="100" t="s">
        <v>253</v>
      </c>
      <c r="C8" s="129" t="s">
        <v>337</v>
      </c>
      <c r="D8" s="103" t="s">
        <v>221</v>
      </c>
      <c r="E8" s="126">
        <v>2060000000</v>
      </c>
      <c r="F8" s="110">
        <v>6000000000</v>
      </c>
      <c r="G8" s="123">
        <f t="shared" si="0"/>
        <v>291.26213592233012</v>
      </c>
      <c r="H8" s="106">
        <v>6000000000</v>
      </c>
      <c r="I8" s="120"/>
      <c r="K8" s="122"/>
    </row>
    <row r="9" spans="1:12" ht="24.75" x14ac:dyDescent="0.15">
      <c r="A9" s="124" t="s">
        <v>283</v>
      </c>
      <c r="B9" s="100" t="s">
        <v>254</v>
      </c>
      <c r="C9" s="129" t="s">
        <v>356</v>
      </c>
      <c r="D9" s="103" t="s">
        <v>219</v>
      </c>
      <c r="E9" s="127">
        <v>19973647500</v>
      </c>
      <c r="F9" s="110">
        <v>5000000000</v>
      </c>
      <c r="G9" s="123">
        <f>F9/E9*100</f>
        <v>25.032984085655862</v>
      </c>
      <c r="H9" s="106">
        <v>10000000000</v>
      </c>
      <c r="I9" s="120"/>
    </row>
    <row r="10" spans="1:12" ht="16.5" x14ac:dyDescent="0.15">
      <c r="A10" s="124" t="s">
        <v>206</v>
      </c>
      <c r="B10" s="100" t="s">
        <v>261</v>
      </c>
      <c r="C10" s="129" t="s">
        <v>338</v>
      </c>
      <c r="D10" s="103" t="s">
        <v>205</v>
      </c>
      <c r="E10" s="126">
        <v>8237601297</v>
      </c>
      <c r="F10" s="110">
        <v>5108400000</v>
      </c>
      <c r="G10" s="123">
        <f t="shared" si="0"/>
        <v>62.013197966505075</v>
      </c>
      <c r="H10" s="106">
        <v>5766320907.8999996</v>
      </c>
      <c r="I10" s="120"/>
      <c r="K10" s="122"/>
    </row>
    <row r="11" spans="1:12" s="102" customFormat="1" ht="16.5" x14ac:dyDescent="0.15">
      <c r="A11" s="101" t="s">
        <v>206</v>
      </c>
      <c r="B11" s="101" t="s">
        <v>260</v>
      </c>
      <c r="C11" s="132" t="s">
        <v>355</v>
      </c>
      <c r="D11" s="109" t="s">
        <v>208</v>
      </c>
      <c r="E11" s="127">
        <v>124691964543</v>
      </c>
      <c r="F11" s="110">
        <v>0</v>
      </c>
      <c r="G11" s="123">
        <f>F11/E11*100</f>
        <v>0</v>
      </c>
      <c r="H11" s="107">
        <v>0</v>
      </c>
      <c r="I11" s="120"/>
    </row>
    <row r="12" spans="1:12" ht="16.5" x14ac:dyDescent="0.15">
      <c r="A12" s="124" t="s">
        <v>189</v>
      </c>
      <c r="B12" s="100" t="s">
        <v>268</v>
      </c>
      <c r="C12" s="129" t="s">
        <v>339</v>
      </c>
      <c r="D12" s="103" t="s">
        <v>188</v>
      </c>
      <c r="E12" s="126">
        <v>5000000000</v>
      </c>
      <c r="F12" s="112">
        <v>5000000000</v>
      </c>
      <c r="G12" s="123">
        <f t="shared" si="0"/>
        <v>100</v>
      </c>
      <c r="H12" s="106">
        <v>5000000000</v>
      </c>
      <c r="I12" s="120"/>
    </row>
    <row r="13" spans="1:12" ht="26.25" customHeight="1" x14ac:dyDescent="0.15">
      <c r="A13" s="124" t="s">
        <v>189</v>
      </c>
      <c r="B13" s="100" t="s">
        <v>267</v>
      </c>
      <c r="C13" s="129" t="s">
        <v>340</v>
      </c>
      <c r="D13" s="103" t="s">
        <v>191</v>
      </c>
      <c r="E13" s="126">
        <v>4243600003</v>
      </c>
      <c r="F13" s="112">
        <v>4128000000</v>
      </c>
      <c r="G13" s="123">
        <f t="shared" si="0"/>
        <v>97.275897753834556</v>
      </c>
      <c r="H13" s="106">
        <v>4128000000</v>
      </c>
      <c r="I13" s="120"/>
    </row>
    <row r="14" spans="1:12" ht="16.5" x14ac:dyDescent="0.15">
      <c r="A14" s="124" t="s">
        <v>277</v>
      </c>
      <c r="B14" s="100" t="s">
        <v>246</v>
      </c>
      <c r="C14" s="129" t="s">
        <v>341</v>
      </c>
      <c r="D14" s="103" t="s">
        <v>235</v>
      </c>
      <c r="E14" s="126">
        <v>5000000000</v>
      </c>
      <c r="F14" s="110">
        <v>3508800000</v>
      </c>
      <c r="G14" s="123">
        <f t="shared" si="0"/>
        <v>70.176000000000002</v>
      </c>
      <c r="H14" s="106">
        <v>3508800000</v>
      </c>
      <c r="I14" s="120"/>
    </row>
    <row r="15" spans="1:12" ht="16.5" x14ac:dyDescent="0.15">
      <c r="A15" s="124" t="s">
        <v>203</v>
      </c>
      <c r="B15" s="100" t="s">
        <v>262</v>
      </c>
      <c r="C15" s="129" t="s">
        <v>342</v>
      </c>
      <c r="D15" s="103" t="s">
        <v>202</v>
      </c>
      <c r="E15" s="126">
        <v>8000000000</v>
      </c>
      <c r="F15" s="110">
        <v>3134184000</v>
      </c>
      <c r="G15" s="123">
        <f t="shared" si="0"/>
        <v>39.177299999999995</v>
      </c>
      <c r="H15" s="106">
        <v>3134184000</v>
      </c>
      <c r="I15" s="120"/>
    </row>
    <row r="16" spans="1:12" ht="16.5" x14ac:dyDescent="0.15">
      <c r="A16" s="124" t="s">
        <v>193</v>
      </c>
      <c r="B16" s="100" t="s">
        <v>266</v>
      </c>
      <c r="C16" s="129" t="s">
        <v>343</v>
      </c>
      <c r="D16" s="103" t="s">
        <v>192</v>
      </c>
      <c r="E16" s="126">
        <v>2015988660</v>
      </c>
      <c r="F16" s="112">
        <v>2020000000</v>
      </c>
      <c r="G16" s="123">
        <f t="shared" si="0"/>
        <v>100.19897631765448</v>
      </c>
      <c r="H16" s="106">
        <v>2020000000</v>
      </c>
      <c r="I16" s="120"/>
    </row>
    <row r="17" spans="1:9" ht="24.75" x14ac:dyDescent="0.15">
      <c r="A17" s="124" t="s">
        <v>196</v>
      </c>
      <c r="B17" s="100" t="s">
        <v>265</v>
      </c>
      <c r="C17" s="129" t="s">
        <v>344</v>
      </c>
      <c r="D17" s="103" t="s">
        <v>195</v>
      </c>
      <c r="E17" s="126">
        <v>3653171510</v>
      </c>
      <c r="F17" s="112">
        <v>1599600000</v>
      </c>
      <c r="G17" s="123">
        <f t="shared" si="0"/>
        <v>43.786611047998676</v>
      </c>
      <c r="H17" s="106">
        <v>2557220057</v>
      </c>
      <c r="I17" s="120"/>
    </row>
    <row r="18" spans="1:9" ht="16.5" x14ac:dyDescent="0.15">
      <c r="A18" s="124" t="s">
        <v>281</v>
      </c>
      <c r="B18" s="100" t="s">
        <v>251</v>
      </c>
      <c r="C18" s="129" t="s">
        <v>345</v>
      </c>
      <c r="D18" s="103" t="s">
        <v>225</v>
      </c>
      <c r="E18" s="126">
        <v>3292879000</v>
      </c>
      <c r="F18" s="110">
        <v>1579000000</v>
      </c>
      <c r="G18" s="123">
        <f t="shared" si="0"/>
        <v>47.951959364434586</v>
      </c>
      <c r="H18" s="106">
        <f>1579000000+1000000000</f>
        <v>2579000000</v>
      </c>
      <c r="I18" s="120"/>
    </row>
    <row r="19" spans="1:9" ht="24.75" x14ac:dyDescent="0.15">
      <c r="A19" s="124" t="s">
        <v>279</v>
      </c>
      <c r="B19" s="100" t="s">
        <v>249</v>
      </c>
      <c r="C19" s="129" t="s">
        <v>346</v>
      </c>
      <c r="D19" s="114" t="s">
        <v>229</v>
      </c>
      <c r="E19" s="126">
        <v>1700000000</v>
      </c>
      <c r="F19" s="113">
        <v>1186800000</v>
      </c>
      <c r="G19" s="123">
        <f t="shared" si="0"/>
        <v>69.811764705882354</v>
      </c>
      <c r="H19" s="106">
        <v>1400000000</v>
      </c>
      <c r="I19" s="120"/>
    </row>
    <row r="20" spans="1:9" ht="16.5" x14ac:dyDescent="0.15">
      <c r="A20" s="124" t="s">
        <v>198</v>
      </c>
      <c r="B20" s="100" t="s">
        <v>264</v>
      </c>
      <c r="C20" s="129" t="s">
        <v>347</v>
      </c>
      <c r="D20" s="103" t="s">
        <v>197</v>
      </c>
      <c r="E20" s="126">
        <v>1893454000</v>
      </c>
      <c r="F20" s="110">
        <v>1032000000</v>
      </c>
      <c r="G20" s="123">
        <f t="shared" si="0"/>
        <v>54.503568610592069</v>
      </c>
      <c r="H20" s="106">
        <v>1325417800</v>
      </c>
      <c r="I20" s="120"/>
    </row>
    <row r="21" spans="1:9" ht="16.5" x14ac:dyDescent="0.15">
      <c r="A21" s="124" t="s">
        <v>285</v>
      </c>
      <c r="B21" s="100" t="s">
        <v>256</v>
      </c>
      <c r="C21" s="129" t="s">
        <v>348</v>
      </c>
      <c r="D21" s="103" t="s">
        <v>216</v>
      </c>
      <c r="E21" s="126">
        <v>1030000000</v>
      </c>
      <c r="F21" s="110">
        <v>1030000000</v>
      </c>
      <c r="G21" s="123">
        <f t="shared" si="0"/>
        <v>100</v>
      </c>
      <c r="H21" s="106">
        <v>1030000000</v>
      </c>
      <c r="I21" s="120"/>
    </row>
    <row r="22" spans="1:9" ht="16.5" x14ac:dyDescent="0.15">
      <c r="A22" s="124" t="s">
        <v>279</v>
      </c>
      <c r="B22" s="100" t="s">
        <v>248</v>
      </c>
      <c r="C22" s="129" t="s">
        <v>349</v>
      </c>
      <c r="D22" s="114" t="s">
        <v>231</v>
      </c>
      <c r="E22" s="126">
        <v>840000000</v>
      </c>
      <c r="F22" s="113">
        <v>495360000</v>
      </c>
      <c r="G22" s="123">
        <f t="shared" si="0"/>
        <v>58.971428571428575</v>
      </c>
      <c r="H22" s="106">
        <v>600000000</v>
      </c>
      <c r="I22" s="120"/>
    </row>
    <row r="23" spans="1:9" ht="16.5" x14ac:dyDescent="0.15">
      <c r="A23" s="124" t="s">
        <v>278</v>
      </c>
      <c r="B23" s="100" t="s">
        <v>247</v>
      </c>
      <c r="C23" s="129" t="s">
        <v>350</v>
      </c>
      <c r="D23" s="114" t="s">
        <v>233</v>
      </c>
      <c r="E23" s="126">
        <v>800000000</v>
      </c>
      <c r="F23" s="113">
        <v>516000000</v>
      </c>
      <c r="G23" s="123">
        <f t="shared" si="0"/>
        <v>64.5</v>
      </c>
      <c r="H23" s="106">
        <v>560000000</v>
      </c>
      <c r="I23" s="120"/>
    </row>
    <row r="24" spans="1:9" s="102" customFormat="1" ht="16.5" x14ac:dyDescent="0.15">
      <c r="A24" s="101" t="s">
        <v>292</v>
      </c>
      <c r="B24" s="101" t="s">
        <v>296</v>
      </c>
      <c r="C24" s="131"/>
      <c r="D24" s="104" t="s">
        <v>293</v>
      </c>
      <c r="E24" s="128"/>
      <c r="F24" s="112"/>
      <c r="G24" s="123"/>
      <c r="H24" s="107">
        <v>0</v>
      </c>
      <c r="I24" s="120"/>
    </row>
    <row r="25" spans="1:9" s="102" customFormat="1" ht="16.5" x14ac:dyDescent="0.15">
      <c r="A25" s="101" t="s">
        <v>181</v>
      </c>
      <c r="B25" s="101" t="s">
        <v>269</v>
      </c>
      <c r="C25" s="131" t="s">
        <v>351</v>
      </c>
      <c r="D25" s="104" t="s">
        <v>183</v>
      </c>
      <c r="E25" s="126">
        <v>1357250000</v>
      </c>
      <c r="F25" s="113">
        <v>309600000</v>
      </c>
      <c r="G25" s="123">
        <f t="shared" si="0"/>
        <v>22.81083072389022</v>
      </c>
      <c r="H25" s="107">
        <v>950075000</v>
      </c>
      <c r="I25" s="120"/>
    </row>
    <row r="26" spans="1:9" s="102" customFormat="1" x14ac:dyDescent="0.15">
      <c r="A26" s="101" t="s">
        <v>181</v>
      </c>
      <c r="B26" s="101" t="s">
        <v>270</v>
      </c>
      <c r="C26" s="131" t="s">
        <v>353</v>
      </c>
      <c r="D26" s="104" t="s">
        <v>185</v>
      </c>
      <c r="E26" s="126">
        <v>460000000</v>
      </c>
      <c r="F26" s="113">
        <v>412800000</v>
      </c>
      <c r="G26" s="123">
        <f t="shared" si="0"/>
        <v>89.739130434782609</v>
      </c>
      <c r="H26" s="107">
        <v>450000000</v>
      </c>
      <c r="I26" s="120"/>
    </row>
    <row r="27" spans="1:9" s="102" customFormat="1" ht="16.5" x14ac:dyDescent="0.15">
      <c r="A27" s="101" t="s">
        <v>285</v>
      </c>
      <c r="B27" s="101" t="s">
        <v>255</v>
      </c>
      <c r="C27" s="131" t="s">
        <v>354</v>
      </c>
      <c r="D27" s="104" t="s">
        <v>218</v>
      </c>
      <c r="E27" s="126">
        <v>206000000</v>
      </c>
      <c r="F27" s="110">
        <v>206000000</v>
      </c>
      <c r="G27" s="123">
        <f t="shared" si="0"/>
        <v>100</v>
      </c>
      <c r="H27" s="107">
        <v>206000000</v>
      </c>
      <c r="I27" s="120"/>
    </row>
    <row r="28" spans="1:9" s="102" customFormat="1" ht="16.5" x14ac:dyDescent="0.15">
      <c r="A28" s="101" t="s">
        <v>181</v>
      </c>
      <c r="B28" s="101" t="s">
        <v>271</v>
      </c>
      <c r="C28" s="131" t="s">
        <v>352</v>
      </c>
      <c r="D28" s="104" t="s">
        <v>183</v>
      </c>
      <c r="E28" s="127">
        <v>333600000</v>
      </c>
      <c r="F28" s="113">
        <v>154800000</v>
      </c>
      <c r="G28" s="123">
        <f t="shared" si="0"/>
        <v>46.402877697841724</v>
      </c>
      <c r="H28" s="107">
        <v>233520000</v>
      </c>
      <c r="I28" s="120"/>
    </row>
    <row r="29" spans="1:9" s="102" customFormat="1" ht="16.5" x14ac:dyDescent="0.15">
      <c r="A29" s="101" t="s">
        <v>181</v>
      </c>
      <c r="B29" s="101" t="s">
        <v>297</v>
      </c>
      <c r="C29" s="131"/>
      <c r="D29" s="104" t="s">
        <v>294</v>
      </c>
      <c r="E29" s="107">
        <v>0</v>
      </c>
      <c r="F29" s="113"/>
      <c r="G29" s="123"/>
      <c r="H29" s="107">
        <v>0</v>
      </c>
      <c r="I29" s="120"/>
    </row>
    <row r="30" spans="1:9" x14ac:dyDescent="0.15">
      <c r="A30" s="174" t="s">
        <v>179</v>
      </c>
      <c r="B30" s="174"/>
      <c r="C30" s="174"/>
      <c r="D30" s="174"/>
      <c r="E30" s="108">
        <f>SUM(E2:E29)</f>
        <v>880529543850</v>
      </c>
      <c r="F30" s="108">
        <f>SUM(F2:F29)</f>
        <v>221697662505</v>
      </c>
      <c r="G30" s="121"/>
      <c r="H30" s="108">
        <f>SUM(H2:H29)</f>
        <v>661306334133.70007</v>
      </c>
      <c r="I30" s="125"/>
    </row>
    <row r="31" spans="1:9" x14ac:dyDescent="0.15">
      <c r="I31" s="102"/>
    </row>
    <row r="32" spans="1:9" x14ac:dyDescent="0.15">
      <c r="I32" s="102"/>
    </row>
    <row r="33" spans="6:9" x14ac:dyDescent="0.15">
      <c r="F33" s="111"/>
      <c r="G33" s="111"/>
      <c r="I33" s="102"/>
    </row>
    <row r="78" spans="97:102" x14ac:dyDescent="0.15">
      <c r="CS78" s="99" t="s">
        <v>29</v>
      </c>
      <c r="CU78" s="99" t="s">
        <v>29</v>
      </c>
      <c r="CV78" s="99" t="s">
        <v>29</v>
      </c>
      <c r="CW78" s="99" t="s">
        <v>29</v>
      </c>
      <c r="CX78" s="99" t="s">
        <v>29</v>
      </c>
    </row>
    <row r="79" spans="97:102" x14ac:dyDescent="0.15">
      <c r="CS79" s="99" t="s">
        <v>29</v>
      </c>
      <c r="CU79" s="99" t="s">
        <v>29</v>
      </c>
      <c r="CV79" s="99" t="s">
        <v>29</v>
      </c>
      <c r="CW79" s="99" t="s">
        <v>29</v>
      </c>
      <c r="CX79" s="99" t="s">
        <v>29</v>
      </c>
    </row>
    <row r="80" spans="97:102" x14ac:dyDescent="0.15">
      <c r="CS80" s="99" t="s">
        <v>29</v>
      </c>
      <c r="CU80" s="99" t="s">
        <v>29</v>
      </c>
      <c r="CV80" s="99" t="s">
        <v>29</v>
      </c>
      <c r="CW80" s="99" t="s">
        <v>29</v>
      </c>
      <c r="CX80" s="99" t="s">
        <v>29</v>
      </c>
    </row>
    <row r="81" spans="97:102" x14ac:dyDescent="0.15">
      <c r="CS81" s="99" t="s">
        <v>29</v>
      </c>
      <c r="CU81" s="99" t="s">
        <v>29</v>
      </c>
      <c r="CV81" s="99" t="s">
        <v>29</v>
      </c>
      <c r="CW81" s="99" t="s">
        <v>29</v>
      </c>
      <c r="CX81" s="99" t="s">
        <v>29</v>
      </c>
    </row>
    <row r="82" spans="97:102" x14ac:dyDescent="0.15">
      <c r="CS82" s="99" t="s">
        <v>29</v>
      </c>
      <c r="CU82" s="99" t="s">
        <v>29</v>
      </c>
      <c r="CV82" s="99" t="s">
        <v>29</v>
      </c>
      <c r="CW82" s="99" t="s">
        <v>29</v>
      </c>
      <c r="CX82" s="99" t="s">
        <v>29</v>
      </c>
    </row>
    <row r="83" spans="97:102" x14ac:dyDescent="0.15">
      <c r="CS83" s="99" t="s">
        <v>29</v>
      </c>
      <c r="CU83" s="99" t="s">
        <v>29</v>
      </c>
      <c r="CV83" s="99" t="s">
        <v>29</v>
      </c>
      <c r="CW83" s="99" t="s">
        <v>29</v>
      </c>
      <c r="CX83" s="99" t="s">
        <v>29</v>
      </c>
    </row>
    <row r="84" spans="97:102" x14ac:dyDescent="0.15">
      <c r="CS84" s="99" t="s">
        <v>29</v>
      </c>
      <c r="CU84" s="99" t="s">
        <v>29</v>
      </c>
      <c r="CV84" s="99" t="s">
        <v>29</v>
      </c>
      <c r="CW84" s="99" t="s">
        <v>29</v>
      </c>
      <c r="CX84" s="99" t="s">
        <v>29</v>
      </c>
    </row>
    <row r="85" spans="97:102" x14ac:dyDescent="0.15">
      <c r="CS85" s="99" t="s">
        <v>29</v>
      </c>
      <c r="CU85" s="99" t="s">
        <v>29</v>
      </c>
      <c r="CV85" s="99" t="s">
        <v>29</v>
      </c>
      <c r="CW85" s="99" t="s">
        <v>29</v>
      </c>
      <c r="CX85" s="99" t="s">
        <v>29</v>
      </c>
    </row>
    <row r="86" spans="97:102" x14ac:dyDescent="0.15">
      <c r="CS86" s="99" t="s">
        <v>29</v>
      </c>
      <c r="CU86" s="99" t="s">
        <v>29</v>
      </c>
      <c r="CV86" s="99" t="s">
        <v>29</v>
      </c>
      <c r="CW86" s="99" t="s">
        <v>29</v>
      </c>
      <c r="CX86" s="99" t="s">
        <v>29</v>
      </c>
    </row>
    <row r="87" spans="97:102" x14ac:dyDescent="0.15">
      <c r="CS87" s="99" t="s">
        <v>29</v>
      </c>
      <c r="CU87" s="99" t="s">
        <v>29</v>
      </c>
      <c r="CV87" s="99" t="s">
        <v>29</v>
      </c>
      <c r="CW87" s="99" t="s">
        <v>29</v>
      </c>
      <c r="CX87" s="99" t="s">
        <v>29</v>
      </c>
    </row>
    <row r="88" spans="97:102" x14ac:dyDescent="0.15">
      <c r="CS88" s="99" t="s">
        <v>29</v>
      </c>
      <c r="CU88" s="99" t="s">
        <v>29</v>
      </c>
      <c r="CV88" s="99" t="s">
        <v>29</v>
      </c>
      <c r="CW88" s="99" t="s">
        <v>29</v>
      </c>
      <c r="CX88" s="99" t="s">
        <v>29</v>
      </c>
    </row>
    <row r="89" spans="97:102" x14ac:dyDescent="0.15">
      <c r="CS89" s="99" t="s">
        <v>29</v>
      </c>
      <c r="CU89" s="99" t="s">
        <v>29</v>
      </c>
      <c r="CV89" s="99" t="s">
        <v>29</v>
      </c>
      <c r="CW89" s="99" t="s">
        <v>29</v>
      </c>
      <c r="CX89" s="99" t="s">
        <v>29</v>
      </c>
    </row>
    <row r="90" spans="97:102" x14ac:dyDescent="0.15">
      <c r="CS90" s="99" t="s">
        <v>29</v>
      </c>
      <c r="CU90" s="99" t="s">
        <v>29</v>
      </c>
      <c r="CV90" s="99" t="s">
        <v>29</v>
      </c>
      <c r="CW90" s="99" t="s">
        <v>29</v>
      </c>
      <c r="CX90" s="99" t="s">
        <v>29</v>
      </c>
    </row>
    <row r="91" spans="97:102" x14ac:dyDescent="0.15">
      <c r="CS91" s="99" t="s">
        <v>29</v>
      </c>
      <c r="CU91" s="99" t="s">
        <v>29</v>
      </c>
      <c r="CV91" s="99" t="s">
        <v>29</v>
      </c>
      <c r="CW91" s="99" t="s">
        <v>29</v>
      </c>
      <c r="CX91" s="99" t="s">
        <v>29</v>
      </c>
    </row>
    <row r="92" spans="97:102" x14ac:dyDescent="0.15">
      <c r="CS92" s="99" t="s">
        <v>29</v>
      </c>
      <c r="CU92" s="99" t="s">
        <v>29</v>
      </c>
      <c r="CV92" s="99" t="s">
        <v>29</v>
      </c>
      <c r="CW92" s="99" t="s">
        <v>29</v>
      </c>
      <c r="CX92" s="99" t="s">
        <v>29</v>
      </c>
    </row>
    <row r="93" spans="97:102" x14ac:dyDescent="0.15">
      <c r="CS93" s="99" t="s">
        <v>29</v>
      </c>
      <c r="CU93" s="99" t="s">
        <v>29</v>
      </c>
      <c r="CV93" s="99" t="s">
        <v>29</v>
      </c>
      <c r="CW93" s="99" t="s">
        <v>29</v>
      </c>
      <c r="CX93" s="99" t="s">
        <v>29</v>
      </c>
    </row>
    <row r="94" spans="97:102" x14ac:dyDescent="0.15">
      <c r="CS94" s="99" t="s">
        <v>29</v>
      </c>
      <c r="CU94" s="99" t="s">
        <v>29</v>
      </c>
      <c r="CV94" s="99" t="s">
        <v>29</v>
      </c>
      <c r="CW94" s="99" t="s">
        <v>29</v>
      </c>
      <c r="CX94" s="99" t="s">
        <v>29</v>
      </c>
    </row>
    <row r="95" spans="97:102" x14ac:dyDescent="0.15">
      <c r="CS95" s="99" t="s">
        <v>29</v>
      </c>
      <c r="CU95" s="99" t="s">
        <v>29</v>
      </c>
      <c r="CV95" s="99" t="s">
        <v>29</v>
      </c>
      <c r="CW95" s="99" t="s">
        <v>29</v>
      </c>
      <c r="CX95" s="99" t="s">
        <v>29</v>
      </c>
    </row>
    <row r="96" spans="97:102" x14ac:dyDescent="0.15">
      <c r="CS96" s="99" t="s">
        <v>29</v>
      </c>
      <c r="CU96" s="99" t="s">
        <v>29</v>
      </c>
      <c r="CV96" s="99" t="s">
        <v>29</v>
      </c>
      <c r="CW96" s="99" t="s">
        <v>29</v>
      </c>
      <c r="CX96" s="99" t="s">
        <v>29</v>
      </c>
    </row>
    <row r="97" spans="97:102" x14ac:dyDescent="0.15">
      <c r="CS97" s="99" t="s">
        <v>29</v>
      </c>
      <c r="CU97" s="99" t="s">
        <v>29</v>
      </c>
      <c r="CV97" s="99" t="s">
        <v>29</v>
      </c>
      <c r="CW97" s="99" t="s">
        <v>29</v>
      </c>
      <c r="CX97" s="99" t="s">
        <v>29</v>
      </c>
    </row>
    <row r="98" spans="97:102" x14ac:dyDescent="0.15">
      <c r="CS98" s="99" t="s">
        <v>29</v>
      </c>
      <c r="CU98" s="99" t="s">
        <v>29</v>
      </c>
      <c r="CV98" s="99" t="s">
        <v>29</v>
      </c>
      <c r="CW98" s="99" t="s">
        <v>29</v>
      </c>
      <c r="CX98" s="99" t="s">
        <v>29</v>
      </c>
    </row>
    <row r="99" spans="97:102" x14ac:dyDescent="0.15">
      <c r="CS99" s="99" t="s">
        <v>29</v>
      </c>
      <c r="CU99" s="99" t="s">
        <v>29</v>
      </c>
      <c r="CV99" s="99" t="s">
        <v>29</v>
      </c>
      <c r="CW99" s="99" t="s">
        <v>29</v>
      </c>
      <c r="CX99" s="99" t="s">
        <v>29</v>
      </c>
    </row>
    <row r="100" spans="97:102" x14ac:dyDescent="0.15">
      <c r="CS100" s="99" t="s">
        <v>29</v>
      </c>
      <c r="CU100" s="99" t="s">
        <v>29</v>
      </c>
      <c r="CV100" s="99" t="s">
        <v>29</v>
      </c>
      <c r="CW100" s="99" t="s">
        <v>29</v>
      </c>
      <c r="CX100" s="99" t="s">
        <v>29</v>
      </c>
    </row>
    <row r="101" spans="97:102" x14ac:dyDescent="0.15">
      <c r="CS101" s="99" t="s">
        <v>29</v>
      </c>
      <c r="CU101" s="99" t="s">
        <v>29</v>
      </c>
      <c r="CV101" s="99" t="s">
        <v>29</v>
      </c>
      <c r="CW101" s="99" t="s">
        <v>29</v>
      </c>
      <c r="CX101" s="99" t="s">
        <v>29</v>
      </c>
    </row>
    <row r="102" spans="97:102" x14ac:dyDescent="0.15">
      <c r="CS102" s="99" t="s">
        <v>29</v>
      </c>
      <c r="CU102" s="99" t="s">
        <v>29</v>
      </c>
      <c r="CV102" s="99" t="s">
        <v>29</v>
      </c>
      <c r="CW102" s="99" t="s">
        <v>29</v>
      </c>
      <c r="CX102" s="99" t="s">
        <v>29</v>
      </c>
    </row>
    <row r="103" spans="97:102" x14ac:dyDescent="0.15">
      <c r="CS103" s="99" t="s">
        <v>29</v>
      </c>
      <c r="CU103" s="99" t="s">
        <v>29</v>
      </c>
      <c r="CV103" s="99" t="s">
        <v>29</v>
      </c>
      <c r="CW103" s="99" t="s">
        <v>29</v>
      </c>
      <c r="CX103" s="99" t="s">
        <v>29</v>
      </c>
    </row>
    <row r="104" spans="97:102" x14ac:dyDescent="0.15">
      <c r="CS104" s="99" t="s">
        <v>29</v>
      </c>
      <c r="CU104" s="99" t="s">
        <v>29</v>
      </c>
      <c r="CV104" s="99" t="s">
        <v>29</v>
      </c>
      <c r="CW104" s="99" t="s">
        <v>29</v>
      </c>
      <c r="CX104" s="99" t="s">
        <v>29</v>
      </c>
    </row>
    <row r="105" spans="97:102" x14ac:dyDescent="0.15">
      <c r="CS105" s="99" t="s">
        <v>29</v>
      </c>
      <c r="CU105" s="99" t="s">
        <v>29</v>
      </c>
      <c r="CV105" s="99" t="s">
        <v>29</v>
      </c>
      <c r="CW105" s="99" t="s">
        <v>29</v>
      </c>
      <c r="CX105" s="99" t="s">
        <v>29</v>
      </c>
    </row>
    <row r="106" spans="97:102" x14ac:dyDescent="0.15">
      <c r="CS106" s="99" t="s">
        <v>29</v>
      </c>
      <c r="CU106" s="99" t="s">
        <v>29</v>
      </c>
      <c r="CV106" s="99" t="s">
        <v>29</v>
      </c>
      <c r="CW106" s="99" t="s">
        <v>29</v>
      </c>
      <c r="CX106" s="99" t="s">
        <v>29</v>
      </c>
    </row>
    <row r="107" spans="97:102" x14ac:dyDescent="0.15">
      <c r="CS107" s="99" t="s">
        <v>29</v>
      </c>
      <c r="CU107" s="99" t="s">
        <v>29</v>
      </c>
      <c r="CV107" s="99" t="s">
        <v>29</v>
      </c>
      <c r="CW107" s="99" t="s">
        <v>29</v>
      </c>
      <c r="CX107" s="99" t="s">
        <v>29</v>
      </c>
    </row>
    <row r="108" spans="97:102" x14ac:dyDescent="0.15">
      <c r="CS108" s="99" t="s">
        <v>29</v>
      </c>
      <c r="CU108" s="99" t="s">
        <v>29</v>
      </c>
      <c r="CV108" s="99" t="s">
        <v>29</v>
      </c>
      <c r="CW108" s="99" t="s">
        <v>29</v>
      </c>
      <c r="CX108" s="99" t="s">
        <v>29</v>
      </c>
    </row>
    <row r="109" spans="97:102" x14ac:dyDescent="0.15">
      <c r="CS109" s="99" t="s">
        <v>29</v>
      </c>
      <c r="CU109" s="99" t="s">
        <v>29</v>
      </c>
      <c r="CV109" s="99" t="s">
        <v>29</v>
      </c>
      <c r="CW109" s="99" t="s">
        <v>29</v>
      </c>
      <c r="CX109" s="99" t="s">
        <v>29</v>
      </c>
    </row>
    <row r="110" spans="97:102" x14ac:dyDescent="0.15">
      <c r="CS110" s="99" t="s">
        <v>29</v>
      </c>
      <c r="CU110" s="99" t="s">
        <v>29</v>
      </c>
      <c r="CV110" s="99" t="s">
        <v>29</v>
      </c>
      <c r="CW110" s="99" t="s">
        <v>29</v>
      </c>
      <c r="CX110" s="99" t="s">
        <v>29</v>
      </c>
    </row>
    <row r="111" spans="97:102" x14ac:dyDescent="0.15">
      <c r="CS111" s="99" t="s">
        <v>29</v>
      </c>
      <c r="CU111" s="99" t="s">
        <v>29</v>
      </c>
      <c r="CV111" s="99" t="s">
        <v>29</v>
      </c>
      <c r="CW111" s="99" t="s">
        <v>29</v>
      </c>
      <c r="CX111" s="99" t="s">
        <v>29</v>
      </c>
    </row>
    <row r="112" spans="97:102" x14ac:dyDescent="0.15">
      <c r="CS112" s="99" t="s">
        <v>29</v>
      </c>
      <c r="CU112" s="99" t="s">
        <v>29</v>
      </c>
      <c r="CV112" s="99" t="s">
        <v>29</v>
      </c>
      <c r="CW112" s="99" t="s">
        <v>29</v>
      </c>
      <c r="CX112" s="99" t="s">
        <v>29</v>
      </c>
    </row>
    <row r="113" spans="97:102" x14ac:dyDescent="0.15">
      <c r="CS113" s="99" t="s">
        <v>29</v>
      </c>
      <c r="CU113" s="99" t="s">
        <v>29</v>
      </c>
      <c r="CV113" s="99" t="s">
        <v>29</v>
      </c>
      <c r="CW113" s="99" t="s">
        <v>29</v>
      </c>
      <c r="CX113" s="99" t="s">
        <v>29</v>
      </c>
    </row>
    <row r="114" spans="97:102" x14ac:dyDescent="0.15">
      <c r="CS114" s="99" t="s">
        <v>29</v>
      </c>
      <c r="CU114" s="99" t="s">
        <v>29</v>
      </c>
      <c r="CV114" s="99" t="s">
        <v>29</v>
      </c>
      <c r="CW114" s="99" t="s">
        <v>29</v>
      </c>
      <c r="CX114" s="99" t="s">
        <v>29</v>
      </c>
    </row>
    <row r="115" spans="97:102" x14ac:dyDescent="0.15">
      <c r="CS115" s="99" t="s">
        <v>29</v>
      </c>
      <c r="CU115" s="99" t="s">
        <v>29</v>
      </c>
      <c r="CV115" s="99" t="s">
        <v>29</v>
      </c>
      <c r="CW115" s="99" t="s">
        <v>29</v>
      </c>
      <c r="CX115" s="99" t="s">
        <v>29</v>
      </c>
    </row>
    <row r="116" spans="97:102" x14ac:dyDescent="0.15">
      <c r="CS116" s="99" t="s">
        <v>29</v>
      </c>
      <c r="CU116" s="99" t="s">
        <v>29</v>
      </c>
      <c r="CV116" s="99" t="s">
        <v>29</v>
      </c>
      <c r="CW116" s="99" t="s">
        <v>29</v>
      </c>
      <c r="CX116" s="99" t="s">
        <v>29</v>
      </c>
    </row>
    <row r="117" spans="97:102" x14ac:dyDescent="0.15">
      <c r="CS117" s="99" t="s">
        <v>29</v>
      </c>
      <c r="CU117" s="99" t="s">
        <v>29</v>
      </c>
      <c r="CV117" s="99" t="s">
        <v>29</v>
      </c>
      <c r="CW117" s="99" t="s">
        <v>29</v>
      </c>
      <c r="CX117" s="99" t="s">
        <v>29</v>
      </c>
    </row>
    <row r="118" spans="97:102" x14ac:dyDescent="0.15">
      <c r="CS118" s="99" t="s">
        <v>29</v>
      </c>
      <c r="CU118" s="99" t="s">
        <v>29</v>
      </c>
      <c r="CV118" s="99" t="s">
        <v>29</v>
      </c>
      <c r="CW118" s="99" t="s">
        <v>29</v>
      </c>
      <c r="CX118" s="99" t="s">
        <v>29</v>
      </c>
    </row>
    <row r="119" spans="97:102" x14ac:dyDescent="0.15">
      <c r="CS119" s="99" t="s">
        <v>29</v>
      </c>
      <c r="CU119" s="99" t="s">
        <v>29</v>
      </c>
      <c r="CV119" s="99" t="s">
        <v>29</v>
      </c>
      <c r="CW119" s="99" t="s">
        <v>29</v>
      </c>
      <c r="CX119" s="99" t="s">
        <v>29</v>
      </c>
    </row>
    <row r="120" spans="97:102" x14ac:dyDescent="0.15">
      <c r="CS120" s="99" t="s">
        <v>29</v>
      </c>
      <c r="CU120" s="99" t="s">
        <v>29</v>
      </c>
      <c r="CV120" s="99" t="s">
        <v>29</v>
      </c>
      <c r="CW120" s="99" t="s">
        <v>29</v>
      </c>
      <c r="CX120" s="99" t="s">
        <v>29</v>
      </c>
    </row>
    <row r="121" spans="97:102" x14ac:dyDescent="0.15">
      <c r="CS121" s="99" t="s">
        <v>29</v>
      </c>
      <c r="CU121" s="99" t="s">
        <v>29</v>
      </c>
      <c r="CV121" s="99" t="s">
        <v>29</v>
      </c>
      <c r="CW121" s="99" t="s">
        <v>29</v>
      </c>
      <c r="CX121" s="99" t="s">
        <v>29</v>
      </c>
    </row>
    <row r="122" spans="97:102" x14ac:dyDescent="0.15">
      <c r="CS122" s="99" t="s">
        <v>29</v>
      </c>
      <c r="CU122" s="99" t="s">
        <v>29</v>
      </c>
      <c r="CV122" s="99" t="s">
        <v>29</v>
      </c>
      <c r="CW122" s="99" t="s">
        <v>29</v>
      </c>
      <c r="CX122" s="99" t="s">
        <v>29</v>
      </c>
    </row>
    <row r="123" spans="97:102" x14ac:dyDescent="0.15">
      <c r="CS123" s="99" t="s">
        <v>29</v>
      </c>
      <c r="CU123" s="99" t="s">
        <v>29</v>
      </c>
      <c r="CV123" s="99" t="s">
        <v>29</v>
      </c>
      <c r="CW123" s="99" t="s">
        <v>29</v>
      </c>
      <c r="CX123" s="99" t="s">
        <v>29</v>
      </c>
    </row>
    <row r="124" spans="97:102" x14ac:dyDescent="0.15">
      <c r="CS124" s="99" t="s">
        <v>29</v>
      </c>
      <c r="CU124" s="99" t="s">
        <v>29</v>
      </c>
      <c r="CV124" s="99" t="s">
        <v>29</v>
      </c>
      <c r="CW124" s="99" t="s">
        <v>29</v>
      </c>
      <c r="CX124" s="99" t="s">
        <v>29</v>
      </c>
    </row>
    <row r="125" spans="97:102" x14ac:dyDescent="0.15">
      <c r="CS125" s="99" t="s">
        <v>29</v>
      </c>
      <c r="CU125" s="99" t="s">
        <v>29</v>
      </c>
      <c r="CV125" s="99" t="s">
        <v>29</v>
      </c>
      <c r="CW125" s="99" t="s">
        <v>29</v>
      </c>
      <c r="CX125" s="99" t="s">
        <v>29</v>
      </c>
    </row>
    <row r="126" spans="97:102" x14ac:dyDescent="0.15">
      <c r="CS126" s="99" t="s">
        <v>29</v>
      </c>
      <c r="CU126" s="99" t="s">
        <v>29</v>
      </c>
      <c r="CV126" s="99" t="s">
        <v>29</v>
      </c>
      <c r="CW126" s="99" t="s">
        <v>29</v>
      </c>
      <c r="CX126" s="99" t="s">
        <v>29</v>
      </c>
    </row>
    <row r="127" spans="97:102" x14ac:dyDescent="0.15">
      <c r="CS127" s="99" t="s">
        <v>29</v>
      </c>
      <c r="CU127" s="99" t="s">
        <v>29</v>
      </c>
      <c r="CV127" s="99" t="s">
        <v>29</v>
      </c>
      <c r="CW127" s="99" t="s">
        <v>29</v>
      </c>
      <c r="CX127" s="99" t="s">
        <v>29</v>
      </c>
    </row>
    <row r="128" spans="97:102" x14ac:dyDescent="0.15">
      <c r="CS128" s="99" t="s">
        <v>29</v>
      </c>
      <c r="CU128" s="99" t="s">
        <v>29</v>
      </c>
      <c r="CV128" s="99" t="s">
        <v>29</v>
      </c>
      <c r="CW128" s="99" t="s">
        <v>29</v>
      </c>
      <c r="CX128" s="99" t="s">
        <v>29</v>
      </c>
    </row>
    <row r="129" spans="97:102" x14ac:dyDescent="0.15">
      <c r="CS129" s="99" t="s">
        <v>29</v>
      </c>
      <c r="CU129" s="99" t="s">
        <v>29</v>
      </c>
      <c r="CV129" s="99" t="s">
        <v>29</v>
      </c>
      <c r="CW129" s="99" t="s">
        <v>29</v>
      </c>
      <c r="CX129" s="99" t="s">
        <v>29</v>
      </c>
    </row>
    <row r="130" spans="97:102" x14ac:dyDescent="0.15">
      <c r="CS130" s="99" t="s">
        <v>29</v>
      </c>
      <c r="CU130" s="99" t="s">
        <v>29</v>
      </c>
      <c r="CV130" s="99" t="s">
        <v>29</v>
      </c>
      <c r="CW130" s="99" t="s">
        <v>29</v>
      </c>
      <c r="CX130" s="99" t="s">
        <v>29</v>
      </c>
    </row>
    <row r="131" spans="97:102" x14ac:dyDescent="0.15">
      <c r="CS131" s="99" t="s">
        <v>29</v>
      </c>
      <c r="CU131" s="99" t="s">
        <v>29</v>
      </c>
      <c r="CV131" s="99" t="s">
        <v>29</v>
      </c>
      <c r="CW131" s="99" t="s">
        <v>29</v>
      </c>
      <c r="CX131" s="99" t="s">
        <v>29</v>
      </c>
    </row>
    <row r="132" spans="97:102" x14ac:dyDescent="0.15">
      <c r="CS132" s="99" t="s">
        <v>29</v>
      </c>
      <c r="CU132" s="99" t="s">
        <v>29</v>
      </c>
      <c r="CV132" s="99" t="s">
        <v>29</v>
      </c>
      <c r="CW132" s="99" t="s">
        <v>29</v>
      </c>
      <c r="CX132" s="99" t="s">
        <v>29</v>
      </c>
    </row>
    <row r="133" spans="97:102" x14ac:dyDescent="0.15">
      <c r="CS133" s="99" t="s">
        <v>29</v>
      </c>
      <c r="CU133" s="99" t="s">
        <v>29</v>
      </c>
      <c r="CV133" s="99" t="s">
        <v>29</v>
      </c>
      <c r="CW133" s="99" t="s">
        <v>29</v>
      </c>
      <c r="CX133" s="99" t="s">
        <v>29</v>
      </c>
    </row>
    <row r="134" spans="97:102" x14ac:dyDescent="0.15">
      <c r="CS134" s="99" t="s">
        <v>29</v>
      </c>
      <c r="CU134" s="99" t="s">
        <v>29</v>
      </c>
      <c r="CV134" s="99" t="s">
        <v>29</v>
      </c>
      <c r="CW134" s="99" t="s">
        <v>29</v>
      </c>
      <c r="CX134" s="99" t="s">
        <v>29</v>
      </c>
    </row>
    <row r="135" spans="97:102" x14ac:dyDescent="0.15">
      <c r="CS135" s="99" t="s">
        <v>29</v>
      </c>
      <c r="CU135" s="99" t="s">
        <v>29</v>
      </c>
      <c r="CV135" s="99" t="s">
        <v>29</v>
      </c>
      <c r="CW135" s="99" t="s">
        <v>29</v>
      </c>
      <c r="CX135" s="99" t="s">
        <v>29</v>
      </c>
    </row>
    <row r="136" spans="97:102" x14ac:dyDescent="0.15">
      <c r="CS136" s="99" t="s">
        <v>29</v>
      </c>
      <c r="CU136" s="99" t="s">
        <v>29</v>
      </c>
      <c r="CV136" s="99" t="s">
        <v>29</v>
      </c>
      <c r="CW136" s="99" t="s">
        <v>29</v>
      </c>
      <c r="CX136" s="99" t="s">
        <v>29</v>
      </c>
    </row>
    <row r="137" spans="97:102" x14ac:dyDescent="0.15">
      <c r="CS137" s="99" t="s">
        <v>29</v>
      </c>
      <c r="CU137" s="99" t="s">
        <v>29</v>
      </c>
      <c r="CV137" s="99" t="s">
        <v>29</v>
      </c>
      <c r="CW137" s="99" t="s">
        <v>29</v>
      </c>
      <c r="CX137" s="99" t="s">
        <v>29</v>
      </c>
    </row>
    <row r="138" spans="97:102" x14ac:dyDescent="0.15">
      <c r="CS138" s="99" t="s">
        <v>29</v>
      </c>
      <c r="CU138" s="99" t="s">
        <v>29</v>
      </c>
      <c r="CV138" s="99" t="s">
        <v>29</v>
      </c>
      <c r="CW138" s="99" t="s">
        <v>29</v>
      </c>
      <c r="CX138" s="99" t="s">
        <v>29</v>
      </c>
    </row>
    <row r="139" spans="97:102" x14ac:dyDescent="0.15">
      <c r="CS139" s="99" t="s">
        <v>29</v>
      </c>
      <c r="CU139" s="99" t="s">
        <v>29</v>
      </c>
      <c r="CV139" s="99" t="s">
        <v>29</v>
      </c>
      <c r="CW139" s="99" t="s">
        <v>29</v>
      </c>
      <c r="CX139" s="99" t="s">
        <v>29</v>
      </c>
    </row>
    <row r="140" spans="97:102" x14ac:dyDescent="0.15">
      <c r="CS140" s="99" t="s">
        <v>29</v>
      </c>
      <c r="CU140" s="99" t="s">
        <v>29</v>
      </c>
      <c r="CV140" s="99" t="s">
        <v>29</v>
      </c>
      <c r="CW140" s="99" t="s">
        <v>29</v>
      </c>
      <c r="CX140" s="99" t="s">
        <v>29</v>
      </c>
    </row>
    <row r="141" spans="97:102" x14ac:dyDescent="0.15">
      <c r="CS141" s="99" t="s">
        <v>29</v>
      </c>
      <c r="CU141" s="99" t="s">
        <v>29</v>
      </c>
      <c r="CV141" s="99" t="s">
        <v>29</v>
      </c>
      <c r="CW141" s="99" t="s">
        <v>29</v>
      </c>
      <c r="CX141" s="99" t="s">
        <v>29</v>
      </c>
    </row>
    <row r="142" spans="97:102" x14ac:dyDescent="0.15">
      <c r="CS142" s="99" t="s">
        <v>29</v>
      </c>
      <c r="CU142" s="99" t="s">
        <v>29</v>
      </c>
      <c r="CV142" s="99" t="s">
        <v>29</v>
      </c>
      <c r="CW142" s="99" t="s">
        <v>29</v>
      </c>
      <c r="CX142" s="99" t="s">
        <v>29</v>
      </c>
    </row>
    <row r="143" spans="97:102" x14ac:dyDescent="0.15">
      <c r="CS143" s="99" t="s">
        <v>29</v>
      </c>
      <c r="CU143" s="99" t="s">
        <v>29</v>
      </c>
      <c r="CV143" s="99" t="s">
        <v>29</v>
      </c>
      <c r="CW143" s="99" t="s">
        <v>29</v>
      </c>
      <c r="CX143" s="99" t="s">
        <v>29</v>
      </c>
    </row>
    <row r="144" spans="97:102" x14ac:dyDescent="0.15">
      <c r="CS144" s="99" t="s">
        <v>29</v>
      </c>
      <c r="CU144" s="99" t="s">
        <v>29</v>
      </c>
      <c r="CV144" s="99" t="s">
        <v>29</v>
      </c>
      <c r="CW144" s="99" t="s">
        <v>29</v>
      </c>
      <c r="CX144" s="99" t="s">
        <v>29</v>
      </c>
    </row>
    <row r="145" spans="97:102" x14ac:dyDescent="0.15">
      <c r="CS145" s="99" t="s">
        <v>29</v>
      </c>
      <c r="CU145" s="99" t="s">
        <v>29</v>
      </c>
      <c r="CV145" s="99" t="s">
        <v>29</v>
      </c>
      <c r="CW145" s="99" t="s">
        <v>29</v>
      </c>
      <c r="CX145" s="99" t="s">
        <v>29</v>
      </c>
    </row>
    <row r="146" spans="97:102" x14ac:dyDescent="0.15">
      <c r="CS146" s="99" t="s">
        <v>29</v>
      </c>
      <c r="CU146" s="99" t="s">
        <v>29</v>
      </c>
      <c r="CV146" s="99" t="s">
        <v>29</v>
      </c>
      <c r="CW146" s="99" t="s">
        <v>29</v>
      </c>
      <c r="CX146" s="99" t="s">
        <v>29</v>
      </c>
    </row>
    <row r="147" spans="97:102" x14ac:dyDescent="0.15">
      <c r="CS147" s="99" t="s">
        <v>29</v>
      </c>
      <c r="CU147" s="99" t="s">
        <v>29</v>
      </c>
      <c r="CV147" s="99" t="s">
        <v>29</v>
      </c>
      <c r="CW147" s="99" t="s">
        <v>29</v>
      </c>
      <c r="CX147" s="99" t="s">
        <v>29</v>
      </c>
    </row>
    <row r="148" spans="97:102" x14ac:dyDescent="0.15">
      <c r="CS148" s="99" t="s">
        <v>29</v>
      </c>
      <c r="CU148" s="99" t="s">
        <v>29</v>
      </c>
      <c r="CV148" s="99" t="s">
        <v>29</v>
      </c>
      <c r="CW148" s="99" t="s">
        <v>29</v>
      </c>
      <c r="CX148" s="99" t="s">
        <v>29</v>
      </c>
    </row>
    <row r="149" spans="97:102" x14ac:dyDescent="0.15">
      <c r="CS149" s="99" t="s">
        <v>29</v>
      </c>
      <c r="CU149" s="99" t="s">
        <v>29</v>
      </c>
      <c r="CV149" s="99" t="s">
        <v>29</v>
      </c>
      <c r="CW149" s="99" t="s">
        <v>29</v>
      </c>
      <c r="CX149" s="99" t="s">
        <v>29</v>
      </c>
    </row>
    <row r="150" spans="97:102" x14ac:dyDescent="0.15">
      <c r="CS150" s="99" t="s">
        <v>29</v>
      </c>
      <c r="CU150" s="99" t="s">
        <v>29</v>
      </c>
      <c r="CV150" s="99" t="s">
        <v>29</v>
      </c>
      <c r="CW150" s="99" t="s">
        <v>29</v>
      </c>
      <c r="CX150" s="99" t="s">
        <v>29</v>
      </c>
    </row>
    <row r="151" spans="97:102" x14ac:dyDescent="0.15">
      <c r="CS151" s="99" t="s">
        <v>29</v>
      </c>
      <c r="CU151" s="99" t="s">
        <v>29</v>
      </c>
      <c r="CV151" s="99" t="s">
        <v>29</v>
      </c>
      <c r="CW151" s="99" t="s">
        <v>29</v>
      </c>
      <c r="CX151" s="99" t="s">
        <v>29</v>
      </c>
    </row>
    <row r="152" spans="97:102" x14ac:dyDescent="0.15">
      <c r="CS152" s="99" t="s">
        <v>29</v>
      </c>
      <c r="CU152" s="99" t="s">
        <v>29</v>
      </c>
      <c r="CV152" s="99" t="s">
        <v>29</v>
      </c>
      <c r="CW152" s="99" t="s">
        <v>29</v>
      </c>
      <c r="CX152" s="99" t="s">
        <v>29</v>
      </c>
    </row>
    <row r="153" spans="97:102" x14ac:dyDescent="0.15">
      <c r="CS153" s="99" t="s">
        <v>29</v>
      </c>
      <c r="CU153" s="99" t="s">
        <v>29</v>
      </c>
      <c r="CV153" s="99" t="s">
        <v>29</v>
      </c>
      <c r="CW153" s="99" t="s">
        <v>29</v>
      </c>
      <c r="CX153" s="99" t="s">
        <v>29</v>
      </c>
    </row>
    <row r="154" spans="97:102" x14ac:dyDescent="0.15">
      <c r="CS154" s="99" t="s">
        <v>29</v>
      </c>
      <c r="CU154" s="99" t="s">
        <v>29</v>
      </c>
      <c r="CV154" s="99" t="s">
        <v>29</v>
      </c>
      <c r="CW154" s="99" t="s">
        <v>29</v>
      </c>
      <c r="CX154" s="99" t="s">
        <v>29</v>
      </c>
    </row>
    <row r="155" spans="97:102" x14ac:dyDescent="0.15">
      <c r="CS155" s="99" t="s">
        <v>29</v>
      </c>
      <c r="CU155" s="99" t="s">
        <v>29</v>
      </c>
      <c r="CV155" s="99" t="s">
        <v>29</v>
      </c>
      <c r="CW155" s="99" t="s">
        <v>29</v>
      </c>
      <c r="CX155" s="99" t="s">
        <v>29</v>
      </c>
    </row>
    <row r="156" spans="97:102" x14ac:dyDescent="0.15">
      <c r="CS156" s="99" t="s">
        <v>29</v>
      </c>
      <c r="CU156" s="99" t="s">
        <v>29</v>
      </c>
      <c r="CV156" s="99" t="s">
        <v>29</v>
      </c>
      <c r="CW156" s="99" t="s">
        <v>29</v>
      </c>
      <c r="CX156" s="99" t="s">
        <v>29</v>
      </c>
    </row>
    <row r="157" spans="97:102" x14ac:dyDescent="0.15">
      <c r="CS157" s="99" t="s">
        <v>29</v>
      </c>
      <c r="CU157" s="99" t="s">
        <v>29</v>
      </c>
      <c r="CV157" s="99" t="s">
        <v>29</v>
      </c>
      <c r="CW157" s="99" t="s">
        <v>29</v>
      </c>
      <c r="CX157" s="99" t="s">
        <v>29</v>
      </c>
    </row>
    <row r="158" spans="97:102" x14ac:dyDescent="0.15">
      <c r="CS158" s="99" t="s">
        <v>29</v>
      </c>
      <c r="CU158" s="99" t="s">
        <v>29</v>
      </c>
      <c r="CV158" s="99" t="s">
        <v>29</v>
      </c>
      <c r="CW158" s="99" t="s">
        <v>29</v>
      </c>
      <c r="CX158" s="99" t="s">
        <v>29</v>
      </c>
    </row>
    <row r="159" spans="97:102" x14ac:dyDescent="0.15">
      <c r="CS159" s="99" t="s">
        <v>29</v>
      </c>
      <c r="CU159" s="99" t="s">
        <v>29</v>
      </c>
      <c r="CV159" s="99" t="s">
        <v>29</v>
      </c>
      <c r="CW159" s="99" t="s">
        <v>29</v>
      </c>
      <c r="CX159" s="99" t="s">
        <v>29</v>
      </c>
    </row>
    <row r="160" spans="97:102" x14ac:dyDescent="0.15">
      <c r="CS160" s="99" t="s">
        <v>29</v>
      </c>
      <c r="CU160" s="99" t="s">
        <v>29</v>
      </c>
      <c r="CV160" s="99" t="s">
        <v>29</v>
      </c>
      <c r="CW160" s="99" t="s">
        <v>29</v>
      </c>
      <c r="CX160" s="99" t="s">
        <v>29</v>
      </c>
    </row>
    <row r="161" spans="97:102" x14ac:dyDescent="0.15">
      <c r="CS161" s="99" t="s">
        <v>29</v>
      </c>
      <c r="CU161" s="99" t="s">
        <v>29</v>
      </c>
      <c r="CV161" s="99" t="s">
        <v>29</v>
      </c>
      <c r="CW161" s="99" t="s">
        <v>29</v>
      </c>
      <c r="CX161" s="99" t="s">
        <v>29</v>
      </c>
    </row>
    <row r="162" spans="97:102" x14ac:dyDescent="0.15">
      <c r="CS162" s="99" t="s">
        <v>29</v>
      </c>
      <c r="CU162" s="99" t="s">
        <v>29</v>
      </c>
      <c r="CV162" s="99" t="s">
        <v>29</v>
      </c>
      <c r="CW162" s="99" t="s">
        <v>29</v>
      </c>
      <c r="CX162" s="99" t="s">
        <v>29</v>
      </c>
    </row>
    <row r="163" spans="97:102" x14ac:dyDescent="0.15">
      <c r="CS163" s="99" t="s">
        <v>29</v>
      </c>
      <c r="CU163" s="99" t="s">
        <v>29</v>
      </c>
      <c r="CV163" s="99" t="s">
        <v>29</v>
      </c>
      <c r="CW163" s="99" t="s">
        <v>29</v>
      </c>
      <c r="CX163" s="99" t="s">
        <v>29</v>
      </c>
    </row>
    <row r="164" spans="97:102" x14ac:dyDescent="0.15">
      <c r="CS164" s="99" t="s">
        <v>29</v>
      </c>
      <c r="CU164" s="99" t="s">
        <v>29</v>
      </c>
      <c r="CV164" s="99" t="s">
        <v>29</v>
      </c>
      <c r="CW164" s="99" t="s">
        <v>29</v>
      </c>
      <c r="CX164" s="99" t="s">
        <v>29</v>
      </c>
    </row>
    <row r="165" spans="97:102" x14ac:dyDescent="0.15">
      <c r="CS165" s="99" t="s">
        <v>29</v>
      </c>
      <c r="CU165" s="99" t="s">
        <v>29</v>
      </c>
      <c r="CV165" s="99" t="s">
        <v>29</v>
      </c>
      <c r="CW165" s="99" t="s">
        <v>29</v>
      </c>
      <c r="CX165" s="99" t="s">
        <v>29</v>
      </c>
    </row>
    <row r="166" spans="97:102" x14ac:dyDescent="0.15">
      <c r="CS166" s="99" t="s">
        <v>29</v>
      </c>
      <c r="CU166" s="99" t="s">
        <v>29</v>
      </c>
      <c r="CV166" s="99" t="s">
        <v>29</v>
      </c>
      <c r="CW166" s="99" t="s">
        <v>29</v>
      </c>
      <c r="CX166" s="99" t="s">
        <v>29</v>
      </c>
    </row>
    <row r="167" spans="97:102" x14ac:dyDescent="0.15">
      <c r="CS167" s="99" t="s">
        <v>29</v>
      </c>
      <c r="CU167" s="99" t="s">
        <v>29</v>
      </c>
      <c r="CV167" s="99" t="s">
        <v>29</v>
      </c>
      <c r="CW167" s="99" t="s">
        <v>29</v>
      </c>
      <c r="CX167" s="99" t="s">
        <v>29</v>
      </c>
    </row>
    <row r="168" spans="97:102" x14ac:dyDescent="0.15">
      <c r="CS168" s="99" t="s">
        <v>29</v>
      </c>
      <c r="CU168" s="99" t="s">
        <v>29</v>
      </c>
      <c r="CV168" s="99" t="s">
        <v>29</v>
      </c>
      <c r="CW168" s="99" t="s">
        <v>29</v>
      </c>
      <c r="CX168" s="99" t="s">
        <v>29</v>
      </c>
    </row>
    <row r="169" spans="97:102" x14ac:dyDescent="0.15">
      <c r="CS169" s="99" t="s">
        <v>29</v>
      </c>
      <c r="CU169" s="99" t="s">
        <v>29</v>
      </c>
      <c r="CV169" s="99" t="s">
        <v>29</v>
      </c>
      <c r="CW169" s="99" t="s">
        <v>29</v>
      </c>
      <c r="CX169" s="99" t="s">
        <v>29</v>
      </c>
    </row>
    <row r="170" spans="97:102" x14ac:dyDescent="0.15">
      <c r="CS170" s="99" t="s">
        <v>29</v>
      </c>
      <c r="CU170" s="99" t="s">
        <v>29</v>
      </c>
      <c r="CV170" s="99" t="s">
        <v>29</v>
      </c>
      <c r="CW170" s="99" t="s">
        <v>29</v>
      </c>
      <c r="CX170" s="99" t="s">
        <v>29</v>
      </c>
    </row>
    <row r="171" spans="97:102" x14ac:dyDescent="0.15">
      <c r="CS171" s="99" t="s">
        <v>29</v>
      </c>
      <c r="CU171" s="99" t="s">
        <v>29</v>
      </c>
      <c r="CV171" s="99" t="s">
        <v>29</v>
      </c>
      <c r="CW171" s="99" t="s">
        <v>29</v>
      </c>
      <c r="CX171" s="99" t="s">
        <v>29</v>
      </c>
    </row>
    <row r="172" spans="97:102" x14ac:dyDescent="0.15">
      <c r="CS172" s="99" t="s">
        <v>29</v>
      </c>
      <c r="CU172" s="99" t="s">
        <v>29</v>
      </c>
      <c r="CV172" s="99" t="s">
        <v>29</v>
      </c>
      <c r="CW172" s="99" t="s">
        <v>29</v>
      </c>
      <c r="CX172" s="99" t="s">
        <v>29</v>
      </c>
    </row>
    <row r="173" spans="97:102" x14ac:dyDescent="0.15">
      <c r="CS173" s="99" t="s">
        <v>29</v>
      </c>
      <c r="CU173" s="99" t="s">
        <v>29</v>
      </c>
      <c r="CV173" s="99" t="s">
        <v>29</v>
      </c>
      <c r="CW173" s="99" t="s">
        <v>29</v>
      </c>
      <c r="CX173" s="99" t="s">
        <v>29</v>
      </c>
    </row>
    <row r="174" spans="97:102" x14ac:dyDescent="0.15">
      <c r="CS174" s="99" t="s">
        <v>29</v>
      </c>
      <c r="CU174" s="99" t="s">
        <v>29</v>
      </c>
      <c r="CV174" s="99" t="s">
        <v>29</v>
      </c>
      <c r="CW174" s="99" t="s">
        <v>29</v>
      </c>
      <c r="CX174" s="99" t="s">
        <v>29</v>
      </c>
    </row>
    <row r="175" spans="97:102" x14ac:dyDescent="0.15">
      <c r="CS175" s="99" t="s">
        <v>29</v>
      </c>
      <c r="CU175" s="99" t="s">
        <v>29</v>
      </c>
      <c r="CV175" s="99" t="s">
        <v>29</v>
      </c>
      <c r="CW175" s="99" t="s">
        <v>29</v>
      </c>
      <c r="CX175" s="99" t="s">
        <v>29</v>
      </c>
    </row>
    <row r="176" spans="97:102" x14ac:dyDescent="0.15">
      <c r="CS176" s="99" t="s">
        <v>29</v>
      </c>
      <c r="CU176" s="99" t="s">
        <v>29</v>
      </c>
      <c r="CV176" s="99" t="s">
        <v>29</v>
      </c>
      <c r="CW176" s="99" t="s">
        <v>29</v>
      </c>
      <c r="CX176" s="99" t="s">
        <v>29</v>
      </c>
    </row>
    <row r="177" spans="97:102" x14ac:dyDescent="0.15">
      <c r="CS177" s="99" t="s">
        <v>29</v>
      </c>
      <c r="CU177" s="99" t="s">
        <v>29</v>
      </c>
      <c r="CV177" s="99" t="s">
        <v>29</v>
      </c>
      <c r="CW177" s="99" t="s">
        <v>29</v>
      </c>
      <c r="CX177" s="99" t="s">
        <v>29</v>
      </c>
    </row>
    <row r="178" spans="97:102" x14ac:dyDescent="0.15">
      <c r="CS178" s="99" t="s">
        <v>29</v>
      </c>
      <c r="CU178" s="99" t="s">
        <v>29</v>
      </c>
      <c r="CV178" s="99" t="s">
        <v>29</v>
      </c>
      <c r="CW178" s="99" t="s">
        <v>29</v>
      </c>
      <c r="CX178" s="99" t="s">
        <v>29</v>
      </c>
    </row>
    <row r="179" spans="97:102" x14ac:dyDescent="0.15">
      <c r="CS179" s="99" t="s">
        <v>29</v>
      </c>
      <c r="CU179" s="99" t="s">
        <v>29</v>
      </c>
      <c r="CV179" s="99" t="s">
        <v>29</v>
      </c>
      <c r="CW179" s="99" t="s">
        <v>29</v>
      </c>
      <c r="CX179" s="99" t="s">
        <v>29</v>
      </c>
    </row>
    <row r="180" spans="97:102" x14ac:dyDescent="0.15">
      <c r="CS180" s="99" t="s">
        <v>29</v>
      </c>
      <c r="CU180" s="99" t="s">
        <v>29</v>
      </c>
      <c r="CV180" s="99" t="s">
        <v>29</v>
      </c>
      <c r="CW180" s="99" t="s">
        <v>29</v>
      </c>
      <c r="CX180" s="99" t="s">
        <v>29</v>
      </c>
    </row>
    <row r="181" spans="97:102" x14ac:dyDescent="0.15">
      <c r="CS181" s="99" t="s">
        <v>29</v>
      </c>
      <c r="CU181" s="99" t="s">
        <v>29</v>
      </c>
      <c r="CV181" s="99" t="s">
        <v>29</v>
      </c>
      <c r="CW181" s="99" t="s">
        <v>29</v>
      </c>
      <c r="CX181" s="99" t="s">
        <v>29</v>
      </c>
    </row>
    <row r="182" spans="97:102" x14ac:dyDescent="0.15">
      <c r="CS182" s="99" t="s">
        <v>29</v>
      </c>
      <c r="CU182" s="99" t="s">
        <v>29</v>
      </c>
      <c r="CV182" s="99" t="s">
        <v>29</v>
      </c>
      <c r="CW182" s="99" t="s">
        <v>29</v>
      </c>
      <c r="CX182" s="99" t="s">
        <v>29</v>
      </c>
    </row>
    <row r="183" spans="97:102" x14ac:dyDescent="0.15">
      <c r="CS183" s="99" t="s">
        <v>29</v>
      </c>
      <c r="CU183" s="99" t="s">
        <v>29</v>
      </c>
      <c r="CV183" s="99" t="s">
        <v>29</v>
      </c>
      <c r="CW183" s="99" t="s">
        <v>29</v>
      </c>
      <c r="CX183" s="99" t="s">
        <v>29</v>
      </c>
    </row>
    <row r="184" spans="97:102" x14ac:dyDescent="0.15">
      <c r="CS184" s="99" t="s">
        <v>29</v>
      </c>
      <c r="CU184" s="99" t="s">
        <v>29</v>
      </c>
      <c r="CV184" s="99" t="s">
        <v>29</v>
      </c>
      <c r="CW184" s="99" t="s">
        <v>29</v>
      </c>
      <c r="CX184" s="99" t="s">
        <v>29</v>
      </c>
    </row>
    <row r="185" spans="97:102" x14ac:dyDescent="0.15">
      <c r="CS185" s="99" t="s">
        <v>29</v>
      </c>
      <c r="CU185" s="99" t="s">
        <v>29</v>
      </c>
      <c r="CV185" s="99" t="s">
        <v>29</v>
      </c>
      <c r="CW185" s="99" t="s">
        <v>29</v>
      </c>
      <c r="CX185" s="99" t="s">
        <v>29</v>
      </c>
    </row>
    <row r="186" spans="97:102" x14ac:dyDescent="0.15">
      <c r="CS186" s="99" t="s">
        <v>29</v>
      </c>
      <c r="CU186" s="99" t="s">
        <v>29</v>
      </c>
      <c r="CV186" s="99" t="s">
        <v>29</v>
      </c>
      <c r="CW186" s="99" t="s">
        <v>29</v>
      </c>
      <c r="CX186" s="99" t="s">
        <v>29</v>
      </c>
    </row>
    <row r="187" spans="97:102" x14ac:dyDescent="0.15">
      <c r="CS187" s="99" t="s">
        <v>29</v>
      </c>
      <c r="CU187" s="99" t="s">
        <v>29</v>
      </c>
      <c r="CV187" s="99" t="s">
        <v>29</v>
      </c>
      <c r="CW187" s="99" t="s">
        <v>29</v>
      </c>
      <c r="CX187" s="99" t="s">
        <v>29</v>
      </c>
    </row>
    <row r="188" spans="97:102" x14ac:dyDescent="0.15">
      <c r="CS188" s="99" t="s">
        <v>29</v>
      </c>
      <c r="CU188" s="99" t="s">
        <v>29</v>
      </c>
      <c r="CV188" s="99" t="s">
        <v>29</v>
      </c>
      <c r="CW188" s="99" t="s">
        <v>29</v>
      </c>
      <c r="CX188" s="99" t="s">
        <v>29</v>
      </c>
    </row>
    <row r="189" spans="97:102" x14ac:dyDescent="0.15">
      <c r="CS189" s="99" t="s">
        <v>29</v>
      </c>
      <c r="CU189" s="99" t="s">
        <v>29</v>
      </c>
      <c r="CV189" s="99" t="s">
        <v>29</v>
      </c>
      <c r="CW189" s="99" t="s">
        <v>29</v>
      </c>
      <c r="CX189" s="99" t="s">
        <v>29</v>
      </c>
    </row>
    <row r="190" spans="97:102" x14ac:dyDescent="0.15">
      <c r="CS190" s="99" t="s">
        <v>29</v>
      </c>
      <c r="CU190" s="99" t="s">
        <v>29</v>
      </c>
      <c r="CV190" s="99" t="s">
        <v>29</v>
      </c>
      <c r="CW190" s="99" t="s">
        <v>29</v>
      </c>
      <c r="CX190" s="99" t="s">
        <v>29</v>
      </c>
    </row>
    <row r="191" spans="97:102" x14ac:dyDescent="0.15">
      <c r="CS191" s="99" t="s">
        <v>29</v>
      </c>
      <c r="CU191" s="99" t="s">
        <v>29</v>
      </c>
      <c r="CV191" s="99" t="s">
        <v>29</v>
      </c>
      <c r="CW191" s="99" t="s">
        <v>29</v>
      </c>
      <c r="CX191" s="99" t="s">
        <v>29</v>
      </c>
    </row>
    <row r="192" spans="97:102" x14ac:dyDescent="0.15">
      <c r="CS192" s="99" t="s">
        <v>29</v>
      </c>
      <c r="CU192" s="99" t="s">
        <v>29</v>
      </c>
      <c r="CV192" s="99" t="s">
        <v>29</v>
      </c>
      <c r="CW192" s="99" t="s">
        <v>29</v>
      </c>
      <c r="CX192" s="99" t="s">
        <v>29</v>
      </c>
    </row>
    <row r="193" spans="97:102" x14ac:dyDescent="0.15">
      <c r="CS193" s="99" t="s">
        <v>29</v>
      </c>
      <c r="CU193" s="99" t="s">
        <v>29</v>
      </c>
      <c r="CV193" s="99" t="s">
        <v>29</v>
      </c>
      <c r="CW193" s="99" t="s">
        <v>29</v>
      </c>
      <c r="CX193" s="99" t="s">
        <v>29</v>
      </c>
    </row>
    <row r="194" spans="97:102" x14ac:dyDescent="0.15">
      <c r="CS194" s="99" t="s">
        <v>29</v>
      </c>
      <c r="CU194" s="99" t="s">
        <v>29</v>
      </c>
      <c r="CV194" s="99" t="s">
        <v>29</v>
      </c>
      <c r="CW194" s="99" t="s">
        <v>29</v>
      </c>
      <c r="CX194" s="99" t="s">
        <v>29</v>
      </c>
    </row>
    <row r="195" spans="97:102" x14ac:dyDescent="0.15">
      <c r="CS195" s="99" t="s">
        <v>29</v>
      </c>
      <c r="CU195" s="99" t="s">
        <v>29</v>
      </c>
      <c r="CV195" s="99" t="s">
        <v>29</v>
      </c>
      <c r="CW195" s="99" t="s">
        <v>29</v>
      </c>
      <c r="CX195" s="99" t="s">
        <v>29</v>
      </c>
    </row>
    <row r="196" spans="97:102" x14ac:dyDescent="0.15">
      <c r="CS196" s="99" t="s">
        <v>29</v>
      </c>
      <c r="CU196" s="99" t="s">
        <v>29</v>
      </c>
      <c r="CV196" s="99" t="s">
        <v>29</v>
      </c>
      <c r="CW196" s="99" t="s">
        <v>29</v>
      </c>
      <c r="CX196" s="99" t="s">
        <v>29</v>
      </c>
    </row>
    <row r="197" spans="97:102" x14ac:dyDescent="0.15">
      <c r="CS197" s="99" t="s">
        <v>29</v>
      </c>
      <c r="CU197" s="99" t="s">
        <v>29</v>
      </c>
      <c r="CV197" s="99" t="s">
        <v>29</v>
      </c>
      <c r="CW197" s="99" t="s">
        <v>29</v>
      </c>
      <c r="CX197" s="99" t="s">
        <v>29</v>
      </c>
    </row>
    <row r="198" spans="97:102" x14ac:dyDescent="0.15">
      <c r="CS198" s="99" t="s">
        <v>29</v>
      </c>
      <c r="CU198" s="99" t="s">
        <v>29</v>
      </c>
      <c r="CV198" s="99" t="s">
        <v>29</v>
      </c>
      <c r="CW198" s="99" t="s">
        <v>29</v>
      </c>
      <c r="CX198" s="99" t="s">
        <v>29</v>
      </c>
    </row>
    <row r="199" spans="97:102" x14ac:dyDescent="0.15">
      <c r="CS199" s="99" t="s">
        <v>29</v>
      </c>
      <c r="CU199" s="99" t="s">
        <v>29</v>
      </c>
      <c r="CV199" s="99" t="s">
        <v>29</v>
      </c>
      <c r="CW199" s="99" t="s">
        <v>29</v>
      </c>
      <c r="CX199" s="99" t="s">
        <v>29</v>
      </c>
    </row>
    <row r="200" spans="97:102" x14ac:dyDescent="0.15">
      <c r="CS200" s="99" t="s">
        <v>29</v>
      </c>
      <c r="CU200" s="99" t="s">
        <v>29</v>
      </c>
      <c r="CV200" s="99" t="s">
        <v>29</v>
      </c>
      <c r="CW200" s="99" t="s">
        <v>29</v>
      </c>
      <c r="CX200" s="99" t="s">
        <v>29</v>
      </c>
    </row>
    <row r="201" spans="97:102" x14ac:dyDescent="0.15">
      <c r="CS201" s="99" t="s">
        <v>29</v>
      </c>
      <c r="CU201" s="99" t="s">
        <v>29</v>
      </c>
      <c r="CV201" s="99" t="s">
        <v>29</v>
      </c>
      <c r="CW201" s="99" t="s">
        <v>29</v>
      </c>
      <c r="CX201" s="99" t="s">
        <v>29</v>
      </c>
    </row>
    <row r="202" spans="97:102" x14ac:dyDescent="0.15">
      <c r="CS202" s="99" t="s">
        <v>29</v>
      </c>
      <c r="CU202" s="99" t="s">
        <v>29</v>
      </c>
      <c r="CV202" s="99" t="s">
        <v>29</v>
      </c>
      <c r="CW202" s="99" t="s">
        <v>29</v>
      </c>
      <c r="CX202" s="99" t="s">
        <v>29</v>
      </c>
    </row>
    <row r="203" spans="97:102" x14ac:dyDescent="0.15">
      <c r="CS203" s="99" t="s">
        <v>29</v>
      </c>
      <c r="CU203" s="99" t="s">
        <v>29</v>
      </c>
      <c r="CV203" s="99" t="s">
        <v>29</v>
      </c>
      <c r="CW203" s="99" t="s">
        <v>29</v>
      </c>
      <c r="CX203" s="99" t="s">
        <v>29</v>
      </c>
    </row>
    <row r="204" spans="97:102" x14ac:dyDescent="0.15">
      <c r="CS204" s="99" t="s">
        <v>29</v>
      </c>
      <c r="CU204" s="99" t="s">
        <v>29</v>
      </c>
      <c r="CV204" s="99" t="s">
        <v>29</v>
      </c>
      <c r="CW204" s="99" t="s">
        <v>29</v>
      </c>
      <c r="CX204" s="99" t="s">
        <v>29</v>
      </c>
    </row>
    <row r="205" spans="97:102" x14ac:dyDescent="0.15">
      <c r="CS205" s="99" t="s">
        <v>29</v>
      </c>
      <c r="CU205" s="99" t="s">
        <v>29</v>
      </c>
      <c r="CV205" s="99" t="s">
        <v>29</v>
      </c>
      <c r="CW205" s="99" t="s">
        <v>29</v>
      </c>
      <c r="CX205" s="99" t="s">
        <v>29</v>
      </c>
    </row>
    <row r="206" spans="97:102" x14ac:dyDescent="0.15">
      <c r="CS206" s="99" t="s">
        <v>29</v>
      </c>
      <c r="CU206" s="99" t="s">
        <v>29</v>
      </c>
      <c r="CV206" s="99" t="s">
        <v>29</v>
      </c>
      <c r="CW206" s="99" t="s">
        <v>29</v>
      </c>
      <c r="CX206" s="99" t="s">
        <v>29</v>
      </c>
    </row>
    <row r="207" spans="97:102" x14ac:dyDescent="0.15">
      <c r="CS207" s="99" t="s">
        <v>29</v>
      </c>
      <c r="CU207" s="99" t="s">
        <v>29</v>
      </c>
      <c r="CV207" s="99" t="s">
        <v>29</v>
      </c>
      <c r="CW207" s="99" t="s">
        <v>29</v>
      </c>
      <c r="CX207" s="99" t="s">
        <v>29</v>
      </c>
    </row>
    <row r="208" spans="97:102" x14ac:dyDescent="0.15">
      <c r="CS208" s="99" t="s">
        <v>29</v>
      </c>
      <c r="CU208" s="99" t="s">
        <v>29</v>
      </c>
      <c r="CV208" s="99" t="s">
        <v>29</v>
      </c>
      <c r="CW208" s="99" t="s">
        <v>29</v>
      </c>
      <c r="CX208" s="99" t="s">
        <v>29</v>
      </c>
    </row>
    <row r="209" spans="97:102" x14ac:dyDescent="0.15">
      <c r="CS209" s="99" t="s">
        <v>29</v>
      </c>
      <c r="CU209" s="99" t="s">
        <v>29</v>
      </c>
      <c r="CV209" s="99" t="s">
        <v>29</v>
      </c>
      <c r="CW209" s="99" t="s">
        <v>29</v>
      </c>
      <c r="CX209" s="99" t="s">
        <v>29</v>
      </c>
    </row>
    <row r="210" spans="97:102" x14ac:dyDescent="0.15">
      <c r="CS210" s="99" t="s">
        <v>29</v>
      </c>
      <c r="CU210" s="99" t="s">
        <v>29</v>
      </c>
      <c r="CV210" s="99" t="s">
        <v>29</v>
      </c>
      <c r="CW210" s="99" t="s">
        <v>29</v>
      </c>
      <c r="CX210" s="99" t="s">
        <v>29</v>
      </c>
    </row>
    <row r="211" spans="97:102" x14ac:dyDescent="0.15">
      <c r="CS211" s="99" t="s">
        <v>29</v>
      </c>
      <c r="CU211" s="99" t="s">
        <v>29</v>
      </c>
      <c r="CV211" s="99" t="s">
        <v>29</v>
      </c>
      <c r="CW211" s="99" t="s">
        <v>29</v>
      </c>
      <c r="CX211" s="99" t="s">
        <v>29</v>
      </c>
    </row>
    <row r="212" spans="97:102" x14ac:dyDescent="0.15">
      <c r="CS212" s="99" t="s">
        <v>29</v>
      </c>
      <c r="CU212" s="99" t="s">
        <v>29</v>
      </c>
      <c r="CV212" s="99" t="s">
        <v>29</v>
      </c>
      <c r="CW212" s="99" t="s">
        <v>29</v>
      </c>
      <c r="CX212" s="99" t="s">
        <v>29</v>
      </c>
    </row>
    <row r="213" spans="97:102" x14ac:dyDescent="0.15">
      <c r="CS213" s="99" t="s">
        <v>29</v>
      </c>
      <c r="CU213" s="99" t="s">
        <v>29</v>
      </c>
      <c r="CV213" s="99" t="s">
        <v>29</v>
      </c>
      <c r="CW213" s="99" t="s">
        <v>29</v>
      </c>
      <c r="CX213" s="99" t="s">
        <v>29</v>
      </c>
    </row>
    <row r="214" spans="97:102" x14ac:dyDescent="0.15">
      <c r="CS214" s="99" t="s">
        <v>29</v>
      </c>
      <c r="CU214" s="99" t="s">
        <v>29</v>
      </c>
      <c r="CV214" s="99" t="s">
        <v>29</v>
      </c>
      <c r="CW214" s="99" t="s">
        <v>29</v>
      </c>
      <c r="CX214" s="99" t="s">
        <v>29</v>
      </c>
    </row>
    <row r="215" spans="97:102" x14ac:dyDescent="0.15">
      <c r="CS215" s="99" t="s">
        <v>29</v>
      </c>
      <c r="CU215" s="99" t="s">
        <v>29</v>
      </c>
      <c r="CV215" s="99" t="s">
        <v>29</v>
      </c>
      <c r="CW215" s="99" t="s">
        <v>29</v>
      </c>
      <c r="CX215" s="99" t="s">
        <v>29</v>
      </c>
    </row>
    <row r="216" spans="97:102" x14ac:dyDescent="0.15">
      <c r="CS216" s="99" t="s">
        <v>29</v>
      </c>
      <c r="CU216" s="99" t="s">
        <v>29</v>
      </c>
      <c r="CV216" s="99" t="s">
        <v>29</v>
      </c>
      <c r="CW216" s="99" t="s">
        <v>29</v>
      </c>
      <c r="CX216" s="99" t="s">
        <v>29</v>
      </c>
    </row>
    <row r="217" spans="97:102" x14ac:dyDescent="0.15">
      <c r="CS217" s="99" t="s">
        <v>29</v>
      </c>
      <c r="CU217" s="99" t="s">
        <v>29</v>
      </c>
      <c r="CV217" s="99" t="s">
        <v>29</v>
      </c>
      <c r="CW217" s="99" t="s">
        <v>29</v>
      </c>
      <c r="CX217" s="99" t="s">
        <v>29</v>
      </c>
    </row>
    <row r="218" spans="97:102" x14ac:dyDescent="0.15">
      <c r="CS218" s="99" t="s">
        <v>29</v>
      </c>
      <c r="CU218" s="99" t="s">
        <v>29</v>
      </c>
      <c r="CV218" s="99" t="s">
        <v>29</v>
      </c>
      <c r="CW218" s="99" t="s">
        <v>29</v>
      </c>
      <c r="CX218" s="99" t="s">
        <v>29</v>
      </c>
    </row>
    <row r="219" spans="97:102" x14ac:dyDescent="0.15">
      <c r="CS219" s="99" t="s">
        <v>29</v>
      </c>
      <c r="CU219" s="99" t="s">
        <v>29</v>
      </c>
      <c r="CV219" s="99" t="s">
        <v>29</v>
      </c>
      <c r="CW219" s="99" t="s">
        <v>29</v>
      </c>
      <c r="CX219" s="99" t="s">
        <v>29</v>
      </c>
    </row>
    <row r="220" spans="97:102" x14ac:dyDescent="0.15">
      <c r="CS220" s="99" t="s">
        <v>29</v>
      </c>
      <c r="CU220" s="99" t="s">
        <v>29</v>
      </c>
      <c r="CV220" s="99" t="s">
        <v>29</v>
      </c>
      <c r="CW220" s="99" t="s">
        <v>29</v>
      </c>
      <c r="CX220" s="99" t="s">
        <v>29</v>
      </c>
    </row>
    <row r="221" spans="97:102" x14ac:dyDescent="0.15">
      <c r="CS221" s="99" t="s">
        <v>29</v>
      </c>
      <c r="CU221" s="99" t="s">
        <v>29</v>
      </c>
      <c r="CV221" s="99" t="s">
        <v>29</v>
      </c>
      <c r="CW221" s="99" t="s">
        <v>29</v>
      </c>
      <c r="CX221" s="99" t="s">
        <v>29</v>
      </c>
    </row>
    <row r="222" spans="97:102" x14ac:dyDescent="0.15">
      <c r="CS222" s="99" t="s">
        <v>29</v>
      </c>
      <c r="CU222" s="99" t="s">
        <v>29</v>
      </c>
      <c r="CV222" s="99" t="s">
        <v>29</v>
      </c>
      <c r="CW222" s="99" t="s">
        <v>29</v>
      </c>
      <c r="CX222" s="99" t="s">
        <v>29</v>
      </c>
    </row>
    <row r="223" spans="97:102" x14ac:dyDescent="0.15">
      <c r="CS223" s="99" t="s">
        <v>29</v>
      </c>
      <c r="CU223" s="99" t="s">
        <v>29</v>
      </c>
      <c r="CV223" s="99" t="s">
        <v>29</v>
      </c>
      <c r="CW223" s="99" t="s">
        <v>29</v>
      </c>
      <c r="CX223" s="99" t="s">
        <v>29</v>
      </c>
    </row>
    <row r="224" spans="97:102" x14ac:dyDescent="0.15">
      <c r="CS224" s="99" t="s">
        <v>29</v>
      </c>
      <c r="CU224" s="99" t="s">
        <v>29</v>
      </c>
      <c r="CV224" s="99" t="s">
        <v>29</v>
      </c>
      <c r="CW224" s="99" t="s">
        <v>29</v>
      </c>
      <c r="CX224" s="99" t="s">
        <v>29</v>
      </c>
    </row>
    <row r="225" spans="97:102" x14ac:dyDescent="0.15">
      <c r="CS225" s="99" t="s">
        <v>29</v>
      </c>
      <c r="CU225" s="99" t="s">
        <v>29</v>
      </c>
      <c r="CV225" s="99" t="s">
        <v>29</v>
      </c>
      <c r="CW225" s="99" t="s">
        <v>29</v>
      </c>
      <c r="CX225" s="99" t="s">
        <v>29</v>
      </c>
    </row>
    <row r="226" spans="97:102" x14ac:dyDescent="0.15">
      <c r="CS226" s="99" t="s">
        <v>29</v>
      </c>
      <c r="CU226" s="99" t="s">
        <v>29</v>
      </c>
      <c r="CV226" s="99" t="s">
        <v>29</v>
      </c>
      <c r="CW226" s="99" t="s">
        <v>29</v>
      </c>
      <c r="CX226" s="99" t="s">
        <v>29</v>
      </c>
    </row>
    <row r="227" spans="97:102" x14ac:dyDescent="0.15">
      <c r="CS227" s="99" t="s">
        <v>29</v>
      </c>
      <c r="CU227" s="99" t="s">
        <v>29</v>
      </c>
      <c r="CV227" s="99" t="s">
        <v>29</v>
      </c>
      <c r="CW227" s="99" t="s">
        <v>29</v>
      </c>
      <c r="CX227" s="99" t="s">
        <v>29</v>
      </c>
    </row>
    <row r="228" spans="97:102" x14ac:dyDescent="0.15">
      <c r="CS228" s="99" t="s">
        <v>29</v>
      </c>
      <c r="CU228" s="99" t="s">
        <v>29</v>
      </c>
      <c r="CV228" s="99" t="s">
        <v>29</v>
      </c>
      <c r="CW228" s="99" t="s">
        <v>29</v>
      </c>
      <c r="CX228" s="99" t="s">
        <v>29</v>
      </c>
    </row>
    <row r="229" spans="97:102" x14ac:dyDescent="0.15">
      <c r="CS229" s="99" t="s">
        <v>29</v>
      </c>
      <c r="CU229" s="99" t="s">
        <v>29</v>
      </c>
      <c r="CV229" s="99" t="s">
        <v>29</v>
      </c>
      <c r="CW229" s="99" t="s">
        <v>29</v>
      </c>
      <c r="CX229" s="99" t="s">
        <v>29</v>
      </c>
    </row>
    <row r="230" spans="97:102" x14ac:dyDescent="0.15">
      <c r="CS230" s="99" t="s">
        <v>29</v>
      </c>
      <c r="CU230" s="99" t="s">
        <v>29</v>
      </c>
      <c r="CV230" s="99" t="s">
        <v>29</v>
      </c>
      <c r="CW230" s="99" t="s">
        <v>29</v>
      </c>
      <c r="CX230" s="99" t="s">
        <v>29</v>
      </c>
    </row>
    <row r="231" spans="97:102" x14ac:dyDescent="0.15">
      <c r="CS231" s="99" t="s">
        <v>29</v>
      </c>
      <c r="CU231" s="99" t="s">
        <v>29</v>
      </c>
      <c r="CV231" s="99" t="s">
        <v>29</v>
      </c>
      <c r="CW231" s="99" t="s">
        <v>29</v>
      </c>
      <c r="CX231" s="99" t="s">
        <v>29</v>
      </c>
    </row>
    <row r="232" spans="97:102" x14ac:dyDescent="0.15">
      <c r="CS232" s="99" t="s">
        <v>29</v>
      </c>
      <c r="CU232" s="99" t="s">
        <v>29</v>
      </c>
      <c r="CV232" s="99" t="s">
        <v>29</v>
      </c>
      <c r="CW232" s="99" t="s">
        <v>29</v>
      </c>
      <c r="CX232" s="99" t="s">
        <v>29</v>
      </c>
    </row>
    <row r="233" spans="97:102" x14ac:dyDescent="0.15">
      <c r="CS233" s="99" t="s">
        <v>29</v>
      </c>
      <c r="CU233" s="99" t="s">
        <v>29</v>
      </c>
      <c r="CV233" s="99" t="s">
        <v>29</v>
      </c>
      <c r="CW233" s="99" t="s">
        <v>29</v>
      </c>
      <c r="CX233" s="99" t="s">
        <v>29</v>
      </c>
    </row>
    <row r="234" spans="97:102" x14ac:dyDescent="0.15">
      <c r="CS234" s="99" t="s">
        <v>29</v>
      </c>
      <c r="CU234" s="99" t="s">
        <v>29</v>
      </c>
      <c r="CV234" s="99" t="s">
        <v>29</v>
      </c>
      <c r="CW234" s="99" t="s">
        <v>29</v>
      </c>
      <c r="CX234" s="99" t="s">
        <v>29</v>
      </c>
    </row>
    <row r="235" spans="97:102" x14ac:dyDescent="0.15">
      <c r="CS235" s="99" t="s">
        <v>29</v>
      </c>
      <c r="CU235" s="99" t="s">
        <v>29</v>
      </c>
      <c r="CV235" s="99" t="s">
        <v>29</v>
      </c>
      <c r="CW235" s="99" t="s">
        <v>29</v>
      </c>
      <c r="CX235" s="99" t="s">
        <v>29</v>
      </c>
    </row>
    <row r="236" spans="97:102" x14ac:dyDescent="0.15">
      <c r="CS236" s="99" t="s">
        <v>29</v>
      </c>
      <c r="CU236" s="99" t="s">
        <v>29</v>
      </c>
      <c r="CV236" s="99" t="s">
        <v>29</v>
      </c>
      <c r="CW236" s="99" t="s">
        <v>29</v>
      </c>
      <c r="CX236" s="99" t="s">
        <v>29</v>
      </c>
    </row>
    <row r="237" spans="97:102" x14ac:dyDescent="0.15">
      <c r="CS237" s="99" t="s">
        <v>29</v>
      </c>
      <c r="CU237" s="99" t="s">
        <v>29</v>
      </c>
      <c r="CV237" s="99" t="s">
        <v>29</v>
      </c>
      <c r="CW237" s="99" t="s">
        <v>29</v>
      </c>
      <c r="CX237" s="99" t="s">
        <v>29</v>
      </c>
    </row>
    <row r="238" spans="97:102" x14ac:dyDescent="0.15">
      <c r="CS238" s="99" t="s">
        <v>29</v>
      </c>
      <c r="CU238" s="99" t="s">
        <v>29</v>
      </c>
      <c r="CV238" s="99" t="s">
        <v>29</v>
      </c>
      <c r="CW238" s="99" t="s">
        <v>29</v>
      </c>
      <c r="CX238" s="99" t="s">
        <v>29</v>
      </c>
    </row>
    <row r="239" spans="97:102" x14ac:dyDescent="0.15">
      <c r="CS239" s="99" t="s">
        <v>29</v>
      </c>
      <c r="CU239" s="99" t="s">
        <v>29</v>
      </c>
      <c r="CV239" s="99" t="s">
        <v>29</v>
      </c>
      <c r="CW239" s="99" t="s">
        <v>29</v>
      </c>
      <c r="CX239" s="99" t="s">
        <v>29</v>
      </c>
    </row>
    <row r="240" spans="97:102" x14ac:dyDescent="0.15">
      <c r="CS240" s="99" t="s">
        <v>29</v>
      </c>
      <c r="CU240" s="99" t="s">
        <v>29</v>
      </c>
      <c r="CV240" s="99" t="s">
        <v>29</v>
      </c>
      <c r="CW240" s="99" t="s">
        <v>29</v>
      </c>
      <c r="CX240" s="99" t="s">
        <v>29</v>
      </c>
    </row>
    <row r="241" spans="97:102" x14ac:dyDescent="0.15">
      <c r="CS241" s="99" t="s">
        <v>29</v>
      </c>
      <c r="CU241" s="99" t="s">
        <v>29</v>
      </c>
      <c r="CV241" s="99" t="s">
        <v>29</v>
      </c>
      <c r="CW241" s="99" t="s">
        <v>29</v>
      </c>
      <c r="CX241" s="99" t="s">
        <v>29</v>
      </c>
    </row>
    <row r="242" spans="97:102" x14ac:dyDescent="0.15">
      <c r="CS242" s="99" t="s">
        <v>29</v>
      </c>
      <c r="CU242" s="99" t="s">
        <v>29</v>
      </c>
      <c r="CV242" s="99" t="s">
        <v>29</v>
      </c>
      <c r="CW242" s="99" t="s">
        <v>29</v>
      </c>
      <c r="CX242" s="99" t="s">
        <v>29</v>
      </c>
    </row>
    <row r="243" spans="97:102" x14ac:dyDescent="0.15">
      <c r="CS243" s="99" t="s">
        <v>29</v>
      </c>
      <c r="CU243" s="99" t="s">
        <v>29</v>
      </c>
      <c r="CV243" s="99" t="s">
        <v>29</v>
      </c>
      <c r="CW243" s="99" t="s">
        <v>29</v>
      </c>
      <c r="CX243" s="99" t="s">
        <v>29</v>
      </c>
    </row>
    <row r="244" spans="97:102" x14ac:dyDescent="0.15">
      <c r="CS244" s="99" t="s">
        <v>29</v>
      </c>
      <c r="CU244" s="99" t="s">
        <v>29</v>
      </c>
      <c r="CV244" s="99" t="s">
        <v>29</v>
      </c>
      <c r="CW244" s="99" t="s">
        <v>29</v>
      </c>
      <c r="CX244" s="99" t="s">
        <v>29</v>
      </c>
    </row>
    <row r="245" spans="97:102" x14ac:dyDescent="0.15">
      <c r="CS245" s="99" t="s">
        <v>29</v>
      </c>
      <c r="CU245" s="99" t="s">
        <v>29</v>
      </c>
      <c r="CV245" s="99" t="s">
        <v>29</v>
      </c>
      <c r="CW245" s="99" t="s">
        <v>29</v>
      </c>
      <c r="CX245" s="99" t="s">
        <v>29</v>
      </c>
    </row>
    <row r="246" spans="97:102" x14ac:dyDescent="0.15">
      <c r="CS246" s="99" t="s">
        <v>29</v>
      </c>
      <c r="CU246" s="99" t="s">
        <v>29</v>
      </c>
      <c r="CV246" s="99" t="s">
        <v>29</v>
      </c>
      <c r="CW246" s="99" t="s">
        <v>29</v>
      </c>
      <c r="CX246" s="99" t="s">
        <v>29</v>
      </c>
    </row>
    <row r="247" spans="97:102" x14ac:dyDescent="0.15">
      <c r="CS247" s="99" t="s">
        <v>29</v>
      </c>
      <c r="CU247" s="99" t="s">
        <v>29</v>
      </c>
      <c r="CV247" s="99" t="s">
        <v>29</v>
      </c>
      <c r="CW247" s="99" t="s">
        <v>29</v>
      </c>
      <c r="CX247" s="99" t="s">
        <v>29</v>
      </c>
    </row>
    <row r="248" spans="97:102" x14ac:dyDescent="0.15">
      <c r="CS248" s="99" t="s">
        <v>29</v>
      </c>
      <c r="CU248" s="99" t="s">
        <v>29</v>
      </c>
      <c r="CV248" s="99" t="s">
        <v>29</v>
      </c>
      <c r="CW248" s="99" t="s">
        <v>29</v>
      </c>
      <c r="CX248" s="99" t="s">
        <v>29</v>
      </c>
    </row>
    <row r="249" spans="97:102" x14ac:dyDescent="0.15">
      <c r="CS249" s="99" t="s">
        <v>29</v>
      </c>
      <c r="CU249" s="99" t="s">
        <v>29</v>
      </c>
      <c r="CV249" s="99" t="s">
        <v>29</v>
      </c>
      <c r="CW249" s="99" t="s">
        <v>29</v>
      </c>
      <c r="CX249" s="99" t="s">
        <v>29</v>
      </c>
    </row>
    <row r="250" spans="97:102" x14ac:dyDescent="0.15">
      <c r="CS250" s="99" t="s">
        <v>29</v>
      </c>
      <c r="CU250" s="99" t="s">
        <v>29</v>
      </c>
      <c r="CV250" s="99" t="s">
        <v>29</v>
      </c>
      <c r="CW250" s="99" t="s">
        <v>29</v>
      </c>
      <c r="CX250" s="99" t="s">
        <v>29</v>
      </c>
    </row>
    <row r="251" spans="97:102" x14ac:dyDescent="0.15">
      <c r="CS251" s="99" t="s">
        <v>29</v>
      </c>
      <c r="CU251" s="99" t="s">
        <v>29</v>
      </c>
      <c r="CV251" s="99" t="s">
        <v>29</v>
      </c>
      <c r="CW251" s="99" t="s">
        <v>29</v>
      </c>
      <c r="CX251" s="99" t="s">
        <v>29</v>
      </c>
    </row>
    <row r="252" spans="97:102" x14ac:dyDescent="0.15">
      <c r="CS252" s="99" t="s">
        <v>29</v>
      </c>
      <c r="CU252" s="99" t="s">
        <v>29</v>
      </c>
      <c r="CV252" s="99" t="s">
        <v>29</v>
      </c>
      <c r="CW252" s="99" t="s">
        <v>29</v>
      </c>
      <c r="CX252" s="99" t="s">
        <v>29</v>
      </c>
    </row>
    <row r="253" spans="97:102" x14ac:dyDescent="0.15">
      <c r="CS253" s="99" t="s">
        <v>29</v>
      </c>
      <c r="CU253" s="99" t="s">
        <v>29</v>
      </c>
      <c r="CV253" s="99" t="s">
        <v>29</v>
      </c>
      <c r="CW253" s="99" t="s">
        <v>29</v>
      </c>
      <c r="CX253" s="99" t="s">
        <v>29</v>
      </c>
    </row>
    <row r="254" spans="97:102" x14ac:dyDescent="0.15">
      <c r="CS254" s="99" t="s">
        <v>29</v>
      </c>
      <c r="CU254" s="99" t="s">
        <v>29</v>
      </c>
      <c r="CV254" s="99" t="s">
        <v>29</v>
      </c>
      <c r="CW254" s="99" t="s">
        <v>29</v>
      </c>
      <c r="CX254" s="99" t="s">
        <v>29</v>
      </c>
    </row>
    <row r="255" spans="97:102" x14ac:dyDescent="0.15">
      <c r="CS255" s="99" t="s">
        <v>29</v>
      </c>
      <c r="CU255" s="99" t="s">
        <v>29</v>
      </c>
      <c r="CV255" s="99" t="s">
        <v>29</v>
      </c>
      <c r="CW255" s="99" t="s">
        <v>29</v>
      </c>
      <c r="CX255" s="99" t="s">
        <v>29</v>
      </c>
    </row>
    <row r="256" spans="97:102" x14ac:dyDescent="0.15">
      <c r="CS256" s="99" t="s">
        <v>29</v>
      </c>
      <c r="CU256" s="99" t="s">
        <v>29</v>
      </c>
      <c r="CV256" s="99" t="s">
        <v>29</v>
      </c>
      <c r="CW256" s="99" t="s">
        <v>29</v>
      </c>
      <c r="CX256" s="99" t="s">
        <v>29</v>
      </c>
    </row>
    <row r="257" spans="97:102" x14ac:dyDescent="0.15">
      <c r="CS257" s="99" t="s">
        <v>29</v>
      </c>
      <c r="CU257" s="99" t="s">
        <v>29</v>
      </c>
      <c r="CV257" s="99" t="s">
        <v>29</v>
      </c>
      <c r="CW257" s="99" t="s">
        <v>29</v>
      </c>
      <c r="CX257" s="99" t="s">
        <v>29</v>
      </c>
    </row>
    <row r="258" spans="97:102" x14ac:dyDescent="0.15">
      <c r="CS258" s="99" t="s">
        <v>29</v>
      </c>
      <c r="CU258" s="99" t="s">
        <v>29</v>
      </c>
      <c r="CV258" s="99" t="s">
        <v>29</v>
      </c>
      <c r="CW258" s="99" t="s">
        <v>29</v>
      </c>
      <c r="CX258" s="99" t="s">
        <v>29</v>
      </c>
    </row>
    <row r="259" spans="97:102" x14ac:dyDescent="0.15">
      <c r="CS259" s="99" t="s">
        <v>29</v>
      </c>
      <c r="CU259" s="99" t="s">
        <v>29</v>
      </c>
      <c r="CV259" s="99" t="s">
        <v>29</v>
      </c>
      <c r="CW259" s="99" t="s">
        <v>29</v>
      </c>
      <c r="CX259" s="99" t="s">
        <v>29</v>
      </c>
    </row>
    <row r="260" spans="97:102" x14ac:dyDescent="0.15">
      <c r="CS260" s="99" t="s">
        <v>29</v>
      </c>
      <c r="CU260" s="99" t="s">
        <v>29</v>
      </c>
      <c r="CV260" s="99" t="s">
        <v>29</v>
      </c>
      <c r="CW260" s="99" t="s">
        <v>29</v>
      </c>
      <c r="CX260" s="99" t="s">
        <v>29</v>
      </c>
    </row>
    <row r="261" spans="97:102" x14ac:dyDescent="0.15">
      <c r="CS261" s="99" t="s">
        <v>29</v>
      </c>
      <c r="CU261" s="99" t="s">
        <v>29</v>
      </c>
      <c r="CV261" s="99" t="s">
        <v>29</v>
      </c>
      <c r="CW261" s="99" t="s">
        <v>29</v>
      </c>
      <c r="CX261" s="99" t="s">
        <v>29</v>
      </c>
    </row>
    <row r="262" spans="97:102" x14ac:dyDescent="0.15">
      <c r="CS262" s="99" t="s">
        <v>29</v>
      </c>
      <c r="CU262" s="99" t="s">
        <v>29</v>
      </c>
      <c r="CV262" s="99" t="s">
        <v>29</v>
      </c>
      <c r="CW262" s="99" t="s">
        <v>29</v>
      </c>
      <c r="CX262" s="99" t="s">
        <v>29</v>
      </c>
    </row>
    <row r="263" spans="97:102" x14ac:dyDescent="0.15">
      <c r="CS263" s="99" t="s">
        <v>29</v>
      </c>
      <c r="CU263" s="99" t="s">
        <v>29</v>
      </c>
      <c r="CV263" s="99" t="s">
        <v>29</v>
      </c>
      <c r="CW263" s="99" t="s">
        <v>29</v>
      </c>
      <c r="CX263" s="99" t="s">
        <v>29</v>
      </c>
    </row>
    <row r="264" spans="97:102" x14ac:dyDescent="0.15">
      <c r="CS264" s="99" t="s">
        <v>29</v>
      </c>
      <c r="CU264" s="99" t="s">
        <v>29</v>
      </c>
      <c r="CV264" s="99" t="s">
        <v>29</v>
      </c>
      <c r="CW264" s="99" t="s">
        <v>29</v>
      </c>
      <c r="CX264" s="99" t="s">
        <v>29</v>
      </c>
    </row>
    <row r="265" spans="97:102" x14ac:dyDescent="0.15">
      <c r="CS265" s="99" t="s">
        <v>29</v>
      </c>
      <c r="CU265" s="99" t="s">
        <v>29</v>
      </c>
      <c r="CV265" s="99" t="s">
        <v>29</v>
      </c>
      <c r="CW265" s="99" t="s">
        <v>29</v>
      </c>
      <c r="CX265" s="99" t="s">
        <v>29</v>
      </c>
    </row>
    <row r="266" spans="97:102" x14ac:dyDescent="0.15">
      <c r="CS266" s="99" t="s">
        <v>29</v>
      </c>
      <c r="CU266" s="99" t="s">
        <v>29</v>
      </c>
      <c r="CV266" s="99" t="s">
        <v>29</v>
      </c>
      <c r="CW266" s="99" t="s">
        <v>29</v>
      </c>
      <c r="CX266" s="99" t="s">
        <v>29</v>
      </c>
    </row>
    <row r="267" spans="97:102" x14ac:dyDescent="0.15">
      <c r="CS267" s="99" t="s">
        <v>29</v>
      </c>
      <c r="CU267" s="99" t="s">
        <v>29</v>
      </c>
      <c r="CV267" s="99" t="s">
        <v>29</v>
      </c>
      <c r="CW267" s="99" t="s">
        <v>29</v>
      </c>
      <c r="CX267" s="99" t="s">
        <v>29</v>
      </c>
    </row>
    <row r="268" spans="97:102" x14ac:dyDescent="0.15">
      <c r="CS268" s="99" t="s">
        <v>29</v>
      </c>
      <c r="CU268" s="99" t="s">
        <v>29</v>
      </c>
      <c r="CV268" s="99" t="s">
        <v>29</v>
      </c>
      <c r="CW268" s="99" t="s">
        <v>29</v>
      </c>
      <c r="CX268" s="99" t="s">
        <v>29</v>
      </c>
    </row>
    <row r="269" spans="97:102" x14ac:dyDescent="0.15">
      <c r="CS269" s="99" t="s">
        <v>29</v>
      </c>
      <c r="CU269" s="99" t="s">
        <v>29</v>
      </c>
      <c r="CV269" s="99" t="s">
        <v>29</v>
      </c>
      <c r="CW269" s="99" t="s">
        <v>29</v>
      </c>
      <c r="CX269" s="99" t="s">
        <v>29</v>
      </c>
    </row>
    <row r="270" spans="97:102" x14ac:dyDescent="0.15">
      <c r="CS270" s="99" t="s">
        <v>29</v>
      </c>
      <c r="CU270" s="99" t="s">
        <v>29</v>
      </c>
      <c r="CV270" s="99" t="s">
        <v>29</v>
      </c>
      <c r="CW270" s="99" t="s">
        <v>29</v>
      </c>
      <c r="CX270" s="99" t="s">
        <v>29</v>
      </c>
    </row>
    <row r="271" spans="97:102" x14ac:dyDescent="0.15">
      <c r="CS271" s="99" t="s">
        <v>29</v>
      </c>
      <c r="CU271" s="99" t="s">
        <v>29</v>
      </c>
      <c r="CV271" s="99" t="s">
        <v>29</v>
      </c>
      <c r="CW271" s="99" t="s">
        <v>29</v>
      </c>
      <c r="CX271" s="99" t="s">
        <v>29</v>
      </c>
    </row>
    <row r="272" spans="97:102" x14ac:dyDescent="0.15">
      <c r="CS272" s="99" t="s">
        <v>29</v>
      </c>
      <c r="CU272" s="99" t="s">
        <v>29</v>
      </c>
      <c r="CV272" s="99" t="s">
        <v>29</v>
      </c>
      <c r="CW272" s="99" t="s">
        <v>29</v>
      </c>
      <c r="CX272" s="99" t="s">
        <v>29</v>
      </c>
    </row>
    <row r="273" spans="97:102" x14ac:dyDescent="0.15">
      <c r="CS273" s="99" t="s">
        <v>29</v>
      </c>
      <c r="CU273" s="99" t="s">
        <v>29</v>
      </c>
      <c r="CV273" s="99" t="s">
        <v>29</v>
      </c>
      <c r="CW273" s="99" t="s">
        <v>29</v>
      </c>
      <c r="CX273" s="99" t="s">
        <v>29</v>
      </c>
    </row>
    <row r="274" spans="97:102" x14ac:dyDescent="0.15">
      <c r="CS274" s="99" t="s">
        <v>29</v>
      </c>
      <c r="CU274" s="99" t="s">
        <v>29</v>
      </c>
      <c r="CV274" s="99" t="s">
        <v>29</v>
      </c>
      <c r="CW274" s="99" t="s">
        <v>29</v>
      </c>
      <c r="CX274" s="99" t="s">
        <v>29</v>
      </c>
    </row>
    <row r="275" spans="97:102" x14ac:dyDescent="0.15">
      <c r="CS275" s="99" t="s">
        <v>29</v>
      </c>
      <c r="CU275" s="99" t="s">
        <v>29</v>
      </c>
      <c r="CV275" s="99" t="s">
        <v>29</v>
      </c>
      <c r="CW275" s="99" t="s">
        <v>29</v>
      </c>
      <c r="CX275" s="99" t="s">
        <v>29</v>
      </c>
    </row>
    <row r="276" spans="97:102" x14ac:dyDescent="0.15">
      <c r="CS276" s="99" t="s">
        <v>29</v>
      </c>
      <c r="CU276" s="99" t="s">
        <v>29</v>
      </c>
      <c r="CV276" s="99" t="s">
        <v>29</v>
      </c>
      <c r="CW276" s="99" t="s">
        <v>29</v>
      </c>
      <c r="CX276" s="99" t="s">
        <v>29</v>
      </c>
    </row>
    <row r="277" spans="97:102" x14ac:dyDescent="0.15">
      <c r="CS277" s="99" t="s">
        <v>29</v>
      </c>
      <c r="CU277" s="99" t="s">
        <v>29</v>
      </c>
      <c r="CV277" s="99" t="s">
        <v>29</v>
      </c>
      <c r="CW277" s="99" t="s">
        <v>29</v>
      </c>
      <c r="CX277" s="99" t="s">
        <v>29</v>
      </c>
    </row>
    <row r="278" spans="97:102" x14ac:dyDescent="0.15">
      <c r="CS278" s="99" t="s">
        <v>29</v>
      </c>
      <c r="CU278" s="99" t="s">
        <v>29</v>
      </c>
      <c r="CV278" s="99" t="s">
        <v>29</v>
      </c>
      <c r="CW278" s="99" t="s">
        <v>29</v>
      </c>
      <c r="CX278" s="99" t="s">
        <v>29</v>
      </c>
    </row>
    <row r="279" spans="97:102" x14ac:dyDescent="0.15">
      <c r="CS279" s="99" t="s">
        <v>29</v>
      </c>
      <c r="CU279" s="99" t="s">
        <v>29</v>
      </c>
      <c r="CV279" s="99" t="s">
        <v>29</v>
      </c>
      <c r="CW279" s="99" t="s">
        <v>29</v>
      </c>
      <c r="CX279" s="99" t="s">
        <v>29</v>
      </c>
    </row>
    <row r="280" spans="97:102" x14ac:dyDescent="0.15">
      <c r="CS280" s="99" t="s">
        <v>29</v>
      </c>
      <c r="CU280" s="99" t="s">
        <v>29</v>
      </c>
      <c r="CV280" s="99" t="s">
        <v>29</v>
      </c>
      <c r="CW280" s="99" t="s">
        <v>29</v>
      </c>
      <c r="CX280" s="99" t="s">
        <v>29</v>
      </c>
    </row>
    <row r="281" spans="97:102" x14ac:dyDescent="0.15">
      <c r="CS281" s="99" t="s">
        <v>29</v>
      </c>
      <c r="CU281" s="99" t="s">
        <v>29</v>
      </c>
      <c r="CV281" s="99" t="s">
        <v>29</v>
      </c>
      <c r="CW281" s="99" t="s">
        <v>29</v>
      </c>
      <c r="CX281" s="99" t="s">
        <v>29</v>
      </c>
    </row>
    <row r="282" spans="97:102" x14ac:dyDescent="0.15">
      <c r="CS282" s="99" t="s">
        <v>29</v>
      </c>
      <c r="CU282" s="99" t="s">
        <v>29</v>
      </c>
      <c r="CV282" s="99" t="s">
        <v>29</v>
      </c>
      <c r="CW282" s="99" t="s">
        <v>29</v>
      </c>
      <c r="CX282" s="99" t="s">
        <v>29</v>
      </c>
    </row>
    <row r="283" spans="97:102" x14ac:dyDescent="0.15">
      <c r="CS283" s="99" t="s">
        <v>29</v>
      </c>
      <c r="CU283" s="99" t="s">
        <v>29</v>
      </c>
      <c r="CV283" s="99" t="s">
        <v>29</v>
      </c>
      <c r="CW283" s="99" t="s">
        <v>29</v>
      </c>
      <c r="CX283" s="99" t="s">
        <v>29</v>
      </c>
    </row>
    <row r="284" spans="97:102" x14ac:dyDescent="0.15">
      <c r="CS284" s="99" t="s">
        <v>29</v>
      </c>
      <c r="CU284" s="99" t="s">
        <v>29</v>
      </c>
      <c r="CV284" s="99" t="s">
        <v>29</v>
      </c>
      <c r="CW284" s="99" t="s">
        <v>29</v>
      </c>
      <c r="CX284" s="99" t="s">
        <v>29</v>
      </c>
    </row>
    <row r="285" spans="97:102" x14ac:dyDescent="0.15">
      <c r="CS285" s="99" t="s">
        <v>29</v>
      </c>
      <c r="CU285" s="99" t="s">
        <v>29</v>
      </c>
      <c r="CV285" s="99" t="s">
        <v>29</v>
      </c>
      <c r="CW285" s="99" t="s">
        <v>29</v>
      </c>
      <c r="CX285" s="99" t="s">
        <v>29</v>
      </c>
    </row>
    <row r="286" spans="97:102" x14ac:dyDescent="0.15">
      <c r="CS286" s="99" t="s">
        <v>29</v>
      </c>
      <c r="CU286" s="99" t="s">
        <v>29</v>
      </c>
      <c r="CV286" s="99" t="s">
        <v>29</v>
      </c>
      <c r="CW286" s="99" t="s">
        <v>29</v>
      </c>
      <c r="CX286" s="99" t="s">
        <v>29</v>
      </c>
    </row>
    <row r="287" spans="97:102" x14ac:dyDescent="0.15">
      <c r="CS287" s="99" t="s">
        <v>29</v>
      </c>
      <c r="CU287" s="99" t="s">
        <v>29</v>
      </c>
      <c r="CV287" s="99" t="s">
        <v>29</v>
      </c>
      <c r="CW287" s="99" t="s">
        <v>29</v>
      </c>
      <c r="CX287" s="99" t="s">
        <v>29</v>
      </c>
    </row>
    <row r="288" spans="97:102" x14ac:dyDescent="0.15">
      <c r="CS288" s="99" t="s">
        <v>29</v>
      </c>
      <c r="CU288" s="99" t="s">
        <v>29</v>
      </c>
      <c r="CV288" s="99" t="s">
        <v>29</v>
      </c>
      <c r="CW288" s="99" t="s">
        <v>29</v>
      </c>
      <c r="CX288" s="99" t="s">
        <v>29</v>
      </c>
    </row>
    <row r="289" spans="97:102" x14ac:dyDescent="0.15">
      <c r="CS289" s="99" t="s">
        <v>29</v>
      </c>
      <c r="CU289" s="99" t="s">
        <v>29</v>
      </c>
      <c r="CV289" s="99" t="s">
        <v>29</v>
      </c>
      <c r="CW289" s="99" t="s">
        <v>29</v>
      </c>
      <c r="CX289" s="99" t="s">
        <v>29</v>
      </c>
    </row>
    <row r="290" spans="97:102" x14ac:dyDescent="0.15">
      <c r="CS290" s="99" t="s">
        <v>29</v>
      </c>
      <c r="CU290" s="99" t="s">
        <v>29</v>
      </c>
      <c r="CV290" s="99" t="s">
        <v>29</v>
      </c>
      <c r="CW290" s="99" t="s">
        <v>29</v>
      </c>
      <c r="CX290" s="99" t="s">
        <v>29</v>
      </c>
    </row>
    <row r="291" spans="97:102" x14ac:dyDescent="0.15">
      <c r="CS291" s="99" t="s">
        <v>29</v>
      </c>
      <c r="CU291" s="99" t="s">
        <v>29</v>
      </c>
      <c r="CV291" s="99" t="s">
        <v>29</v>
      </c>
      <c r="CW291" s="99" t="s">
        <v>29</v>
      </c>
      <c r="CX291" s="99" t="s">
        <v>29</v>
      </c>
    </row>
    <row r="292" spans="97:102" x14ac:dyDescent="0.15">
      <c r="CS292" s="99" t="s">
        <v>29</v>
      </c>
      <c r="CU292" s="99" t="s">
        <v>29</v>
      </c>
      <c r="CV292" s="99" t="s">
        <v>29</v>
      </c>
      <c r="CW292" s="99" t="s">
        <v>29</v>
      </c>
      <c r="CX292" s="99" t="s">
        <v>29</v>
      </c>
    </row>
    <row r="293" spans="97:102" x14ac:dyDescent="0.15">
      <c r="CS293" s="99" t="s">
        <v>29</v>
      </c>
      <c r="CU293" s="99" t="s">
        <v>29</v>
      </c>
      <c r="CV293" s="99" t="s">
        <v>29</v>
      </c>
      <c r="CW293" s="99" t="s">
        <v>29</v>
      </c>
      <c r="CX293" s="99" t="s">
        <v>29</v>
      </c>
    </row>
    <row r="294" spans="97:102" x14ac:dyDescent="0.15">
      <c r="CS294" s="99" t="s">
        <v>29</v>
      </c>
      <c r="CU294" s="99" t="s">
        <v>29</v>
      </c>
      <c r="CV294" s="99" t="s">
        <v>29</v>
      </c>
      <c r="CW294" s="99" t="s">
        <v>29</v>
      </c>
      <c r="CX294" s="99" t="s">
        <v>29</v>
      </c>
    </row>
    <row r="295" spans="97:102" x14ac:dyDescent="0.15">
      <c r="CS295" s="99" t="s">
        <v>29</v>
      </c>
      <c r="CU295" s="99" t="s">
        <v>29</v>
      </c>
      <c r="CV295" s="99" t="s">
        <v>29</v>
      </c>
      <c r="CW295" s="99" t="s">
        <v>29</v>
      </c>
      <c r="CX295" s="99" t="s">
        <v>29</v>
      </c>
    </row>
    <row r="296" spans="97:102" x14ac:dyDescent="0.15">
      <c r="CS296" s="99" t="s">
        <v>29</v>
      </c>
      <c r="CU296" s="99" t="s">
        <v>29</v>
      </c>
      <c r="CV296" s="99" t="s">
        <v>29</v>
      </c>
      <c r="CW296" s="99" t="s">
        <v>29</v>
      </c>
      <c r="CX296" s="99" t="s">
        <v>29</v>
      </c>
    </row>
    <row r="297" spans="97:102" x14ac:dyDescent="0.15">
      <c r="CS297" s="99" t="s">
        <v>29</v>
      </c>
      <c r="CU297" s="99" t="s">
        <v>29</v>
      </c>
      <c r="CV297" s="99" t="s">
        <v>29</v>
      </c>
      <c r="CW297" s="99" t="s">
        <v>29</v>
      </c>
      <c r="CX297" s="99" t="s">
        <v>29</v>
      </c>
    </row>
    <row r="298" spans="97:102" x14ac:dyDescent="0.15">
      <c r="CS298" s="99" t="s">
        <v>29</v>
      </c>
      <c r="CU298" s="99" t="s">
        <v>29</v>
      </c>
      <c r="CV298" s="99" t="s">
        <v>29</v>
      </c>
      <c r="CW298" s="99" t="s">
        <v>29</v>
      </c>
      <c r="CX298" s="99" t="s">
        <v>29</v>
      </c>
    </row>
    <row r="299" spans="97:102" x14ac:dyDescent="0.15">
      <c r="CS299" s="99" t="s">
        <v>29</v>
      </c>
      <c r="CU299" s="99" t="s">
        <v>29</v>
      </c>
      <c r="CV299" s="99" t="s">
        <v>29</v>
      </c>
      <c r="CW299" s="99" t="s">
        <v>29</v>
      </c>
      <c r="CX299" s="99" t="s">
        <v>29</v>
      </c>
    </row>
    <row r="300" spans="97:102" x14ac:dyDescent="0.15">
      <c r="CS300" s="99" t="s">
        <v>29</v>
      </c>
      <c r="CU300" s="99" t="s">
        <v>29</v>
      </c>
      <c r="CV300" s="99" t="s">
        <v>29</v>
      </c>
      <c r="CW300" s="99" t="s">
        <v>29</v>
      </c>
      <c r="CX300" s="99" t="s">
        <v>29</v>
      </c>
    </row>
    <row r="301" spans="97:102" x14ac:dyDescent="0.15">
      <c r="CS301" s="99" t="s">
        <v>29</v>
      </c>
      <c r="CU301" s="99" t="s">
        <v>29</v>
      </c>
      <c r="CV301" s="99" t="s">
        <v>29</v>
      </c>
      <c r="CW301" s="99" t="s">
        <v>29</v>
      </c>
      <c r="CX301" s="99" t="s">
        <v>29</v>
      </c>
    </row>
    <row r="302" spans="97:102" x14ac:dyDescent="0.15">
      <c r="CS302" s="99" t="s">
        <v>29</v>
      </c>
      <c r="CU302" s="99" t="s">
        <v>29</v>
      </c>
      <c r="CV302" s="99" t="s">
        <v>29</v>
      </c>
      <c r="CW302" s="99" t="s">
        <v>29</v>
      </c>
      <c r="CX302" s="99" t="s">
        <v>29</v>
      </c>
    </row>
    <row r="303" spans="97:102" x14ac:dyDescent="0.15">
      <c r="CS303" s="99" t="s">
        <v>29</v>
      </c>
      <c r="CU303" s="99" t="s">
        <v>29</v>
      </c>
      <c r="CV303" s="99" t="s">
        <v>29</v>
      </c>
      <c r="CW303" s="99" t="s">
        <v>29</v>
      </c>
      <c r="CX303" s="99" t="s">
        <v>29</v>
      </c>
    </row>
    <row r="304" spans="97:102" x14ac:dyDescent="0.15">
      <c r="CS304" s="99" t="s">
        <v>29</v>
      </c>
      <c r="CU304" s="99" t="s">
        <v>29</v>
      </c>
      <c r="CV304" s="99" t="s">
        <v>29</v>
      </c>
      <c r="CW304" s="99" t="s">
        <v>29</v>
      </c>
      <c r="CX304" s="99" t="s">
        <v>29</v>
      </c>
    </row>
    <row r="305" spans="97:102" x14ac:dyDescent="0.15">
      <c r="CS305" s="99" t="s">
        <v>29</v>
      </c>
      <c r="CU305" s="99" t="s">
        <v>29</v>
      </c>
      <c r="CV305" s="99" t="s">
        <v>29</v>
      </c>
      <c r="CW305" s="99" t="s">
        <v>29</v>
      </c>
      <c r="CX305" s="99" t="s">
        <v>29</v>
      </c>
    </row>
    <row r="306" spans="97:102" x14ac:dyDescent="0.15">
      <c r="CS306" s="99" t="s">
        <v>29</v>
      </c>
      <c r="CU306" s="99" t="s">
        <v>29</v>
      </c>
      <c r="CV306" s="99" t="s">
        <v>29</v>
      </c>
      <c r="CW306" s="99" t="s">
        <v>29</v>
      </c>
      <c r="CX306" s="99" t="s">
        <v>29</v>
      </c>
    </row>
    <row r="307" spans="97:102" x14ac:dyDescent="0.15">
      <c r="CS307" s="99" t="s">
        <v>29</v>
      </c>
      <c r="CU307" s="99" t="s">
        <v>29</v>
      </c>
      <c r="CV307" s="99" t="s">
        <v>29</v>
      </c>
      <c r="CW307" s="99" t="s">
        <v>29</v>
      </c>
      <c r="CX307" s="99" t="s">
        <v>29</v>
      </c>
    </row>
    <row r="308" spans="97:102" x14ac:dyDescent="0.15">
      <c r="CS308" s="99" t="s">
        <v>29</v>
      </c>
      <c r="CU308" s="99" t="s">
        <v>29</v>
      </c>
      <c r="CV308" s="99" t="s">
        <v>29</v>
      </c>
      <c r="CW308" s="99" t="s">
        <v>29</v>
      </c>
      <c r="CX308" s="99" t="s">
        <v>29</v>
      </c>
    </row>
    <row r="309" spans="97:102" x14ac:dyDescent="0.15">
      <c r="CS309" s="99" t="s">
        <v>29</v>
      </c>
      <c r="CU309" s="99" t="s">
        <v>29</v>
      </c>
      <c r="CV309" s="99" t="s">
        <v>29</v>
      </c>
      <c r="CW309" s="99" t="s">
        <v>29</v>
      </c>
      <c r="CX309" s="99" t="s">
        <v>29</v>
      </c>
    </row>
    <row r="310" spans="97:102" x14ac:dyDescent="0.15">
      <c r="CS310" s="99" t="s">
        <v>29</v>
      </c>
      <c r="CU310" s="99" t="s">
        <v>29</v>
      </c>
      <c r="CV310" s="99" t="s">
        <v>29</v>
      </c>
      <c r="CW310" s="99" t="s">
        <v>29</v>
      </c>
      <c r="CX310" s="99" t="s">
        <v>29</v>
      </c>
    </row>
    <row r="311" spans="97:102" x14ac:dyDescent="0.15">
      <c r="CS311" s="99" t="s">
        <v>29</v>
      </c>
      <c r="CU311" s="99" t="s">
        <v>29</v>
      </c>
      <c r="CV311" s="99" t="s">
        <v>29</v>
      </c>
      <c r="CW311" s="99" t="s">
        <v>29</v>
      </c>
      <c r="CX311" s="99" t="s">
        <v>29</v>
      </c>
    </row>
    <row r="312" spans="97:102" x14ac:dyDescent="0.15">
      <c r="CS312" s="99" t="s">
        <v>29</v>
      </c>
      <c r="CU312" s="99" t="s">
        <v>29</v>
      </c>
      <c r="CV312" s="99" t="s">
        <v>29</v>
      </c>
      <c r="CW312" s="99" t="s">
        <v>29</v>
      </c>
      <c r="CX312" s="99" t="s">
        <v>29</v>
      </c>
    </row>
    <row r="313" spans="97:102" x14ac:dyDescent="0.15">
      <c r="CS313" s="99" t="s">
        <v>29</v>
      </c>
      <c r="CU313" s="99" t="s">
        <v>29</v>
      </c>
      <c r="CV313" s="99" t="s">
        <v>29</v>
      </c>
      <c r="CW313" s="99" t="s">
        <v>29</v>
      </c>
      <c r="CX313" s="99" t="s">
        <v>29</v>
      </c>
    </row>
    <row r="314" spans="97:102" x14ac:dyDescent="0.15">
      <c r="CS314" s="99" t="s">
        <v>29</v>
      </c>
      <c r="CU314" s="99" t="s">
        <v>29</v>
      </c>
      <c r="CV314" s="99" t="s">
        <v>29</v>
      </c>
      <c r="CW314" s="99" t="s">
        <v>29</v>
      </c>
      <c r="CX314" s="99" t="s">
        <v>29</v>
      </c>
    </row>
    <row r="315" spans="97:102" x14ac:dyDescent="0.15">
      <c r="CS315" s="99" t="s">
        <v>29</v>
      </c>
      <c r="CU315" s="99" t="s">
        <v>29</v>
      </c>
      <c r="CV315" s="99" t="s">
        <v>29</v>
      </c>
      <c r="CW315" s="99" t="s">
        <v>29</v>
      </c>
      <c r="CX315" s="99" t="s">
        <v>29</v>
      </c>
    </row>
    <row r="316" spans="97:102" x14ac:dyDescent="0.15">
      <c r="CS316" s="99" t="s">
        <v>29</v>
      </c>
      <c r="CU316" s="99" t="s">
        <v>29</v>
      </c>
      <c r="CV316" s="99" t="s">
        <v>29</v>
      </c>
      <c r="CW316" s="99" t="s">
        <v>29</v>
      </c>
      <c r="CX316" s="99" t="s">
        <v>29</v>
      </c>
    </row>
    <row r="317" spans="97:102" x14ac:dyDescent="0.15">
      <c r="CS317" s="99" t="s">
        <v>29</v>
      </c>
      <c r="CU317" s="99" t="s">
        <v>29</v>
      </c>
      <c r="CV317" s="99" t="s">
        <v>29</v>
      </c>
      <c r="CW317" s="99" t="s">
        <v>29</v>
      </c>
      <c r="CX317" s="99" t="s">
        <v>29</v>
      </c>
    </row>
    <row r="318" spans="97:102" x14ac:dyDescent="0.15">
      <c r="CS318" s="99" t="s">
        <v>29</v>
      </c>
      <c r="CU318" s="99" t="s">
        <v>29</v>
      </c>
      <c r="CV318" s="99" t="s">
        <v>29</v>
      </c>
      <c r="CW318" s="99" t="s">
        <v>29</v>
      </c>
      <c r="CX318" s="99" t="s">
        <v>29</v>
      </c>
    </row>
    <row r="319" spans="97:102" x14ac:dyDescent="0.15">
      <c r="CS319" s="99" t="s">
        <v>29</v>
      </c>
      <c r="CU319" s="99" t="s">
        <v>29</v>
      </c>
      <c r="CV319" s="99" t="s">
        <v>29</v>
      </c>
      <c r="CW319" s="99" t="s">
        <v>29</v>
      </c>
      <c r="CX319" s="99" t="s">
        <v>29</v>
      </c>
    </row>
    <row r="320" spans="97:102" x14ac:dyDescent="0.15">
      <c r="CS320" s="99" t="s">
        <v>29</v>
      </c>
      <c r="CU320" s="99" t="s">
        <v>29</v>
      </c>
      <c r="CV320" s="99" t="s">
        <v>29</v>
      </c>
      <c r="CW320" s="99" t="s">
        <v>29</v>
      </c>
      <c r="CX320" s="99" t="s">
        <v>29</v>
      </c>
    </row>
    <row r="321" spans="97:102" x14ac:dyDescent="0.15">
      <c r="CS321" s="99" t="s">
        <v>29</v>
      </c>
      <c r="CU321" s="99" t="s">
        <v>29</v>
      </c>
      <c r="CV321" s="99" t="s">
        <v>29</v>
      </c>
      <c r="CW321" s="99" t="s">
        <v>29</v>
      </c>
      <c r="CX321" s="99" t="s">
        <v>29</v>
      </c>
    </row>
    <row r="322" spans="97:102" x14ac:dyDescent="0.15">
      <c r="CS322" s="99" t="s">
        <v>29</v>
      </c>
      <c r="CU322" s="99" t="s">
        <v>29</v>
      </c>
      <c r="CV322" s="99" t="s">
        <v>29</v>
      </c>
      <c r="CW322" s="99" t="s">
        <v>29</v>
      </c>
      <c r="CX322" s="99" t="s">
        <v>29</v>
      </c>
    </row>
    <row r="323" spans="97:102" x14ac:dyDescent="0.15">
      <c r="CS323" s="99" t="s">
        <v>29</v>
      </c>
      <c r="CU323" s="99" t="s">
        <v>29</v>
      </c>
      <c r="CV323" s="99" t="s">
        <v>29</v>
      </c>
      <c r="CW323" s="99" t="s">
        <v>29</v>
      </c>
      <c r="CX323" s="99" t="s">
        <v>29</v>
      </c>
    </row>
    <row r="324" spans="97:102" x14ac:dyDescent="0.15">
      <c r="CS324" s="99" t="s">
        <v>29</v>
      </c>
      <c r="CU324" s="99" t="s">
        <v>29</v>
      </c>
      <c r="CV324" s="99" t="s">
        <v>29</v>
      </c>
      <c r="CW324" s="99" t="s">
        <v>29</v>
      </c>
      <c r="CX324" s="99" t="s">
        <v>29</v>
      </c>
    </row>
    <row r="325" spans="97:102" x14ac:dyDescent="0.15">
      <c r="CS325" s="99" t="s">
        <v>29</v>
      </c>
      <c r="CU325" s="99" t="s">
        <v>29</v>
      </c>
      <c r="CV325" s="99" t="s">
        <v>29</v>
      </c>
      <c r="CW325" s="99" t="s">
        <v>29</v>
      </c>
      <c r="CX325" s="99" t="s">
        <v>29</v>
      </c>
    </row>
    <row r="326" spans="97:102" x14ac:dyDescent="0.15">
      <c r="CS326" s="99" t="s">
        <v>29</v>
      </c>
      <c r="CU326" s="99" t="s">
        <v>29</v>
      </c>
      <c r="CV326" s="99" t="s">
        <v>29</v>
      </c>
      <c r="CW326" s="99" t="s">
        <v>29</v>
      </c>
      <c r="CX326" s="99" t="s">
        <v>29</v>
      </c>
    </row>
    <row r="327" spans="97:102" x14ac:dyDescent="0.15">
      <c r="CS327" s="99" t="s">
        <v>29</v>
      </c>
      <c r="CU327" s="99" t="s">
        <v>29</v>
      </c>
      <c r="CV327" s="99" t="s">
        <v>29</v>
      </c>
      <c r="CW327" s="99" t="s">
        <v>29</v>
      </c>
      <c r="CX327" s="99" t="s">
        <v>29</v>
      </c>
    </row>
    <row r="328" spans="97:102" x14ac:dyDescent="0.15">
      <c r="CS328" s="99" t="s">
        <v>29</v>
      </c>
      <c r="CU328" s="99" t="s">
        <v>29</v>
      </c>
      <c r="CV328" s="99" t="s">
        <v>29</v>
      </c>
      <c r="CW328" s="99" t="s">
        <v>29</v>
      </c>
      <c r="CX328" s="99" t="s">
        <v>29</v>
      </c>
    </row>
    <row r="329" spans="97:102" x14ac:dyDescent="0.15">
      <c r="CS329" s="99" t="s">
        <v>29</v>
      </c>
      <c r="CU329" s="99" t="s">
        <v>29</v>
      </c>
      <c r="CV329" s="99" t="s">
        <v>29</v>
      </c>
      <c r="CW329" s="99" t="s">
        <v>29</v>
      </c>
      <c r="CX329" s="99" t="s">
        <v>29</v>
      </c>
    </row>
    <row r="330" spans="97:102" x14ac:dyDescent="0.15">
      <c r="CS330" s="99" t="s">
        <v>29</v>
      </c>
      <c r="CU330" s="99" t="s">
        <v>29</v>
      </c>
      <c r="CV330" s="99" t="s">
        <v>29</v>
      </c>
      <c r="CW330" s="99" t="s">
        <v>29</v>
      </c>
      <c r="CX330" s="99" t="s">
        <v>29</v>
      </c>
    </row>
    <row r="331" spans="97:102" x14ac:dyDescent="0.15">
      <c r="CS331" s="99" t="s">
        <v>29</v>
      </c>
      <c r="CU331" s="99" t="s">
        <v>29</v>
      </c>
      <c r="CV331" s="99" t="s">
        <v>29</v>
      </c>
      <c r="CW331" s="99" t="s">
        <v>29</v>
      </c>
      <c r="CX331" s="99" t="s">
        <v>29</v>
      </c>
    </row>
    <row r="332" spans="97:102" x14ac:dyDescent="0.15">
      <c r="CS332" s="99" t="s">
        <v>29</v>
      </c>
      <c r="CU332" s="99" t="s">
        <v>29</v>
      </c>
      <c r="CV332" s="99" t="s">
        <v>29</v>
      </c>
      <c r="CW332" s="99" t="s">
        <v>29</v>
      </c>
      <c r="CX332" s="99" t="s">
        <v>29</v>
      </c>
    </row>
    <row r="333" spans="97:102" x14ac:dyDescent="0.15">
      <c r="CS333" s="99" t="s">
        <v>29</v>
      </c>
      <c r="CU333" s="99" t="s">
        <v>29</v>
      </c>
      <c r="CV333" s="99" t="s">
        <v>29</v>
      </c>
      <c r="CW333" s="99" t="s">
        <v>29</v>
      </c>
      <c r="CX333" s="99" t="s">
        <v>29</v>
      </c>
    </row>
    <row r="334" spans="97:102" x14ac:dyDescent="0.15">
      <c r="CS334" s="99" t="s">
        <v>29</v>
      </c>
      <c r="CU334" s="99" t="s">
        <v>29</v>
      </c>
      <c r="CV334" s="99" t="s">
        <v>29</v>
      </c>
      <c r="CW334" s="99" t="s">
        <v>29</v>
      </c>
      <c r="CX334" s="99" t="s">
        <v>29</v>
      </c>
    </row>
    <row r="335" spans="97:102" x14ac:dyDescent="0.15">
      <c r="CS335" s="99" t="s">
        <v>29</v>
      </c>
      <c r="CU335" s="99" t="s">
        <v>29</v>
      </c>
      <c r="CV335" s="99" t="s">
        <v>29</v>
      </c>
      <c r="CW335" s="99" t="s">
        <v>29</v>
      </c>
      <c r="CX335" s="99" t="s">
        <v>29</v>
      </c>
    </row>
    <row r="336" spans="97:102" x14ac:dyDescent="0.15">
      <c r="CS336" s="99" t="s">
        <v>29</v>
      </c>
      <c r="CU336" s="99" t="s">
        <v>29</v>
      </c>
      <c r="CV336" s="99" t="s">
        <v>29</v>
      </c>
      <c r="CW336" s="99" t="s">
        <v>29</v>
      </c>
      <c r="CX336" s="99" t="s">
        <v>29</v>
      </c>
    </row>
    <row r="337" spans="97:102" x14ac:dyDescent="0.15">
      <c r="CS337" s="99" t="s">
        <v>29</v>
      </c>
      <c r="CU337" s="99" t="s">
        <v>29</v>
      </c>
      <c r="CV337" s="99" t="s">
        <v>29</v>
      </c>
      <c r="CW337" s="99" t="s">
        <v>29</v>
      </c>
      <c r="CX337" s="99" t="s">
        <v>29</v>
      </c>
    </row>
    <row r="338" spans="97:102" x14ac:dyDescent="0.15">
      <c r="CS338" s="99" t="s">
        <v>29</v>
      </c>
      <c r="CU338" s="99" t="s">
        <v>29</v>
      </c>
      <c r="CV338" s="99" t="s">
        <v>29</v>
      </c>
      <c r="CW338" s="99" t="s">
        <v>29</v>
      </c>
      <c r="CX338" s="99" t="s">
        <v>29</v>
      </c>
    </row>
    <row r="339" spans="97:102" x14ac:dyDescent="0.15">
      <c r="CS339" s="99" t="s">
        <v>29</v>
      </c>
      <c r="CU339" s="99" t="s">
        <v>29</v>
      </c>
      <c r="CV339" s="99" t="s">
        <v>29</v>
      </c>
      <c r="CW339" s="99" t="s">
        <v>29</v>
      </c>
      <c r="CX339" s="99" t="s">
        <v>29</v>
      </c>
    </row>
    <row r="340" spans="97:102" x14ac:dyDescent="0.15">
      <c r="CS340" s="99" t="s">
        <v>29</v>
      </c>
      <c r="CU340" s="99" t="s">
        <v>29</v>
      </c>
      <c r="CV340" s="99" t="s">
        <v>29</v>
      </c>
      <c r="CW340" s="99" t="s">
        <v>29</v>
      </c>
      <c r="CX340" s="99" t="s">
        <v>29</v>
      </c>
    </row>
    <row r="341" spans="97:102" x14ac:dyDescent="0.15">
      <c r="CS341" s="99" t="s">
        <v>29</v>
      </c>
      <c r="CU341" s="99" t="s">
        <v>29</v>
      </c>
      <c r="CV341" s="99" t="s">
        <v>29</v>
      </c>
      <c r="CW341" s="99" t="s">
        <v>29</v>
      </c>
      <c r="CX341" s="99" t="s">
        <v>29</v>
      </c>
    </row>
    <row r="342" spans="97:102" x14ac:dyDescent="0.15">
      <c r="CS342" s="99" t="s">
        <v>29</v>
      </c>
      <c r="CU342" s="99" t="s">
        <v>29</v>
      </c>
      <c r="CV342" s="99" t="s">
        <v>29</v>
      </c>
      <c r="CW342" s="99" t="s">
        <v>29</v>
      </c>
      <c r="CX342" s="99" t="s">
        <v>29</v>
      </c>
    </row>
    <row r="343" spans="97:102" x14ac:dyDescent="0.15">
      <c r="CS343" s="99" t="s">
        <v>29</v>
      </c>
      <c r="CU343" s="99" t="s">
        <v>29</v>
      </c>
      <c r="CV343" s="99" t="s">
        <v>29</v>
      </c>
      <c r="CW343" s="99" t="s">
        <v>29</v>
      </c>
      <c r="CX343" s="99" t="s">
        <v>29</v>
      </c>
    </row>
    <row r="344" spans="97:102" x14ac:dyDescent="0.15">
      <c r="CS344" s="99" t="s">
        <v>29</v>
      </c>
      <c r="CU344" s="99" t="s">
        <v>29</v>
      </c>
      <c r="CV344" s="99" t="s">
        <v>29</v>
      </c>
      <c r="CW344" s="99" t="s">
        <v>29</v>
      </c>
      <c r="CX344" s="99" t="s">
        <v>29</v>
      </c>
    </row>
    <row r="345" spans="97:102" x14ac:dyDescent="0.15">
      <c r="CS345" s="99" t="s">
        <v>29</v>
      </c>
      <c r="CU345" s="99" t="s">
        <v>29</v>
      </c>
      <c r="CV345" s="99" t="s">
        <v>29</v>
      </c>
      <c r="CW345" s="99" t="s">
        <v>29</v>
      </c>
      <c r="CX345" s="99" t="s">
        <v>29</v>
      </c>
    </row>
    <row r="346" spans="97:102" x14ac:dyDescent="0.15">
      <c r="CS346" s="99" t="s">
        <v>29</v>
      </c>
      <c r="CU346" s="99" t="s">
        <v>29</v>
      </c>
      <c r="CV346" s="99" t="s">
        <v>29</v>
      </c>
      <c r="CW346" s="99" t="s">
        <v>29</v>
      </c>
      <c r="CX346" s="99" t="s">
        <v>29</v>
      </c>
    </row>
    <row r="347" spans="97:102" x14ac:dyDescent="0.15">
      <c r="CS347" s="99" t="s">
        <v>29</v>
      </c>
      <c r="CU347" s="99" t="s">
        <v>29</v>
      </c>
      <c r="CV347" s="99" t="s">
        <v>29</v>
      </c>
      <c r="CW347" s="99" t="s">
        <v>29</v>
      </c>
      <c r="CX347" s="99" t="s">
        <v>29</v>
      </c>
    </row>
    <row r="348" spans="97:102" x14ac:dyDescent="0.15">
      <c r="CS348" s="99" t="s">
        <v>29</v>
      </c>
      <c r="CU348" s="99" t="s">
        <v>29</v>
      </c>
      <c r="CV348" s="99" t="s">
        <v>29</v>
      </c>
      <c r="CW348" s="99" t="s">
        <v>29</v>
      </c>
      <c r="CX348" s="99" t="s">
        <v>29</v>
      </c>
    </row>
    <row r="349" spans="97:102" x14ac:dyDescent="0.15">
      <c r="CS349" s="99" t="s">
        <v>29</v>
      </c>
      <c r="CU349" s="99" t="s">
        <v>29</v>
      </c>
      <c r="CV349" s="99" t="s">
        <v>29</v>
      </c>
      <c r="CW349" s="99" t="s">
        <v>29</v>
      </c>
      <c r="CX349" s="99" t="s">
        <v>29</v>
      </c>
    </row>
    <row r="350" spans="97:102" x14ac:dyDescent="0.15">
      <c r="CS350" s="99" t="s">
        <v>29</v>
      </c>
      <c r="CU350" s="99" t="s">
        <v>29</v>
      </c>
      <c r="CV350" s="99" t="s">
        <v>29</v>
      </c>
      <c r="CW350" s="99" t="s">
        <v>29</v>
      </c>
      <c r="CX350" s="99" t="s">
        <v>29</v>
      </c>
    </row>
    <row r="351" spans="97:102" x14ac:dyDescent="0.15">
      <c r="CS351" s="99" t="s">
        <v>29</v>
      </c>
      <c r="CU351" s="99" t="s">
        <v>29</v>
      </c>
      <c r="CV351" s="99" t="s">
        <v>29</v>
      </c>
      <c r="CW351" s="99" t="s">
        <v>29</v>
      </c>
      <c r="CX351" s="99" t="s">
        <v>29</v>
      </c>
    </row>
    <row r="352" spans="97:102" x14ac:dyDescent="0.15">
      <c r="CS352" s="99" t="s">
        <v>29</v>
      </c>
      <c r="CU352" s="99" t="s">
        <v>29</v>
      </c>
      <c r="CV352" s="99" t="s">
        <v>29</v>
      </c>
      <c r="CW352" s="99" t="s">
        <v>29</v>
      </c>
      <c r="CX352" s="99" t="s">
        <v>29</v>
      </c>
    </row>
    <row r="353" spans="97:102" x14ac:dyDescent="0.15">
      <c r="CS353" s="99" t="s">
        <v>29</v>
      </c>
      <c r="CU353" s="99" t="s">
        <v>29</v>
      </c>
      <c r="CV353" s="99" t="s">
        <v>29</v>
      </c>
      <c r="CW353" s="99" t="s">
        <v>29</v>
      </c>
      <c r="CX353" s="99" t="s">
        <v>29</v>
      </c>
    </row>
    <row r="354" spans="97:102" x14ac:dyDescent="0.15">
      <c r="CS354" s="99" t="s">
        <v>29</v>
      </c>
      <c r="CU354" s="99" t="s">
        <v>29</v>
      </c>
      <c r="CV354" s="99" t="s">
        <v>29</v>
      </c>
      <c r="CW354" s="99" t="s">
        <v>29</v>
      </c>
      <c r="CX354" s="99" t="s">
        <v>29</v>
      </c>
    </row>
    <row r="355" spans="97:102" x14ac:dyDescent="0.15">
      <c r="CS355" s="99" t="s">
        <v>29</v>
      </c>
      <c r="CU355" s="99" t="s">
        <v>29</v>
      </c>
      <c r="CV355" s="99" t="s">
        <v>29</v>
      </c>
      <c r="CW355" s="99" t="s">
        <v>29</v>
      </c>
      <c r="CX355" s="99" t="s">
        <v>29</v>
      </c>
    </row>
    <row r="356" spans="97:102" x14ac:dyDescent="0.15">
      <c r="CS356" s="99" t="s">
        <v>29</v>
      </c>
      <c r="CU356" s="99" t="s">
        <v>29</v>
      </c>
      <c r="CV356" s="99" t="s">
        <v>29</v>
      </c>
      <c r="CW356" s="99" t="s">
        <v>29</v>
      </c>
      <c r="CX356" s="99" t="s">
        <v>29</v>
      </c>
    </row>
    <row r="357" spans="97:102" x14ac:dyDescent="0.15">
      <c r="CS357" s="99" t="s">
        <v>29</v>
      </c>
      <c r="CU357" s="99" t="s">
        <v>29</v>
      </c>
      <c r="CV357" s="99" t="s">
        <v>29</v>
      </c>
      <c r="CW357" s="99" t="s">
        <v>29</v>
      </c>
      <c r="CX357" s="99" t="s">
        <v>29</v>
      </c>
    </row>
    <row r="358" spans="97:102" x14ac:dyDescent="0.15">
      <c r="CS358" s="99" t="s">
        <v>29</v>
      </c>
      <c r="CU358" s="99" t="s">
        <v>29</v>
      </c>
      <c r="CV358" s="99" t="s">
        <v>29</v>
      </c>
      <c r="CW358" s="99" t="s">
        <v>29</v>
      </c>
      <c r="CX358" s="99" t="s">
        <v>29</v>
      </c>
    </row>
    <row r="359" spans="97:102" x14ac:dyDescent="0.15">
      <c r="CS359" s="99" t="s">
        <v>29</v>
      </c>
      <c r="CU359" s="99" t="s">
        <v>29</v>
      </c>
      <c r="CV359" s="99" t="s">
        <v>29</v>
      </c>
      <c r="CW359" s="99" t="s">
        <v>29</v>
      </c>
      <c r="CX359" s="99" t="s">
        <v>29</v>
      </c>
    </row>
    <row r="360" spans="97:102" x14ac:dyDescent="0.15">
      <c r="CS360" s="99" t="s">
        <v>29</v>
      </c>
      <c r="CU360" s="99" t="s">
        <v>29</v>
      </c>
      <c r="CV360" s="99" t="s">
        <v>29</v>
      </c>
      <c r="CW360" s="99" t="s">
        <v>29</v>
      </c>
      <c r="CX360" s="99" t="s">
        <v>29</v>
      </c>
    </row>
    <row r="361" spans="97:102" x14ac:dyDescent="0.15">
      <c r="CS361" s="99" t="s">
        <v>29</v>
      </c>
      <c r="CU361" s="99" t="s">
        <v>29</v>
      </c>
      <c r="CV361" s="99" t="s">
        <v>29</v>
      </c>
      <c r="CW361" s="99" t="s">
        <v>29</v>
      </c>
      <c r="CX361" s="99" t="s">
        <v>29</v>
      </c>
    </row>
    <row r="362" spans="97:102" x14ac:dyDescent="0.15">
      <c r="CS362" s="99" t="s">
        <v>29</v>
      </c>
      <c r="CU362" s="99" t="s">
        <v>29</v>
      </c>
      <c r="CV362" s="99" t="s">
        <v>29</v>
      </c>
      <c r="CW362" s="99" t="s">
        <v>29</v>
      </c>
      <c r="CX362" s="99" t="s">
        <v>29</v>
      </c>
    </row>
    <row r="363" spans="97:102" x14ac:dyDescent="0.15">
      <c r="CS363" s="99" t="s">
        <v>29</v>
      </c>
      <c r="CU363" s="99" t="s">
        <v>29</v>
      </c>
      <c r="CV363" s="99" t="s">
        <v>29</v>
      </c>
      <c r="CW363" s="99" t="s">
        <v>29</v>
      </c>
      <c r="CX363" s="99" t="s">
        <v>29</v>
      </c>
    </row>
    <row r="364" spans="97:102" x14ac:dyDescent="0.15">
      <c r="CS364" s="99" t="s">
        <v>29</v>
      </c>
      <c r="CU364" s="99" t="s">
        <v>29</v>
      </c>
      <c r="CV364" s="99" t="s">
        <v>29</v>
      </c>
      <c r="CW364" s="99" t="s">
        <v>29</v>
      </c>
      <c r="CX364" s="99" t="s">
        <v>29</v>
      </c>
    </row>
    <row r="365" spans="97:102" x14ac:dyDescent="0.15">
      <c r="CS365" s="99" t="s">
        <v>29</v>
      </c>
      <c r="CU365" s="99" t="s">
        <v>29</v>
      </c>
      <c r="CV365" s="99" t="s">
        <v>29</v>
      </c>
      <c r="CW365" s="99" t="s">
        <v>29</v>
      </c>
      <c r="CX365" s="99" t="s">
        <v>29</v>
      </c>
    </row>
    <row r="366" spans="97:102" x14ac:dyDescent="0.15">
      <c r="CS366" s="99" t="s">
        <v>29</v>
      </c>
      <c r="CU366" s="99" t="s">
        <v>29</v>
      </c>
      <c r="CV366" s="99" t="s">
        <v>29</v>
      </c>
      <c r="CW366" s="99" t="s">
        <v>29</v>
      </c>
      <c r="CX366" s="99" t="s">
        <v>29</v>
      </c>
    </row>
    <row r="367" spans="97:102" x14ac:dyDescent="0.15">
      <c r="CS367" s="99" t="s">
        <v>29</v>
      </c>
      <c r="CU367" s="99" t="s">
        <v>29</v>
      </c>
      <c r="CV367" s="99" t="s">
        <v>29</v>
      </c>
      <c r="CW367" s="99" t="s">
        <v>29</v>
      </c>
      <c r="CX367" s="99" t="s">
        <v>29</v>
      </c>
    </row>
    <row r="368" spans="97:102" x14ac:dyDescent="0.15">
      <c r="CS368" s="99" t="s">
        <v>29</v>
      </c>
      <c r="CU368" s="99" t="s">
        <v>29</v>
      </c>
      <c r="CV368" s="99" t="s">
        <v>29</v>
      </c>
      <c r="CW368" s="99" t="s">
        <v>29</v>
      </c>
      <c r="CX368" s="99" t="s">
        <v>29</v>
      </c>
    </row>
    <row r="369" spans="97:102" x14ac:dyDescent="0.15">
      <c r="CS369" s="99" t="s">
        <v>29</v>
      </c>
      <c r="CU369" s="99" t="s">
        <v>29</v>
      </c>
      <c r="CV369" s="99" t="s">
        <v>29</v>
      </c>
      <c r="CW369" s="99" t="s">
        <v>29</v>
      </c>
      <c r="CX369" s="99" t="s">
        <v>29</v>
      </c>
    </row>
    <row r="370" spans="97:102" x14ac:dyDescent="0.15">
      <c r="CS370" s="99" t="s">
        <v>29</v>
      </c>
      <c r="CU370" s="99" t="s">
        <v>29</v>
      </c>
      <c r="CV370" s="99" t="s">
        <v>29</v>
      </c>
      <c r="CW370" s="99" t="s">
        <v>29</v>
      </c>
      <c r="CX370" s="99" t="s">
        <v>29</v>
      </c>
    </row>
    <row r="371" spans="97:102" x14ac:dyDescent="0.15">
      <c r="CS371" s="99" t="s">
        <v>29</v>
      </c>
      <c r="CU371" s="99" t="s">
        <v>29</v>
      </c>
      <c r="CV371" s="99" t="s">
        <v>29</v>
      </c>
      <c r="CW371" s="99" t="s">
        <v>29</v>
      </c>
      <c r="CX371" s="99" t="s">
        <v>29</v>
      </c>
    </row>
    <row r="372" spans="97:102" x14ac:dyDescent="0.15">
      <c r="CS372" s="99" t="s">
        <v>29</v>
      </c>
      <c r="CU372" s="99" t="s">
        <v>29</v>
      </c>
      <c r="CV372" s="99" t="s">
        <v>29</v>
      </c>
      <c r="CW372" s="99" t="s">
        <v>29</v>
      </c>
      <c r="CX372" s="99" t="s">
        <v>29</v>
      </c>
    </row>
    <row r="373" spans="97:102" x14ac:dyDescent="0.15">
      <c r="CS373" s="99" t="s">
        <v>29</v>
      </c>
      <c r="CU373" s="99" t="s">
        <v>29</v>
      </c>
      <c r="CV373" s="99" t="s">
        <v>29</v>
      </c>
      <c r="CW373" s="99" t="s">
        <v>29</v>
      </c>
      <c r="CX373" s="99" t="s">
        <v>29</v>
      </c>
    </row>
    <row r="374" spans="97:102" x14ac:dyDescent="0.15">
      <c r="CS374" s="99" t="s">
        <v>29</v>
      </c>
      <c r="CU374" s="99" t="s">
        <v>29</v>
      </c>
      <c r="CV374" s="99" t="s">
        <v>29</v>
      </c>
      <c r="CW374" s="99" t="s">
        <v>29</v>
      </c>
      <c r="CX374" s="99" t="s">
        <v>29</v>
      </c>
    </row>
    <row r="375" spans="97:102" x14ac:dyDescent="0.15">
      <c r="CS375" s="99" t="s">
        <v>29</v>
      </c>
      <c r="CU375" s="99" t="s">
        <v>29</v>
      </c>
      <c r="CV375" s="99" t="s">
        <v>29</v>
      </c>
      <c r="CW375" s="99" t="s">
        <v>29</v>
      </c>
      <c r="CX375" s="99" t="s">
        <v>29</v>
      </c>
    </row>
    <row r="376" spans="97:102" x14ac:dyDescent="0.15">
      <c r="CS376" s="99" t="s">
        <v>29</v>
      </c>
      <c r="CU376" s="99" t="s">
        <v>29</v>
      </c>
      <c r="CV376" s="99" t="s">
        <v>29</v>
      </c>
      <c r="CW376" s="99" t="s">
        <v>29</v>
      </c>
      <c r="CX376" s="99" t="s">
        <v>29</v>
      </c>
    </row>
    <row r="377" spans="97:102" x14ac:dyDescent="0.15">
      <c r="CS377" s="99" t="s">
        <v>29</v>
      </c>
      <c r="CU377" s="99" t="s">
        <v>29</v>
      </c>
      <c r="CV377" s="99" t="s">
        <v>29</v>
      </c>
      <c r="CW377" s="99" t="s">
        <v>29</v>
      </c>
      <c r="CX377" s="99" t="s">
        <v>29</v>
      </c>
    </row>
    <row r="378" spans="97:102" x14ac:dyDescent="0.15">
      <c r="CS378" s="99" t="s">
        <v>29</v>
      </c>
      <c r="CU378" s="99" t="s">
        <v>29</v>
      </c>
      <c r="CV378" s="99" t="s">
        <v>29</v>
      </c>
      <c r="CW378" s="99" t="s">
        <v>29</v>
      </c>
      <c r="CX378" s="99" t="s">
        <v>29</v>
      </c>
    </row>
    <row r="379" spans="97:102" x14ac:dyDescent="0.15">
      <c r="CS379" s="99" t="s">
        <v>29</v>
      </c>
      <c r="CU379" s="99" t="s">
        <v>29</v>
      </c>
      <c r="CV379" s="99" t="s">
        <v>29</v>
      </c>
      <c r="CW379" s="99" t="s">
        <v>29</v>
      </c>
      <c r="CX379" s="99" t="s">
        <v>29</v>
      </c>
    </row>
    <row r="380" spans="97:102" x14ac:dyDescent="0.15">
      <c r="CS380" s="99" t="s">
        <v>29</v>
      </c>
      <c r="CU380" s="99" t="s">
        <v>29</v>
      </c>
      <c r="CV380" s="99" t="s">
        <v>29</v>
      </c>
      <c r="CW380" s="99" t="s">
        <v>29</v>
      </c>
      <c r="CX380" s="99" t="s">
        <v>29</v>
      </c>
    </row>
    <row r="381" spans="97:102" x14ac:dyDescent="0.15">
      <c r="CS381" s="99" t="s">
        <v>29</v>
      </c>
      <c r="CU381" s="99" t="s">
        <v>29</v>
      </c>
      <c r="CV381" s="99" t="s">
        <v>29</v>
      </c>
      <c r="CW381" s="99" t="s">
        <v>29</v>
      </c>
      <c r="CX381" s="99" t="s">
        <v>29</v>
      </c>
    </row>
    <row r="382" spans="97:102" x14ac:dyDescent="0.15">
      <c r="CS382" s="99" t="s">
        <v>29</v>
      </c>
      <c r="CU382" s="99" t="s">
        <v>29</v>
      </c>
      <c r="CV382" s="99" t="s">
        <v>29</v>
      </c>
      <c r="CW382" s="99" t="s">
        <v>29</v>
      </c>
      <c r="CX382" s="99" t="s">
        <v>29</v>
      </c>
    </row>
    <row r="383" spans="97:102" x14ac:dyDescent="0.15">
      <c r="CS383" s="99" t="s">
        <v>29</v>
      </c>
      <c r="CU383" s="99" t="s">
        <v>29</v>
      </c>
      <c r="CV383" s="99" t="s">
        <v>29</v>
      </c>
      <c r="CW383" s="99" t="s">
        <v>29</v>
      </c>
      <c r="CX383" s="99" t="s">
        <v>29</v>
      </c>
    </row>
    <row r="384" spans="97:102" x14ac:dyDescent="0.15">
      <c r="CS384" s="99" t="s">
        <v>29</v>
      </c>
      <c r="CU384" s="99" t="s">
        <v>29</v>
      </c>
      <c r="CV384" s="99" t="s">
        <v>29</v>
      </c>
      <c r="CW384" s="99" t="s">
        <v>29</v>
      </c>
      <c r="CX384" s="99" t="s">
        <v>29</v>
      </c>
    </row>
    <row r="385" spans="97:102" x14ac:dyDescent="0.15">
      <c r="CS385" s="99" t="s">
        <v>29</v>
      </c>
      <c r="CU385" s="99" t="s">
        <v>29</v>
      </c>
      <c r="CV385" s="99" t="s">
        <v>29</v>
      </c>
      <c r="CW385" s="99" t="s">
        <v>29</v>
      </c>
      <c r="CX385" s="99" t="s">
        <v>29</v>
      </c>
    </row>
    <row r="386" spans="97:102" x14ac:dyDescent="0.15">
      <c r="CS386" s="99" t="s">
        <v>29</v>
      </c>
      <c r="CU386" s="99" t="s">
        <v>29</v>
      </c>
      <c r="CV386" s="99" t="s">
        <v>29</v>
      </c>
      <c r="CW386" s="99" t="s">
        <v>29</v>
      </c>
      <c r="CX386" s="99" t="s">
        <v>29</v>
      </c>
    </row>
    <row r="387" spans="97:102" x14ac:dyDescent="0.15">
      <c r="CS387" s="99" t="s">
        <v>29</v>
      </c>
      <c r="CU387" s="99" t="s">
        <v>29</v>
      </c>
      <c r="CV387" s="99" t="s">
        <v>29</v>
      </c>
      <c r="CW387" s="99" t="s">
        <v>29</v>
      </c>
      <c r="CX387" s="99" t="s">
        <v>29</v>
      </c>
    </row>
    <row r="388" spans="97:102" x14ac:dyDescent="0.15">
      <c r="CS388" s="99" t="s">
        <v>29</v>
      </c>
      <c r="CU388" s="99" t="s">
        <v>29</v>
      </c>
      <c r="CV388" s="99" t="s">
        <v>29</v>
      </c>
      <c r="CW388" s="99" t="s">
        <v>29</v>
      </c>
      <c r="CX388" s="99" t="s">
        <v>29</v>
      </c>
    </row>
    <row r="389" spans="97:102" x14ac:dyDescent="0.15">
      <c r="CS389" s="99" t="s">
        <v>29</v>
      </c>
      <c r="CU389" s="99" t="s">
        <v>29</v>
      </c>
      <c r="CV389" s="99" t="s">
        <v>29</v>
      </c>
      <c r="CW389" s="99" t="s">
        <v>29</v>
      </c>
      <c r="CX389" s="99" t="s">
        <v>29</v>
      </c>
    </row>
    <row r="390" spans="97:102" x14ac:dyDescent="0.15">
      <c r="CS390" s="99" t="s">
        <v>29</v>
      </c>
      <c r="CU390" s="99" t="s">
        <v>29</v>
      </c>
      <c r="CV390" s="99" t="s">
        <v>29</v>
      </c>
      <c r="CW390" s="99" t="s">
        <v>29</v>
      </c>
      <c r="CX390" s="99" t="s">
        <v>29</v>
      </c>
    </row>
    <row r="391" spans="97:102" x14ac:dyDescent="0.15">
      <c r="CS391" s="99" t="s">
        <v>29</v>
      </c>
      <c r="CU391" s="99" t="s">
        <v>29</v>
      </c>
      <c r="CV391" s="99" t="s">
        <v>29</v>
      </c>
      <c r="CW391" s="99" t="s">
        <v>29</v>
      </c>
      <c r="CX391" s="99" t="s">
        <v>29</v>
      </c>
    </row>
    <row r="392" spans="97:102" x14ac:dyDescent="0.15">
      <c r="CS392" s="99" t="s">
        <v>29</v>
      </c>
      <c r="CU392" s="99" t="s">
        <v>29</v>
      </c>
      <c r="CV392" s="99" t="s">
        <v>29</v>
      </c>
      <c r="CW392" s="99" t="s">
        <v>29</v>
      </c>
      <c r="CX392" s="99" t="s">
        <v>29</v>
      </c>
    </row>
    <row r="393" spans="97:102" x14ac:dyDescent="0.15">
      <c r="CS393" s="99" t="s">
        <v>29</v>
      </c>
      <c r="CU393" s="99" t="s">
        <v>29</v>
      </c>
      <c r="CV393" s="99" t="s">
        <v>29</v>
      </c>
      <c r="CW393" s="99" t="s">
        <v>29</v>
      </c>
      <c r="CX393" s="99" t="s">
        <v>29</v>
      </c>
    </row>
    <row r="394" spans="97:102" x14ac:dyDescent="0.15">
      <c r="CS394" s="99" t="s">
        <v>29</v>
      </c>
      <c r="CU394" s="99" t="s">
        <v>29</v>
      </c>
      <c r="CV394" s="99" t="s">
        <v>29</v>
      </c>
      <c r="CW394" s="99" t="s">
        <v>29</v>
      </c>
      <c r="CX394" s="99" t="s">
        <v>29</v>
      </c>
    </row>
    <row r="395" spans="97:102" x14ac:dyDescent="0.15">
      <c r="CS395" s="99" t="s">
        <v>29</v>
      </c>
      <c r="CU395" s="99" t="s">
        <v>29</v>
      </c>
      <c r="CV395" s="99" t="s">
        <v>29</v>
      </c>
      <c r="CW395" s="99" t="s">
        <v>29</v>
      </c>
      <c r="CX395" s="99" t="s">
        <v>29</v>
      </c>
    </row>
    <row r="396" spans="97:102" x14ac:dyDescent="0.15">
      <c r="CS396" s="99" t="s">
        <v>29</v>
      </c>
      <c r="CU396" s="99" t="s">
        <v>29</v>
      </c>
      <c r="CV396" s="99" t="s">
        <v>29</v>
      </c>
      <c r="CW396" s="99" t="s">
        <v>29</v>
      </c>
      <c r="CX396" s="99" t="s">
        <v>29</v>
      </c>
    </row>
    <row r="397" spans="97:102" x14ac:dyDescent="0.15">
      <c r="CS397" s="99" t="s">
        <v>29</v>
      </c>
      <c r="CU397" s="99" t="s">
        <v>29</v>
      </c>
      <c r="CV397" s="99" t="s">
        <v>29</v>
      </c>
      <c r="CW397" s="99" t="s">
        <v>29</v>
      </c>
      <c r="CX397" s="99" t="s">
        <v>29</v>
      </c>
    </row>
    <row r="398" spans="97:102" x14ac:dyDescent="0.15">
      <c r="CS398" s="99" t="s">
        <v>29</v>
      </c>
      <c r="CU398" s="99" t="s">
        <v>29</v>
      </c>
      <c r="CV398" s="99" t="s">
        <v>29</v>
      </c>
      <c r="CW398" s="99" t="s">
        <v>29</v>
      </c>
      <c r="CX398" s="99" t="s">
        <v>29</v>
      </c>
    </row>
    <row r="399" spans="97:102" x14ac:dyDescent="0.15">
      <c r="CS399" s="99" t="s">
        <v>29</v>
      </c>
      <c r="CU399" s="99" t="s">
        <v>29</v>
      </c>
      <c r="CV399" s="99" t="s">
        <v>29</v>
      </c>
      <c r="CW399" s="99" t="s">
        <v>29</v>
      </c>
      <c r="CX399" s="99" t="s">
        <v>29</v>
      </c>
    </row>
    <row r="400" spans="97:102" x14ac:dyDescent="0.15">
      <c r="CS400" s="99" t="s">
        <v>29</v>
      </c>
      <c r="CU400" s="99" t="s">
        <v>29</v>
      </c>
      <c r="CV400" s="99" t="s">
        <v>29</v>
      </c>
      <c r="CW400" s="99" t="s">
        <v>29</v>
      </c>
      <c r="CX400" s="99" t="s">
        <v>29</v>
      </c>
    </row>
    <row r="401" spans="97:102" x14ac:dyDescent="0.15">
      <c r="CS401" s="99" t="s">
        <v>29</v>
      </c>
      <c r="CU401" s="99" t="s">
        <v>29</v>
      </c>
      <c r="CV401" s="99" t="s">
        <v>29</v>
      </c>
      <c r="CW401" s="99" t="s">
        <v>29</v>
      </c>
      <c r="CX401" s="99" t="s">
        <v>29</v>
      </c>
    </row>
    <row r="402" spans="97:102" x14ac:dyDescent="0.15">
      <c r="CS402" s="99" t="s">
        <v>29</v>
      </c>
      <c r="CU402" s="99" t="s">
        <v>29</v>
      </c>
      <c r="CV402" s="99" t="s">
        <v>29</v>
      </c>
      <c r="CW402" s="99" t="s">
        <v>29</v>
      </c>
      <c r="CX402" s="99" t="s">
        <v>29</v>
      </c>
    </row>
    <row r="403" spans="97:102" x14ac:dyDescent="0.15">
      <c r="CS403" s="99" t="s">
        <v>29</v>
      </c>
      <c r="CU403" s="99" t="s">
        <v>29</v>
      </c>
      <c r="CV403" s="99" t="s">
        <v>29</v>
      </c>
      <c r="CW403" s="99" t="s">
        <v>29</v>
      </c>
      <c r="CX403" s="99" t="s">
        <v>29</v>
      </c>
    </row>
    <row r="404" spans="97:102" x14ac:dyDescent="0.15">
      <c r="CS404" s="99" t="s">
        <v>29</v>
      </c>
      <c r="CU404" s="99" t="s">
        <v>29</v>
      </c>
      <c r="CV404" s="99" t="s">
        <v>29</v>
      </c>
      <c r="CW404" s="99" t="s">
        <v>29</v>
      </c>
      <c r="CX404" s="99" t="s">
        <v>29</v>
      </c>
    </row>
    <row r="405" spans="97:102" x14ac:dyDescent="0.15">
      <c r="CS405" s="99" t="s">
        <v>29</v>
      </c>
      <c r="CU405" s="99" t="s">
        <v>29</v>
      </c>
      <c r="CV405" s="99" t="s">
        <v>29</v>
      </c>
      <c r="CW405" s="99" t="s">
        <v>29</v>
      </c>
      <c r="CX405" s="99" t="s">
        <v>29</v>
      </c>
    </row>
    <row r="406" spans="97:102" x14ac:dyDescent="0.15">
      <c r="CS406" s="99" t="s">
        <v>29</v>
      </c>
      <c r="CU406" s="99" t="s">
        <v>29</v>
      </c>
      <c r="CV406" s="99" t="s">
        <v>29</v>
      </c>
      <c r="CW406" s="99" t="s">
        <v>29</v>
      </c>
      <c r="CX406" s="99" t="s">
        <v>29</v>
      </c>
    </row>
    <row r="407" spans="97:102" x14ac:dyDescent="0.15">
      <c r="CS407" s="99" t="s">
        <v>29</v>
      </c>
      <c r="CU407" s="99" t="s">
        <v>29</v>
      </c>
      <c r="CV407" s="99" t="s">
        <v>29</v>
      </c>
      <c r="CW407" s="99" t="s">
        <v>29</v>
      </c>
      <c r="CX407" s="99" t="s">
        <v>29</v>
      </c>
    </row>
    <row r="408" spans="97:102" x14ac:dyDescent="0.15">
      <c r="CS408" s="99" t="s">
        <v>29</v>
      </c>
      <c r="CU408" s="99" t="s">
        <v>29</v>
      </c>
      <c r="CV408" s="99" t="s">
        <v>29</v>
      </c>
      <c r="CW408" s="99" t="s">
        <v>29</v>
      </c>
      <c r="CX408" s="99" t="s">
        <v>29</v>
      </c>
    </row>
    <row r="409" spans="97:102" x14ac:dyDescent="0.15">
      <c r="CS409" s="99" t="s">
        <v>29</v>
      </c>
      <c r="CU409" s="99" t="s">
        <v>29</v>
      </c>
      <c r="CV409" s="99" t="s">
        <v>29</v>
      </c>
      <c r="CW409" s="99" t="s">
        <v>29</v>
      </c>
      <c r="CX409" s="99" t="s">
        <v>29</v>
      </c>
    </row>
    <row r="410" spans="97:102" x14ac:dyDescent="0.15">
      <c r="CS410" s="99" t="s">
        <v>29</v>
      </c>
      <c r="CU410" s="99" t="s">
        <v>29</v>
      </c>
      <c r="CV410" s="99" t="s">
        <v>29</v>
      </c>
      <c r="CW410" s="99" t="s">
        <v>29</v>
      </c>
      <c r="CX410" s="99" t="s">
        <v>29</v>
      </c>
    </row>
    <row r="411" spans="97:102" x14ac:dyDescent="0.15">
      <c r="CS411" s="99" t="s">
        <v>29</v>
      </c>
      <c r="CU411" s="99" t="s">
        <v>29</v>
      </c>
      <c r="CV411" s="99" t="s">
        <v>29</v>
      </c>
      <c r="CW411" s="99" t="s">
        <v>29</v>
      </c>
      <c r="CX411" s="99" t="s">
        <v>29</v>
      </c>
    </row>
    <row r="412" spans="97:102" x14ac:dyDescent="0.15">
      <c r="CS412" s="99" t="s">
        <v>29</v>
      </c>
      <c r="CU412" s="99" t="s">
        <v>29</v>
      </c>
      <c r="CV412" s="99" t="s">
        <v>29</v>
      </c>
      <c r="CW412" s="99" t="s">
        <v>29</v>
      </c>
      <c r="CX412" s="99" t="s">
        <v>29</v>
      </c>
    </row>
    <row r="413" spans="97:102" x14ac:dyDescent="0.15">
      <c r="CS413" s="99" t="s">
        <v>29</v>
      </c>
      <c r="CU413" s="99" t="s">
        <v>29</v>
      </c>
      <c r="CV413" s="99" t="s">
        <v>29</v>
      </c>
      <c r="CW413" s="99" t="s">
        <v>29</v>
      </c>
      <c r="CX413" s="99" t="s">
        <v>29</v>
      </c>
    </row>
    <row r="414" spans="97:102" x14ac:dyDescent="0.15">
      <c r="CS414" s="99" t="s">
        <v>29</v>
      </c>
      <c r="CU414" s="99" t="s">
        <v>29</v>
      </c>
      <c r="CV414" s="99" t="s">
        <v>29</v>
      </c>
      <c r="CW414" s="99" t="s">
        <v>29</v>
      </c>
      <c r="CX414" s="99" t="s">
        <v>29</v>
      </c>
    </row>
    <row r="415" spans="97:102" x14ac:dyDescent="0.15">
      <c r="CS415" s="99" t="s">
        <v>29</v>
      </c>
      <c r="CU415" s="99" t="s">
        <v>29</v>
      </c>
      <c r="CV415" s="99" t="s">
        <v>29</v>
      </c>
      <c r="CW415" s="99" t="s">
        <v>29</v>
      </c>
      <c r="CX415" s="99" t="s">
        <v>29</v>
      </c>
    </row>
    <row r="416" spans="97:102" x14ac:dyDescent="0.15">
      <c r="CS416" s="99" t="s">
        <v>29</v>
      </c>
      <c r="CU416" s="99" t="s">
        <v>29</v>
      </c>
      <c r="CV416" s="99" t="s">
        <v>29</v>
      </c>
      <c r="CW416" s="99" t="s">
        <v>29</v>
      </c>
      <c r="CX416" s="99" t="s">
        <v>29</v>
      </c>
    </row>
    <row r="417" spans="97:102" x14ac:dyDescent="0.15">
      <c r="CS417" s="99" t="s">
        <v>29</v>
      </c>
      <c r="CU417" s="99" t="s">
        <v>29</v>
      </c>
      <c r="CV417" s="99" t="s">
        <v>29</v>
      </c>
      <c r="CW417" s="99" t="s">
        <v>29</v>
      </c>
      <c r="CX417" s="99" t="s">
        <v>29</v>
      </c>
    </row>
    <row r="418" spans="97:102" x14ac:dyDescent="0.15">
      <c r="CS418" s="99" t="s">
        <v>29</v>
      </c>
      <c r="CU418" s="99" t="s">
        <v>29</v>
      </c>
      <c r="CV418" s="99" t="s">
        <v>29</v>
      </c>
      <c r="CW418" s="99" t="s">
        <v>29</v>
      </c>
      <c r="CX418" s="99" t="s">
        <v>29</v>
      </c>
    </row>
    <row r="419" spans="97:102" x14ac:dyDescent="0.15">
      <c r="CS419" s="99" t="s">
        <v>29</v>
      </c>
      <c r="CU419" s="99" t="s">
        <v>29</v>
      </c>
      <c r="CV419" s="99" t="s">
        <v>29</v>
      </c>
      <c r="CW419" s="99" t="s">
        <v>29</v>
      </c>
      <c r="CX419" s="99" t="s">
        <v>29</v>
      </c>
    </row>
    <row r="420" spans="97:102" x14ac:dyDescent="0.15">
      <c r="CS420" s="99" t="s">
        <v>29</v>
      </c>
      <c r="CU420" s="99" t="s">
        <v>29</v>
      </c>
      <c r="CV420" s="99" t="s">
        <v>29</v>
      </c>
      <c r="CW420" s="99" t="s">
        <v>29</v>
      </c>
      <c r="CX420" s="99" t="s">
        <v>29</v>
      </c>
    </row>
    <row r="421" spans="97:102" x14ac:dyDescent="0.15">
      <c r="CS421" s="99" t="s">
        <v>29</v>
      </c>
      <c r="CU421" s="99" t="s">
        <v>29</v>
      </c>
      <c r="CV421" s="99" t="s">
        <v>29</v>
      </c>
      <c r="CW421" s="99" t="s">
        <v>29</v>
      </c>
      <c r="CX421" s="99" t="s">
        <v>29</v>
      </c>
    </row>
    <row r="422" spans="97:102" x14ac:dyDescent="0.15">
      <c r="CS422" s="99" t="s">
        <v>29</v>
      </c>
      <c r="CU422" s="99" t="s">
        <v>29</v>
      </c>
      <c r="CV422" s="99" t="s">
        <v>29</v>
      </c>
      <c r="CW422" s="99" t="s">
        <v>29</v>
      </c>
      <c r="CX422" s="99" t="s">
        <v>29</v>
      </c>
    </row>
    <row r="423" spans="97:102" x14ac:dyDescent="0.15">
      <c r="CS423" s="99" t="s">
        <v>29</v>
      </c>
      <c r="CU423" s="99" t="s">
        <v>29</v>
      </c>
      <c r="CV423" s="99" t="s">
        <v>29</v>
      </c>
      <c r="CW423" s="99" t="s">
        <v>29</v>
      </c>
      <c r="CX423" s="99" t="s">
        <v>29</v>
      </c>
    </row>
    <row r="424" spans="97:102" x14ac:dyDescent="0.15">
      <c r="CS424" s="99" t="s">
        <v>29</v>
      </c>
      <c r="CU424" s="99" t="s">
        <v>29</v>
      </c>
      <c r="CV424" s="99" t="s">
        <v>29</v>
      </c>
      <c r="CW424" s="99" t="s">
        <v>29</v>
      </c>
      <c r="CX424" s="99" t="s">
        <v>29</v>
      </c>
    </row>
    <row r="425" spans="97:102" x14ac:dyDescent="0.15">
      <c r="CS425" s="99" t="s">
        <v>29</v>
      </c>
      <c r="CU425" s="99" t="s">
        <v>29</v>
      </c>
      <c r="CV425" s="99" t="s">
        <v>29</v>
      </c>
      <c r="CW425" s="99" t="s">
        <v>29</v>
      </c>
      <c r="CX425" s="99" t="s">
        <v>29</v>
      </c>
    </row>
    <row r="426" spans="97:102" x14ac:dyDescent="0.15">
      <c r="CS426" s="99" t="s">
        <v>29</v>
      </c>
      <c r="CU426" s="99" t="s">
        <v>29</v>
      </c>
      <c r="CV426" s="99" t="s">
        <v>29</v>
      </c>
      <c r="CW426" s="99" t="s">
        <v>29</v>
      </c>
      <c r="CX426" s="99" t="s">
        <v>29</v>
      </c>
    </row>
    <row r="427" spans="97:102" x14ac:dyDescent="0.15">
      <c r="CS427" s="99" t="s">
        <v>29</v>
      </c>
      <c r="CU427" s="99" t="s">
        <v>29</v>
      </c>
      <c r="CV427" s="99" t="s">
        <v>29</v>
      </c>
      <c r="CW427" s="99" t="s">
        <v>29</v>
      </c>
      <c r="CX427" s="99" t="s">
        <v>29</v>
      </c>
    </row>
    <row r="428" spans="97:102" x14ac:dyDescent="0.15">
      <c r="CS428" s="99" t="s">
        <v>29</v>
      </c>
      <c r="CU428" s="99" t="s">
        <v>29</v>
      </c>
      <c r="CV428" s="99" t="s">
        <v>29</v>
      </c>
      <c r="CW428" s="99" t="s">
        <v>29</v>
      </c>
      <c r="CX428" s="99" t="s">
        <v>29</v>
      </c>
    </row>
    <row r="429" spans="97:102" x14ac:dyDescent="0.15">
      <c r="CS429" s="99" t="s">
        <v>29</v>
      </c>
      <c r="CU429" s="99" t="s">
        <v>29</v>
      </c>
      <c r="CV429" s="99" t="s">
        <v>29</v>
      </c>
      <c r="CW429" s="99" t="s">
        <v>29</v>
      </c>
      <c r="CX429" s="99" t="s">
        <v>29</v>
      </c>
    </row>
    <row r="430" spans="97:102" x14ac:dyDescent="0.15">
      <c r="CS430" s="99" t="s">
        <v>29</v>
      </c>
      <c r="CU430" s="99" t="s">
        <v>29</v>
      </c>
      <c r="CV430" s="99" t="s">
        <v>29</v>
      </c>
      <c r="CW430" s="99" t="s">
        <v>29</v>
      </c>
      <c r="CX430" s="99" t="s">
        <v>29</v>
      </c>
    </row>
    <row r="431" spans="97:102" x14ac:dyDescent="0.15">
      <c r="CS431" s="99" t="s">
        <v>29</v>
      </c>
      <c r="CU431" s="99" t="s">
        <v>29</v>
      </c>
      <c r="CV431" s="99" t="s">
        <v>29</v>
      </c>
      <c r="CW431" s="99" t="s">
        <v>29</v>
      </c>
      <c r="CX431" s="99" t="s">
        <v>29</v>
      </c>
    </row>
    <row r="432" spans="97:102" x14ac:dyDescent="0.15">
      <c r="CS432" s="99" t="s">
        <v>29</v>
      </c>
      <c r="CU432" s="99" t="s">
        <v>29</v>
      </c>
      <c r="CV432" s="99" t="s">
        <v>29</v>
      </c>
      <c r="CW432" s="99" t="s">
        <v>29</v>
      </c>
      <c r="CX432" s="99" t="s">
        <v>29</v>
      </c>
    </row>
    <row r="433" spans="97:102" x14ac:dyDescent="0.15">
      <c r="CS433" s="99" t="s">
        <v>29</v>
      </c>
      <c r="CU433" s="99" t="s">
        <v>29</v>
      </c>
      <c r="CV433" s="99" t="s">
        <v>29</v>
      </c>
      <c r="CW433" s="99" t="s">
        <v>29</v>
      </c>
      <c r="CX433" s="99" t="s">
        <v>29</v>
      </c>
    </row>
    <row r="434" spans="97:102" x14ac:dyDescent="0.15">
      <c r="CS434" s="99" t="s">
        <v>29</v>
      </c>
      <c r="CU434" s="99" t="s">
        <v>29</v>
      </c>
      <c r="CV434" s="99" t="s">
        <v>29</v>
      </c>
      <c r="CW434" s="99" t="s">
        <v>29</v>
      </c>
      <c r="CX434" s="99" t="s">
        <v>29</v>
      </c>
    </row>
    <row r="435" spans="97:102" x14ac:dyDescent="0.15">
      <c r="CS435" s="99" t="s">
        <v>29</v>
      </c>
      <c r="CU435" s="99" t="s">
        <v>29</v>
      </c>
      <c r="CV435" s="99" t="s">
        <v>29</v>
      </c>
      <c r="CW435" s="99" t="s">
        <v>29</v>
      </c>
      <c r="CX435" s="99" t="s">
        <v>29</v>
      </c>
    </row>
    <row r="436" spans="97:102" x14ac:dyDescent="0.15">
      <c r="CS436" s="99" t="s">
        <v>29</v>
      </c>
      <c r="CU436" s="99" t="s">
        <v>29</v>
      </c>
      <c r="CV436" s="99" t="s">
        <v>29</v>
      </c>
      <c r="CW436" s="99" t="s">
        <v>29</v>
      </c>
      <c r="CX436" s="99" t="s">
        <v>29</v>
      </c>
    </row>
    <row r="437" spans="97:102" x14ac:dyDescent="0.15">
      <c r="CS437" s="99" t="s">
        <v>29</v>
      </c>
      <c r="CU437" s="99" t="s">
        <v>29</v>
      </c>
      <c r="CV437" s="99" t="s">
        <v>29</v>
      </c>
      <c r="CW437" s="99" t="s">
        <v>29</v>
      </c>
      <c r="CX437" s="99" t="s">
        <v>29</v>
      </c>
    </row>
    <row r="438" spans="97:102" x14ac:dyDescent="0.15">
      <c r="CS438" s="99" t="s">
        <v>29</v>
      </c>
      <c r="CU438" s="99" t="s">
        <v>29</v>
      </c>
      <c r="CV438" s="99" t="s">
        <v>29</v>
      </c>
      <c r="CW438" s="99" t="s">
        <v>29</v>
      </c>
      <c r="CX438" s="99" t="s">
        <v>29</v>
      </c>
    </row>
    <row r="439" spans="97:102" x14ac:dyDescent="0.15">
      <c r="CS439" s="99" t="s">
        <v>29</v>
      </c>
      <c r="CU439" s="99" t="s">
        <v>29</v>
      </c>
      <c r="CV439" s="99" t="s">
        <v>29</v>
      </c>
      <c r="CW439" s="99" t="s">
        <v>29</v>
      </c>
      <c r="CX439" s="99" t="s">
        <v>29</v>
      </c>
    </row>
    <row r="440" spans="97:102" x14ac:dyDescent="0.15">
      <c r="CS440" s="99" t="s">
        <v>29</v>
      </c>
      <c r="CU440" s="99" t="s">
        <v>29</v>
      </c>
      <c r="CV440" s="99" t="s">
        <v>29</v>
      </c>
      <c r="CW440" s="99" t="s">
        <v>29</v>
      </c>
      <c r="CX440" s="99" t="s">
        <v>29</v>
      </c>
    </row>
    <row r="441" spans="97:102" x14ac:dyDescent="0.15">
      <c r="CS441" s="99" t="s">
        <v>29</v>
      </c>
      <c r="CU441" s="99" t="s">
        <v>29</v>
      </c>
      <c r="CV441" s="99" t="s">
        <v>29</v>
      </c>
      <c r="CW441" s="99" t="s">
        <v>29</v>
      </c>
      <c r="CX441" s="99" t="s">
        <v>29</v>
      </c>
    </row>
    <row r="442" spans="97:102" x14ac:dyDescent="0.15">
      <c r="CS442" s="99" t="s">
        <v>29</v>
      </c>
      <c r="CU442" s="99" t="s">
        <v>29</v>
      </c>
      <c r="CV442" s="99" t="s">
        <v>29</v>
      </c>
      <c r="CW442" s="99" t="s">
        <v>29</v>
      </c>
      <c r="CX442" s="99" t="s">
        <v>29</v>
      </c>
    </row>
    <row r="443" spans="97:102" x14ac:dyDescent="0.15">
      <c r="CS443" s="99" t="s">
        <v>29</v>
      </c>
      <c r="CU443" s="99" t="s">
        <v>29</v>
      </c>
      <c r="CV443" s="99" t="s">
        <v>29</v>
      </c>
      <c r="CW443" s="99" t="s">
        <v>29</v>
      </c>
      <c r="CX443" s="99" t="s">
        <v>29</v>
      </c>
    </row>
    <row r="444" spans="97:102" x14ac:dyDescent="0.15">
      <c r="CS444" s="99" t="s">
        <v>29</v>
      </c>
      <c r="CU444" s="99" t="s">
        <v>29</v>
      </c>
      <c r="CV444" s="99" t="s">
        <v>29</v>
      </c>
      <c r="CW444" s="99" t="s">
        <v>29</v>
      </c>
      <c r="CX444" s="99" t="s">
        <v>29</v>
      </c>
    </row>
    <row r="445" spans="97:102" x14ac:dyDescent="0.15">
      <c r="CS445" s="99" t="s">
        <v>29</v>
      </c>
      <c r="CU445" s="99" t="s">
        <v>29</v>
      </c>
      <c r="CV445" s="99" t="s">
        <v>29</v>
      </c>
      <c r="CW445" s="99" t="s">
        <v>29</v>
      </c>
      <c r="CX445" s="99" t="s">
        <v>29</v>
      </c>
    </row>
    <row r="446" spans="97:102" x14ac:dyDescent="0.15">
      <c r="CS446" s="99" t="s">
        <v>29</v>
      </c>
      <c r="CU446" s="99" t="s">
        <v>29</v>
      </c>
      <c r="CV446" s="99" t="s">
        <v>29</v>
      </c>
      <c r="CW446" s="99" t="s">
        <v>29</v>
      </c>
      <c r="CX446" s="99" t="s">
        <v>29</v>
      </c>
    </row>
    <row r="447" spans="97:102" x14ac:dyDescent="0.15">
      <c r="CS447" s="99" t="s">
        <v>29</v>
      </c>
      <c r="CU447" s="99" t="s">
        <v>29</v>
      </c>
      <c r="CV447" s="99" t="s">
        <v>29</v>
      </c>
      <c r="CW447" s="99" t="s">
        <v>29</v>
      </c>
      <c r="CX447" s="99" t="s">
        <v>29</v>
      </c>
    </row>
    <row r="448" spans="97:102" x14ac:dyDescent="0.15">
      <c r="CS448" s="99" t="s">
        <v>29</v>
      </c>
      <c r="CU448" s="99" t="s">
        <v>29</v>
      </c>
      <c r="CV448" s="99" t="s">
        <v>29</v>
      </c>
      <c r="CW448" s="99" t="s">
        <v>29</v>
      </c>
      <c r="CX448" s="99" t="s">
        <v>29</v>
      </c>
    </row>
    <row r="449" spans="97:102" x14ac:dyDescent="0.15">
      <c r="CS449" s="99" t="s">
        <v>29</v>
      </c>
      <c r="CU449" s="99" t="s">
        <v>29</v>
      </c>
      <c r="CV449" s="99" t="s">
        <v>29</v>
      </c>
      <c r="CW449" s="99" t="s">
        <v>29</v>
      </c>
      <c r="CX449" s="99" t="s">
        <v>29</v>
      </c>
    </row>
    <row r="450" spans="97:102" x14ac:dyDescent="0.15">
      <c r="CS450" s="99" t="s">
        <v>29</v>
      </c>
      <c r="CU450" s="99" t="s">
        <v>29</v>
      </c>
      <c r="CV450" s="99" t="s">
        <v>29</v>
      </c>
      <c r="CW450" s="99" t="s">
        <v>29</v>
      </c>
      <c r="CX450" s="99" t="s">
        <v>29</v>
      </c>
    </row>
    <row r="451" spans="97:102" x14ac:dyDescent="0.15">
      <c r="CS451" s="99" t="s">
        <v>29</v>
      </c>
      <c r="CU451" s="99" t="s">
        <v>29</v>
      </c>
      <c r="CV451" s="99" t="s">
        <v>29</v>
      </c>
      <c r="CW451" s="99" t="s">
        <v>29</v>
      </c>
      <c r="CX451" s="99" t="s">
        <v>29</v>
      </c>
    </row>
    <row r="452" spans="97:102" x14ac:dyDescent="0.15">
      <c r="CS452" s="99" t="s">
        <v>29</v>
      </c>
      <c r="CU452" s="99" t="s">
        <v>29</v>
      </c>
      <c r="CV452" s="99" t="s">
        <v>29</v>
      </c>
      <c r="CW452" s="99" t="s">
        <v>29</v>
      </c>
      <c r="CX452" s="99" t="s">
        <v>29</v>
      </c>
    </row>
    <row r="453" spans="97:102" x14ac:dyDescent="0.15">
      <c r="CS453" s="99" t="s">
        <v>29</v>
      </c>
      <c r="CU453" s="99" t="s">
        <v>29</v>
      </c>
      <c r="CV453" s="99" t="s">
        <v>29</v>
      </c>
      <c r="CW453" s="99" t="s">
        <v>29</v>
      </c>
      <c r="CX453" s="99" t="s">
        <v>29</v>
      </c>
    </row>
    <row r="454" spans="97:102" x14ac:dyDescent="0.15">
      <c r="CS454" s="99" t="s">
        <v>29</v>
      </c>
      <c r="CU454" s="99" t="s">
        <v>29</v>
      </c>
      <c r="CV454" s="99" t="s">
        <v>29</v>
      </c>
      <c r="CW454" s="99" t="s">
        <v>29</v>
      </c>
      <c r="CX454" s="99" t="s">
        <v>29</v>
      </c>
    </row>
    <row r="455" spans="97:102" x14ac:dyDescent="0.15">
      <c r="CS455" s="99" t="s">
        <v>29</v>
      </c>
      <c r="CU455" s="99" t="s">
        <v>29</v>
      </c>
      <c r="CV455" s="99" t="s">
        <v>29</v>
      </c>
      <c r="CW455" s="99" t="s">
        <v>29</v>
      </c>
      <c r="CX455" s="99" t="s">
        <v>29</v>
      </c>
    </row>
    <row r="456" spans="97:102" x14ac:dyDescent="0.15">
      <c r="CS456" s="99" t="s">
        <v>29</v>
      </c>
      <c r="CU456" s="99" t="s">
        <v>29</v>
      </c>
      <c r="CV456" s="99" t="s">
        <v>29</v>
      </c>
      <c r="CW456" s="99" t="s">
        <v>29</v>
      </c>
      <c r="CX456" s="99" t="s">
        <v>29</v>
      </c>
    </row>
    <row r="457" spans="97:102" x14ac:dyDescent="0.15">
      <c r="CS457" s="99" t="s">
        <v>29</v>
      </c>
      <c r="CU457" s="99" t="s">
        <v>29</v>
      </c>
      <c r="CV457" s="99" t="s">
        <v>29</v>
      </c>
      <c r="CW457" s="99" t="s">
        <v>29</v>
      </c>
      <c r="CX457" s="99" t="s">
        <v>29</v>
      </c>
    </row>
    <row r="458" spans="97:102" x14ac:dyDescent="0.15">
      <c r="CS458" s="99" t="s">
        <v>29</v>
      </c>
      <c r="CU458" s="99" t="s">
        <v>29</v>
      </c>
      <c r="CV458" s="99" t="s">
        <v>29</v>
      </c>
      <c r="CW458" s="99" t="s">
        <v>29</v>
      </c>
      <c r="CX458" s="99" t="s">
        <v>29</v>
      </c>
    </row>
    <row r="459" spans="97:102" x14ac:dyDescent="0.15">
      <c r="CS459" s="99" t="s">
        <v>29</v>
      </c>
      <c r="CU459" s="99" t="s">
        <v>29</v>
      </c>
      <c r="CV459" s="99" t="s">
        <v>29</v>
      </c>
      <c r="CW459" s="99" t="s">
        <v>29</v>
      </c>
      <c r="CX459" s="99" t="s">
        <v>29</v>
      </c>
    </row>
    <row r="460" spans="97:102" x14ac:dyDescent="0.15">
      <c r="CS460" s="99" t="s">
        <v>29</v>
      </c>
      <c r="CU460" s="99" t="s">
        <v>29</v>
      </c>
      <c r="CV460" s="99" t="s">
        <v>29</v>
      </c>
      <c r="CW460" s="99" t="s">
        <v>29</v>
      </c>
      <c r="CX460" s="99" t="s">
        <v>29</v>
      </c>
    </row>
    <row r="461" spans="97:102" x14ac:dyDescent="0.15">
      <c r="CS461" s="99" t="s">
        <v>29</v>
      </c>
      <c r="CU461" s="99" t="s">
        <v>29</v>
      </c>
      <c r="CV461" s="99" t="s">
        <v>29</v>
      </c>
      <c r="CW461" s="99" t="s">
        <v>29</v>
      </c>
      <c r="CX461" s="99" t="s">
        <v>29</v>
      </c>
    </row>
    <row r="462" spans="97:102" x14ac:dyDescent="0.15">
      <c r="CS462" s="99" t="s">
        <v>29</v>
      </c>
      <c r="CU462" s="99" t="s">
        <v>29</v>
      </c>
      <c r="CV462" s="99" t="s">
        <v>29</v>
      </c>
      <c r="CW462" s="99" t="s">
        <v>29</v>
      </c>
      <c r="CX462" s="99" t="s">
        <v>29</v>
      </c>
    </row>
    <row r="463" spans="97:102" x14ac:dyDescent="0.15">
      <c r="CS463" s="99" t="s">
        <v>29</v>
      </c>
      <c r="CU463" s="99" t="s">
        <v>29</v>
      </c>
      <c r="CV463" s="99" t="s">
        <v>29</v>
      </c>
      <c r="CW463" s="99" t="s">
        <v>29</v>
      </c>
      <c r="CX463" s="99" t="s">
        <v>29</v>
      </c>
    </row>
    <row r="464" spans="97:102" x14ac:dyDescent="0.15">
      <c r="CS464" s="99" t="s">
        <v>29</v>
      </c>
      <c r="CU464" s="99" t="s">
        <v>29</v>
      </c>
      <c r="CV464" s="99" t="s">
        <v>29</v>
      </c>
      <c r="CW464" s="99" t="s">
        <v>29</v>
      </c>
      <c r="CX464" s="99" t="s">
        <v>29</v>
      </c>
    </row>
    <row r="465" spans="97:102" x14ac:dyDescent="0.15">
      <c r="CS465" s="99" t="s">
        <v>29</v>
      </c>
      <c r="CU465" s="99" t="s">
        <v>29</v>
      </c>
      <c r="CV465" s="99" t="s">
        <v>29</v>
      </c>
      <c r="CW465" s="99" t="s">
        <v>29</v>
      </c>
      <c r="CX465" s="99" t="s">
        <v>29</v>
      </c>
    </row>
    <row r="466" spans="97:102" x14ac:dyDescent="0.15">
      <c r="CS466" s="99" t="s">
        <v>29</v>
      </c>
      <c r="CU466" s="99" t="s">
        <v>29</v>
      </c>
      <c r="CV466" s="99" t="s">
        <v>29</v>
      </c>
      <c r="CW466" s="99" t="s">
        <v>29</v>
      </c>
      <c r="CX466" s="99" t="s">
        <v>29</v>
      </c>
    </row>
    <row r="467" spans="97:102" x14ac:dyDescent="0.15">
      <c r="CS467" s="99" t="s">
        <v>29</v>
      </c>
      <c r="CU467" s="99" t="s">
        <v>29</v>
      </c>
      <c r="CV467" s="99" t="s">
        <v>29</v>
      </c>
      <c r="CW467" s="99" t="s">
        <v>29</v>
      </c>
      <c r="CX467" s="99" t="s">
        <v>29</v>
      </c>
    </row>
    <row r="468" spans="97:102" x14ac:dyDescent="0.15">
      <c r="CS468" s="99" t="s">
        <v>29</v>
      </c>
      <c r="CU468" s="99" t="s">
        <v>29</v>
      </c>
      <c r="CV468" s="99" t="s">
        <v>29</v>
      </c>
      <c r="CW468" s="99" t="s">
        <v>29</v>
      </c>
      <c r="CX468" s="99" t="s">
        <v>29</v>
      </c>
    </row>
    <row r="469" spans="97:102" x14ac:dyDescent="0.15">
      <c r="CS469" s="99" t="s">
        <v>29</v>
      </c>
      <c r="CU469" s="99" t="s">
        <v>29</v>
      </c>
      <c r="CV469" s="99" t="s">
        <v>29</v>
      </c>
      <c r="CW469" s="99" t="s">
        <v>29</v>
      </c>
      <c r="CX469" s="99" t="s">
        <v>29</v>
      </c>
    </row>
    <row r="470" spans="97:102" x14ac:dyDescent="0.15">
      <c r="CS470" s="99" t="s">
        <v>29</v>
      </c>
      <c r="CU470" s="99" t="s">
        <v>29</v>
      </c>
      <c r="CV470" s="99" t="s">
        <v>29</v>
      </c>
      <c r="CW470" s="99" t="s">
        <v>29</v>
      </c>
      <c r="CX470" s="99" t="s">
        <v>29</v>
      </c>
    </row>
    <row r="471" spans="97:102" x14ac:dyDescent="0.15">
      <c r="CS471" s="99" t="s">
        <v>29</v>
      </c>
      <c r="CU471" s="99" t="s">
        <v>29</v>
      </c>
      <c r="CV471" s="99" t="s">
        <v>29</v>
      </c>
      <c r="CW471" s="99" t="s">
        <v>29</v>
      </c>
      <c r="CX471" s="99" t="s">
        <v>29</v>
      </c>
    </row>
    <row r="472" spans="97:102" x14ac:dyDescent="0.15">
      <c r="CS472" s="99" t="s">
        <v>29</v>
      </c>
      <c r="CU472" s="99" t="s">
        <v>29</v>
      </c>
      <c r="CV472" s="99" t="s">
        <v>29</v>
      </c>
      <c r="CW472" s="99" t="s">
        <v>29</v>
      </c>
      <c r="CX472" s="99" t="s">
        <v>29</v>
      </c>
    </row>
    <row r="473" spans="97:102" x14ac:dyDescent="0.15">
      <c r="CS473" s="99" t="s">
        <v>29</v>
      </c>
      <c r="CU473" s="99" t="s">
        <v>29</v>
      </c>
      <c r="CV473" s="99" t="s">
        <v>29</v>
      </c>
      <c r="CW473" s="99" t="s">
        <v>29</v>
      </c>
      <c r="CX473" s="99" t="s">
        <v>29</v>
      </c>
    </row>
    <row r="474" spans="97:102" x14ac:dyDescent="0.15">
      <c r="CS474" s="99" t="s">
        <v>29</v>
      </c>
      <c r="CU474" s="99" t="s">
        <v>29</v>
      </c>
      <c r="CV474" s="99" t="s">
        <v>29</v>
      </c>
      <c r="CW474" s="99" t="s">
        <v>29</v>
      </c>
      <c r="CX474" s="99" t="s">
        <v>29</v>
      </c>
    </row>
    <row r="475" spans="97:102" x14ac:dyDescent="0.15">
      <c r="CS475" s="99" t="s">
        <v>29</v>
      </c>
      <c r="CU475" s="99" t="s">
        <v>29</v>
      </c>
      <c r="CV475" s="99" t="s">
        <v>29</v>
      </c>
      <c r="CW475" s="99" t="s">
        <v>29</v>
      </c>
      <c r="CX475" s="99" t="s">
        <v>29</v>
      </c>
    </row>
    <row r="476" spans="97:102" x14ac:dyDescent="0.15">
      <c r="CS476" s="99" t="s">
        <v>29</v>
      </c>
      <c r="CU476" s="99" t="s">
        <v>29</v>
      </c>
      <c r="CV476" s="99" t="s">
        <v>29</v>
      </c>
      <c r="CW476" s="99" t="s">
        <v>29</v>
      </c>
      <c r="CX476" s="99" t="s">
        <v>29</v>
      </c>
    </row>
    <row r="477" spans="97:102" x14ac:dyDescent="0.15">
      <c r="CS477" s="99" t="s">
        <v>29</v>
      </c>
      <c r="CU477" s="99" t="s">
        <v>29</v>
      </c>
      <c r="CV477" s="99" t="s">
        <v>29</v>
      </c>
      <c r="CW477" s="99" t="s">
        <v>29</v>
      </c>
      <c r="CX477" s="99" t="s">
        <v>29</v>
      </c>
    </row>
    <row r="478" spans="97:102" x14ac:dyDescent="0.15">
      <c r="CS478" s="99" t="s">
        <v>29</v>
      </c>
      <c r="CU478" s="99" t="s">
        <v>29</v>
      </c>
      <c r="CV478" s="99" t="s">
        <v>29</v>
      </c>
      <c r="CW478" s="99" t="s">
        <v>29</v>
      </c>
      <c r="CX478" s="99" t="s">
        <v>29</v>
      </c>
    </row>
    <row r="479" spans="97:102" x14ac:dyDescent="0.15">
      <c r="CS479" s="99" t="s">
        <v>29</v>
      </c>
      <c r="CU479" s="99" t="s">
        <v>29</v>
      </c>
      <c r="CV479" s="99" t="s">
        <v>29</v>
      </c>
      <c r="CW479" s="99" t="s">
        <v>29</v>
      </c>
      <c r="CX479" s="99" t="s">
        <v>29</v>
      </c>
    </row>
    <row r="480" spans="97:102" x14ac:dyDescent="0.15">
      <c r="CS480" s="99" t="s">
        <v>29</v>
      </c>
      <c r="CU480" s="99" t="s">
        <v>29</v>
      </c>
      <c r="CV480" s="99" t="s">
        <v>29</v>
      </c>
      <c r="CW480" s="99" t="s">
        <v>29</v>
      </c>
      <c r="CX480" s="99" t="s">
        <v>29</v>
      </c>
    </row>
    <row r="481" spans="97:102" x14ac:dyDescent="0.15">
      <c r="CS481" s="99" t="s">
        <v>29</v>
      </c>
      <c r="CU481" s="99" t="s">
        <v>29</v>
      </c>
      <c r="CV481" s="99" t="s">
        <v>29</v>
      </c>
      <c r="CW481" s="99" t="s">
        <v>29</v>
      </c>
      <c r="CX481" s="99" t="s">
        <v>29</v>
      </c>
    </row>
    <row r="482" spans="97:102" x14ac:dyDescent="0.15">
      <c r="CS482" s="99" t="s">
        <v>29</v>
      </c>
      <c r="CU482" s="99" t="s">
        <v>29</v>
      </c>
      <c r="CV482" s="99" t="s">
        <v>29</v>
      </c>
      <c r="CW482" s="99" t="s">
        <v>29</v>
      </c>
      <c r="CX482" s="99" t="s">
        <v>29</v>
      </c>
    </row>
    <row r="483" spans="97:102" x14ac:dyDescent="0.15">
      <c r="CS483" s="99" t="s">
        <v>29</v>
      </c>
      <c r="CU483" s="99" t="s">
        <v>29</v>
      </c>
      <c r="CV483" s="99" t="s">
        <v>29</v>
      </c>
      <c r="CW483" s="99" t="s">
        <v>29</v>
      </c>
      <c r="CX483" s="99" t="s">
        <v>29</v>
      </c>
    </row>
    <row r="484" spans="97:102" x14ac:dyDescent="0.15">
      <c r="CS484" s="99" t="s">
        <v>29</v>
      </c>
      <c r="CU484" s="99" t="s">
        <v>29</v>
      </c>
      <c r="CV484" s="99" t="s">
        <v>29</v>
      </c>
      <c r="CW484" s="99" t="s">
        <v>29</v>
      </c>
      <c r="CX484" s="99" t="s">
        <v>29</v>
      </c>
    </row>
    <row r="485" spans="97:102" x14ac:dyDescent="0.15">
      <c r="CS485" s="99" t="s">
        <v>29</v>
      </c>
      <c r="CU485" s="99" t="s">
        <v>29</v>
      </c>
      <c r="CV485" s="99" t="s">
        <v>29</v>
      </c>
      <c r="CW485" s="99" t="s">
        <v>29</v>
      </c>
      <c r="CX485" s="99" t="s">
        <v>29</v>
      </c>
    </row>
    <row r="486" spans="97:102" x14ac:dyDescent="0.15">
      <c r="CS486" s="99" t="s">
        <v>29</v>
      </c>
      <c r="CU486" s="99" t="s">
        <v>29</v>
      </c>
      <c r="CV486" s="99" t="s">
        <v>29</v>
      </c>
      <c r="CW486" s="99" t="s">
        <v>29</v>
      </c>
      <c r="CX486" s="99" t="s">
        <v>29</v>
      </c>
    </row>
    <row r="487" spans="97:102" x14ac:dyDescent="0.15">
      <c r="CS487" s="99" t="s">
        <v>29</v>
      </c>
      <c r="CU487" s="99" t="s">
        <v>29</v>
      </c>
      <c r="CV487" s="99" t="s">
        <v>29</v>
      </c>
      <c r="CW487" s="99" t="s">
        <v>29</v>
      </c>
      <c r="CX487" s="99" t="s">
        <v>29</v>
      </c>
    </row>
    <row r="488" spans="97:102" x14ac:dyDescent="0.15">
      <c r="CS488" s="99" t="s">
        <v>29</v>
      </c>
      <c r="CU488" s="99" t="s">
        <v>29</v>
      </c>
      <c r="CV488" s="99" t="s">
        <v>29</v>
      </c>
      <c r="CW488" s="99" t="s">
        <v>29</v>
      </c>
      <c r="CX488" s="99" t="s">
        <v>29</v>
      </c>
    </row>
    <row r="489" spans="97:102" x14ac:dyDescent="0.15">
      <c r="CS489" s="99" t="s">
        <v>29</v>
      </c>
      <c r="CU489" s="99" t="s">
        <v>29</v>
      </c>
      <c r="CV489" s="99" t="s">
        <v>29</v>
      </c>
      <c r="CW489" s="99" t="s">
        <v>29</v>
      </c>
      <c r="CX489" s="99" t="s">
        <v>29</v>
      </c>
    </row>
    <row r="490" spans="97:102" x14ac:dyDescent="0.15">
      <c r="CS490" s="99" t="s">
        <v>29</v>
      </c>
      <c r="CU490" s="99" t="s">
        <v>29</v>
      </c>
      <c r="CV490" s="99" t="s">
        <v>29</v>
      </c>
      <c r="CW490" s="99" t="s">
        <v>29</v>
      </c>
      <c r="CX490" s="99" t="s">
        <v>29</v>
      </c>
    </row>
    <row r="491" spans="97:102" x14ac:dyDescent="0.15">
      <c r="CS491" s="99" t="s">
        <v>29</v>
      </c>
      <c r="CU491" s="99" t="s">
        <v>29</v>
      </c>
      <c r="CV491" s="99" t="s">
        <v>29</v>
      </c>
      <c r="CW491" s="99" t="s">
        <v>29</v>
      </c>
      <c r="CX491" s="99" t="s">
        <v>29</v>
      </c>
    </row>
    <row r="492" spans="97:102" x14ac:dyDescent="0.15">
      <c r="CS492" s="99" t="s">
        <v>29</v>
      </c>
      <c r="CU492" s="99" t="s">
        <v>29</v>
      </c>
      <c r="CV492" s="99" t="s">
        <v>29</v>
      </c>
      <c r="CW492" s="99" t="s">
        <v>29</v>
      </c>
      <c r="CX492" s="99" t="s">
        <v>29</v>
      </c>
    </row>
    <row r="493" spans="97:102" x14ac:dyDescent="0.15">
      <c r="CS493" s="99" t="s">
        <v>29</v>
      </c>
      <c r="CU493" s="99" t="s">
        <v>29</v>
      </c>
      <c r="CV493" s="99" t="s">
        <v>29</v>
      </c>
      <c r="CW493" s="99" t="s">
        <v>29</v>
      </c>
      <c r="CX493" s="99" t="s">
        <v>29</v>
      </c>
    </row>
    <row r="494" spans="97:102" x14ac:dyDescent="0.15">
      <c r="CS494" s="99" t="s">
        <v>29</v>
      </c>
      <c r="CU494" s="99" t="s">
        <v>29</v>
      </c>
      <c r="CV494" s="99" t="s">
        <v>29</v>
      </c>
      <c r="CW494" s="99" t="s">
        <v>29</v>
      </c>
      <c r="CX494" s="99" t="s">
        <v>29</v>
      </c>
    </row>
    <row r="495" spans="97:102" x14ac:dyDescent="0.15">
      <c r="CS495" s="99" t="s">
        <v>29</v>
      </c>
      <c r="CU495" s="99" t="s">
        <v>29</v>
      </c>
      <c r="CV495" s="99" t="s">
        <v>29</v>
      </c>
      <c r="CW495" s="99" t="s">
        <v>29</v>
      </c>
      <c r="CX495" s="99" t="s">
        <v>29</v>
      </c>
    </row>
    <row r="496" spans="97:102" x14ac:dyDescent="0.15">
      <c r="CS496" s="99" t="s">
        <v>29</v>
      </c>
      <c r="CU496" s="99" t="s">
        <v>29</v>
      </c>
      <c r="CV496" s="99" t="s">
        <v>29</v>
      </c>
      <c r="CW496" s="99" t="s">
        <v>29</v>
      </c>
      <c r="CX496" s="99" t="s">
        <v>29</v>
      </c>
    </row>
    <row r="497" spans="97:102" x14ac:dyDescent="0.15">
      <c r="CS497" s="99" t="s">
        <v>29</v>
      </c>
      <c r="CU497" s="99" t="s">
        <v>29</v>
      </c>
      <c r="CV497" s="99" t="s">
        <v>29</v>
      </c>
      <c r="CW497" s="99" t="s">
        <v>29</v>
      </c>
      <c r="CX497" s="99" t="s">
        <v>29</v>
      </c>
    </row>
    <row r="498" spans="97:102" x14ac:dyDescent="0.15">
      <c r="CS498" s="99" t="s">
        <v>29</v>
      </c>
      <c r="CU498" s="99" t="s">
        <v>29</v>
      </c>
      <c r="CV498" s="99" t="s">
        <v>29</v>
      </c>
      <c r="CW498" s="99" t="s">
        <v>29</v>
      </c>
      <c r="CX498" s="99" t="s">
        <v>29</v>
      </c>
    </row>
    <row r="499" spans="97:102" x14ac:dyDescent="0.15">
      <c r="CS499" s="99" t="s">
        <v>29</v>
      </c>
      <c r="CU499" s="99" t="s">
        <v>29</v>
      </c>
      <c r="CV499" s="99" t="s">
        <v>29</v>
      </c>
      <c r="CW499" s="99" t="s">
        <v>29</v>
      </c>
      <c r="CX499" s="99" t="s">
        <v>29</v>
      </c>
    </row>
    <row r="500" spans="97:102" x14ac:dyDescent="0.15">
      <c r="CS500" s="99" t="s">
        <v>29</v>
      </c>
      <c r="CU500" s="99" t="s">
        <v>29</v>
      </c>
      <c r="CV500" s="99" t="s">
        <v>29</v>
      </c>
      <c r="CW500" s="99" t="s">
        <v>29</v>
      </c>
      <c r="CX500" s="99" t="s">
        <v>29</v>
      </c>
    </row>
    <row r="501" spans="97:102" x14ac:dyDescent="0.15">
      <c r="CS501" s="99" t="s">
        <v>29</v>
      </c>
      <c r="CU501" s="99" t="s">
        <v>29</v>
      </c>
      <c r="CV501" s="99" t="s">
        <v>29</v>
      </c>
      <c r="CW501" s="99" t="s">
        <v>29</v>
      </c>
      <c r="CX501" s="99" t="s">
        <v>29</v>
      </c>
    </row>
    <row r="502" spans="97:102" x14ac:dyDescent="0.15">
      <c r="CS502" s="99" t="s">
        <v>29</v>
      </c>
      <c r="CU502" s="99" t="s">
        <v>29</v>
      </c>
      <c r="CV502" s="99" t="s">
        <v>29</v>
      </c>
      <c r="CW502" s="99" t="s">
        <v>29</v>
      </c>
      <c r="CX502" s="99" t="s">
        <v>29</v>
      </c>
    </row>
    <row r="503" spans="97:102" x14ac:dyDescent="0.15">
      <c r="CS503" s="99" t="s">
        <v>29</v>
      </c>
      <c r="CU503" s="99" t="s">
        <v>29</v>
      </c>
      <c r="CV503" s="99" t="s">
        <v>29</v>
      </c>
      <c r="CW503" s="99" t="s">
        <v>29</v>
      </c>
      <c r="CX503" s="99" t="s">
        <v>29</v>
      </c>
    </row>
    <row r="504" spans="97:102" x14ac:dyDescent="0.15">
      <c r="CS504" s="99" t="s">
        <v>29</v>
      </c>
      <c r="CU504" s="99" t="s">
        <v>29</v>
      </c>
      <c r="CV504" s="99" t="s">
        <v>29</v>
      </c>
      <c r="CW504" s="99" t="s">
        <v>29</v>
      </c>
      <c r="CX504" s="99" t="s">
        <v>29</v>
      </c>
    </row>
    <row r="505" spans="97:102" x14ac:dyDescent="0.15">
      <c r="CS505" s="99" t="s">
        <v>29</v>
      </c>
      <c r="CU505" s="99" t="s">
        <v>29</v>
      </c>
      <c r="CV505" s="99" t="s">
        <v>29</v>
      </c>
      <c r="CW505" s="99" t="s">
        <v>29</v>
      </c>
      <c r="CX505" s="99" t="s">
        <v>29</v>
      </c>
    </row>
    <row r="506" spans="97:102" x14ac:dyDescent="0.15">
      <c r="CS506" s="99" t="s">
        <v>29</v>
      </c>
      <c r="CU506" s="99" t="s">
        <v>29</v>
      </c>
      <c r="CV506" s="99" t="s">
        <v>29</v>
      </c>
      <c r="CW506" s="99" t="s">
        <v>29</v>
      </c>
      <c r="CX506" s="99" t="s">
        <v>29</v>
      </c>
    </row>
    <row r="507" spans="97:102" x14ac:dyDescent="0.15">
      <c r="CS507" s="99" t="s">
        <v>29</v>
      </c>
      <c r="CU507" s="99" t="s">
        <v>29</v>
      </c>
      <c r="CV507" s="99" t="s">
        <v>29</v>
      </c>
      <c r="CW507" s="99" t="s">
        <v>29</v>
      </c>
      <c r="CX507" s="99" t="s">
        <v>29</v>
      </c>
    </row>
    <row r="508" spans="97:102" x14ac:dyDescent="0.15">
      <c r="CS508" s="99" t="s">
        <v>29</v>
      </c>
      <c r="CU508" s="99" t="s">
        <v>29</v>
      </c>
      <c r="CV508" s="99" t="s">
        <v>29</v>
      </c>
      <c r="CW508" s="99" t="s">
        <v>29</v>
      </c>
      <c r="CX508" s="99" t="s">
        <v>29</v>
      </c>
    </row>
    <row r="509" spans="97:102" x14ac:dyDescent="0.15">
      <c r="CS509" s="99" t="s">
        <v>29</v>
      </c>
      <c r="CU509" s="99" t="s">
        <v>29</v>
      </c>
      <c r="CV509" s="99" t="s">
        <v>29</v>
      </c>
      <c r="CW509" s="99" t="s">
        <v>29</v>
      </c>
      <c r="CX509" s="99" t="s">
        <v>29</v>
      </c>
    </row>
    <row r="510" spans="97:102" x14ac:dyDescent="0.15">
      <c r="CS510" s="99" t="s">
        <v>29</v>
      </c>
      <c r="CU510" s="99" t="s">
        <v>29</v>
      </c>
      <c r="CV510" s="99" t="s">
        <v>29</v>
      </c>
      <c r="CW510" s="99" t="s">
        <v>29</v>
      </c>
      <c r="CX510" s="99" t="s">
        <v>29</v>
      </c>
    </row>
    <row r="511" spans="97:102" x14ac:dyDescent="0.15">
      <c r="CS511" s="99" t="s">
        <v>29</v>
      </c>
      <c r="CU511" s="99" t="s">
        <v>29</v>
      </c>
      <c r="CV511" s="99" t="s">
        <v>29</v>
      </c>
      <c r="CW511" s="99" t="s">
        <v>29</v>
      </c>
      <c r="CX511" s="99" t="s">
        <v>29</v>
      </c>
    </row>
    <row r="512" spans="97:102" x14ac:dyDescent="0.15">
      <c r="CS512" s="99" t="s">
        <v>29</v>
      </c>
      <c r="CU512" s="99" t="s">
        <v>29</v>
      </c>
      <c r="CV512" s="99" t="s">
        <v>29</v>
      </c>
      <c r="CW512" s="99" t="s">
        <v>29</v>
      </c>
      <c r="CX512" s="99" t="s">
        <v>29</v>
      </c>
    </row>
    <row r="513" spans="97:102" x14ac:dyDescent="0.15">
      <c r="CS513" s="99" t="s">
        <v>29</v>
      </c>
      <c r="CU513" s="99" t="s">
        <v>29</v>
      </c>
      <c r="CV513" s="99" t="s">
        <v>29</v>
      </c>
      <c r="CW513" s="99" t="s">
        <v>29</v>
      </c>
      <c r="CX513" s="99" t="s">
        <v>29</v>
      </c>
    </row>
    <row r="514" spans="97:102" x14ac:dyDescent="0.15">
      <c r="CS514" s="99" t="s">
        <v>29</v>
      </c>
      <c r="CU514" s="99" t="s">
        <v>29</v>
      </c>
      <c r="CV514" s="99" t="s">
        <v>29</v>
      </c>
      <c r="CW514" s="99" t="s">
        <v>29</v>
      </c>
      <c r="CX514" s="99" t="s">
        <v>29</v>
      </c>
    </row>
    <row r="515" spans="97:102" x14ac:dyDescent="0.15">
      <c r="CS515" s="99" t="s">
        <v>29</v>
      </c>
      <c r="CU515" s="99" t="s">
        <v>29</v>
      </c>
      <c r="CV515" s="99" t="s">
        <v>29</v>
      </c>
      <c r="CW515" s="99" t="s">
        <v>29</v>
      </c>
      <c r="CX515" s="99" t="s">
        <v>29</v>
      </c>
    </row>
    <row r="516" spans="97:102" x14ac:dyDescent="0.15">
      <c r="CS516" s="99" t="s">
        <v>29</v>
      </c>
      <c r="CU516" s="99" t="s">
        <v>29</v>
      </c>
      <c r="CV516" s="99" t="s">
        <v>29</v>
      </c>
      <c r="CW516" s="99" t="s">
        <v>29</v>
      </c>
      <c r="CX516" s="99" t="s">
        <v>29</v>
      </c>
    </row>
    <row r="517" spans="97:102" x14ac:dyDescent="0.15">
      <c r="CS517" s="99" t="s">
        <v>29</v>
      </c>
      <c r="CU517" s="99" t="s">
        <v>29</v>
      </c>
      <c r="CV517" s="99" t="s">
        <v>29</v>
      </c>
      <c r="CW517" s="99" t="s">
        <v>29</v>
      </c>
      <c r="CX517" s="99" t="s">
        <v>29</v>
      </c>
    </row>
    <row r="518" spans="97:102" x14ac:dyDescent="0.15">
      <c r="CS518" s="99" t="s">
        <v>29</v>
      </c>
      <c r="CU518" s="99" t="s">
        <v>29</v>
      </c>
      <c r="CV518" s="99" t="s">
        <v>29</v>
      </c>
      <c r="CW518" s="99" t="s">
        <v>29</v>
      </c>
      <c r="CX518" s="99" t="s">
        <v>29</v>
      </c>
    </row>
    <row r="519" spans="97:102" x14ac:dyDescent="0.15">
      <c r="CS519" s="99" t="s">
        <v>29</v>
      </c>
      <c r="CU519" s="99" t="s">
        <v>29</v>
      </c>
      <c r="CV519" s="99" t="s">
        <v>29</v>
      </c>
      <c r="CW519" s="99" t="s">
        <v>29</v>
      </c>
      <c r="CX519" s="99" t="s">
        <v>29</v>
      </c>
    </row>
    <row r="520" spans="97:102" x14ac:dyDescent="0.15">
      <c r="CS520" s="99" t="s">
        <v>29</v>
      </c>
      <c r="CU520" s="99" t="s">
        <v>29</v>
      </c>
      <c r="CV520" s="99" t="s">
        <v>29</v>
      </c>
      <c r="CW520" s="99" t="s">
        <v>29</v>
      </c>
      <c r="CX520" s="99" t="s">
        <v>29</v>
      </c>
    </row>
    <row r="521" spans="97:102" x14ac:dyDescent="0.15">
      <c r="CS521" s="99" t="s">
        <v>29</v>
      </c>
      <c r="CU521" s="99" t="s">
        <v>29</v>
      </c>
      <c r="CV521" s="99" t="s">
        <v>29</v>
      </c>
      <c r="CW521" s="99" t="s">
        <v>29</v>
      </c>
      <c r="CX521" s="99" t="s">
        <v>29</v>
      </c>
    </row>
    <row r="522" spans="97:102" x14ac:dyDescent="0.15">
      <c r="CS522" s="99" t="s">
        <v>29</v>
      </c>
      <c r="CU522" s="99" t="s">
        <v>29</v>
      </c>
      <c r="CV522" s="99" t="s">
        <v>29</v>
      </c>
      <c r="CW522" s="99" t="s">
        <v>29</v>
      </c>
      <c r="CX522" s="99" t="s">
        <v>29</v>
      </c>
    </row>
    <row r="523" spans="97:102" x14ac:dyDescent="0.15">
      <c r="CS523" s="99" t="s">
        <v>29</v>
      </c>
      <c r="CU523" s="99" t="s">
        <v>29</v>
      </c>
      <c r="CV523" s="99" t="s">
        <v>29</v>
      </c>
      <c r="CW523" s="99" t="s">
        <v>29</v>
      </c>
      <c r="CX523" s="99" t="s">
        <v>29</v>
      </c>
    </row>
    <row r="524" spans="97:102" x14ac:dyDescent="0.15">
      <c r="CS524" s="99" t="s">
        <v>29</v>
      </c>
      <c r="CU524" s="99" t="s">
        <v>29</v>
      </c>
      <c r="CV524" s="99" t="s">
        <v>29</v>
      </c>
      <c r="CW524" s="99" t="s">
        <v>29</v>
      </c>
      <c r="CX524" s="99" t="s">
        <v>29</v>
      </c>
    </row>
    <row r="525" spans="97:102" x14ac:dyDescent="0.15">
      <c r="CS525" s="99" t="s">
        <v>29</v>
      </c>
      <c r="CU525" s="99" t="s">
        <v>29</v>
      </c>
      <c r="CV525" s="99" t="s">
        <v>29</v>
      </c>
      <c r="CW525" s="99" t="s">
        <v>29</v>
      </c>
      <c r="CX525" s="99" t="s">
        <v>29</v>
      </c>
    </row>
    <row r="526" spans="97:102" x14ac:dyDescent="0.15">
      <c r="CS526" s="99" t="s">
        <v>29</v>
      </c>
      <c r="CU526" s="99" t="s">
        <v>29</v>
      </c>
      <c r="CV526" s="99" t="s">
        <v>29</v>
      </c>
      <c r="CW526" s="99" t="s">
        <v>29</v>
      </c>
      <c r="CX526" s="99" t="s">
        <v>29</v>
      </c>
    </row>
    <row r="527" spans="97:102" x14ac:dyDescent="0.15">
      <c r="CS527" s="99" t="s">
        <v>29</v>
      </c>
      <c r="CU527" s="99" t="s">
        <v>29</v>
      </c>
      <c r="CV527" s="99" t="s">
        <v>29</v>
      </c>
      <c r="CW527" s="99" t="s">
        <v>29</v>
      </c>
      <c r="CX527" s="99" t="s">
        <v>29</v>
      </c>
    </row>
    <row r="528" spans="97:102" x14ac:dyDescent="0.15">
      <c r="CS528" s="99" t="s">
        <v>29</v>
      </c>
      <c r="CU528" s="99" t="s">
        <v>29</v>
      </c>
      <c r="CV528" s="99" t="s">
        <v>29</v>
      </c>
      <c r="CW528" s="99" t="s">
        <v>29</v>
      </c>
      <c r="CX528" s="99" t="s">
        <v>29</v>
      </c>
    </row>
    <row r="529" spans="97:102" x14ac:dyDescent="0.15">
      <c r="CS529" s="99" t="s">
        <v>29</v>
      </c>
      <c r="CU529" s="99" t="s">
        <v>29</v>
      </c>
      <c r="CV529" s="99" t="s">
        <v>29</v>
      </c>
      <c r="CW529" s="99" t="s">
        <v>29</v>
      </c>
      <c r="CX529" s="99" t="s">
        <v>29</v>
      </c>
    </row>
    <row r="530" spans="97:102" x14ac:dyDescent="0.15">
      <c r="CS530" s="99" t="s">
        <v>29</v>
      </c>
      <c r="CU530" s="99" t="s">
        <v>29</v>
      </c>
      <c r="CV530" s="99" t="s">
        <v>29</v>
      </c>
      <c r="CW530" s="99" t="s">
        <v>29</v>
      </c>
      <c r="CX530" s="99" t="s">
        <v>29</v>
      </c>
    </row>
    <row r="531" spans="97:102" x14ac:dyDescent="0.15">
      <c r="CS531" s="99" t="s">
        <v>29</v>
      </c>
      <c r="CU531" s="99" t="s">
        <v>29</v>
      </c>
      <c r="CV531" s="99" t="s">
        <v>29</v>
      </c>
      <c r="CW531" s="99" t="s">
        <v>29</v>
      </c>
      <c r="CX531" s="99" t="s">
        <v>29</v>
      </c>
    </row>
    <row r="532" spans="97:102" x14ac:dyDescent="0.15">
      <c r="CS532" s="99" t="s">
        <v>29</v>
      </c>
      <c r="CU532" s="99" t="s">
        <v>29</v>
      </c>
      <c r="CV532" s="99" t="s">
        <v>29</v>
      </c>
      <c r="CW532" s="99" t="s">
        <v>29</v>
      </c>
      <c r="CX532" s="99" t="s">
        <v>29</v>
      </c>
    </row>
    <row r="533" spans="97:102" x14ac:dyDescent="0.15">
      <c r="CS533" s="99" t="s">
        <v>29</v>
      </c>
      <c r="CU533" s="99" t="s">
        <v>29</v>
      </c>
      <c r="CV533" s="99" t="s">
        <v>29</v>
      </c>
      <c r="CW533" s="99" t="s">
        <v>29</v>
      </c>
      <c r="CX533" s="99" t="s">
        <v>29</v>
      </c>
    </row>
    <row r="534" spans="97:102" x14ac:dyDescent="0.15">
      <c r="CS534" s="99" t="s">
        <v>29</v>
      </c>
      <c r="CU534" s="99" t="s">
        <v>29</v>
      </c>
      <c r="CV534" s="99" t="s">
        <v>29</v>
      </c>
      <c r="CW534" s="99" t="s">
        <v>29</v>
      </c>
      <c r="CX534" s="99" t="s">
        <v>29</v>
      </c>
    </row>
    <row r="535" spans="97:102" x14ac:dyDescent="0.15">
      <c r="CS535" s="99" t="s">
        <v>29</v>
      </c>
      <c r="CU535" s="99" t="s">
        <v>29</v>
      </c>
      <c r="CV535" s="99" t="s">
        <v>29</v>
      </c>
      <c r="CW535" s="99" t="s">
        <v>29</v>
      </c>
      <c r="CX535" s="99" t="s">
        <v>29</v>
      </c>
    </row>
    <row r="536" spans="97:102" x14ac:dyDescent="0.15">
      <c r="CS536" s="99" t="s">
        <v>29</v>
      </c>
      <c r="CU536" s="99" t="s">
        <v>29</v>
      </c>
      <c r="CV536" s="99" t="s">
        <v>29</v>
      </c>
      <c r="CW536" s="99" t="s">
        <v>29</v>
      </c>
      <c r="CX536" s="99" t="s">
        <v>29</v>
      </c>
    </row>
    <row r="537" spans="97:102" x14ac:dyDescent="0.15">
      <c r="CS537" s="99" t="s">
        <v>29</v>
      </c>
      <c r="CU537" s="99" t="s">
        <v>29</v>
      </c>
      <c r="CV537" s="99" t="s">
        <v>29</v>
      </c>
      <c r="CW537" s="99" t="s">
        <v>29</v>
      </c>
      <c r="CX537" s="99" t="s">
        <v>29</v>
      </c>
    </row>
    <row r="538" spans="97:102" x14ac:dyDescent="0.15">
      <c r="CS538" s="99" t="s">
        <v>29</v>
      </c>
      <c r="CU538" s="99" t="s">
        <v>29</v>
      </c>
      <c r="CV538" s="99" t="s">
        <v>29</v>
      </c>
      <c r="CW538" s="99" t="s">
        <v>29</v>
      </c>
      <c r="CX538" s="99" t="s">
        <v>29</v>
      </c>
    </row>
    <row r="539" spans="97:102" x14ac:dyDescent="0.15">
      <c r="CS539" s="99" t="s">
        <v>29</v>
      </c>
      <c r="CU539" s="99" t="s">
        <v>29</v>
      </c>
      <c r="CV539" s="99" t="s">
        <v>29</v>
      </c>
      <c r="CW539" s="99" t="s">
        <v>29</v>
      </c>
      <c r="CX539" s="99" t="s">
        <v>29</v>
      </c>
    </row>
    <row r="540" spans="97:102" x14ac:dyDescent="0.15">
      <c r="CS540" s="99" t="s">
        <v>29</v>
      </c>
      <c r="CU540" s="99" t="s">
        <v>29</v>
      </c>
      <c r="CV540" s="99" t="s">
        <v>29</v>
      </c>
      <c r="CW540" s="99" t="s">
        <v>29</v>
      </c>
      <c r="CX540" s="99" t="s">
        <v>29</v>
      </c>
    </row>
    <row r="541" spans="97:102" x14ac:dyDescent="0.15">
      <c r="CS541" s="99" t="s">
        <v>29</v>
      </c>
      <c r="CU541" s="99" t="s">
        <v>29</v>
      </c>
      <c r="CV541" s="99" t="s">
        <v>29</v>
      </c>
      <c r="CW541" s="99" t="s">
        <v>29</v>
      </c>
      <c r="CX541" s="99" t="s">
        <v>29</v>
      </c>
    </row>
    <row r="542" spans="97:102" x14ac:dyDescent="0.15">
      <c r="CS542" s="99" t="s">
        <v>29</v>
      </c>
      <c r="CU542" s="99" t="s">
        <v>29</v>
      </c>
      <c r="CV542" s="99" t="s">
        <v>29</v>
      </c>
      <c r="CW542" s="99" t="s">
        <v>29</v>
      </c>
      <c r="CX542" s="99" t="s">
        <v>29</v>
      </c>
    </row>
    <row r="543" spans="97:102" x14ac:dyDescent="0.15">
      <c r="CS543" s="99" t="s">
        <v>29</v>
      </c>
      <c r="CU543" s="99" t="s">
        <v>29</v>
      </c>
      <c r="CV543" s="99" t="s">
        <v>29</v>
      </c>
      <c r="CW543" s="99" t="s">
        <v>29</v>
      </c>
      <c r="CX543" s="99" t="s">
        <v>29</v>
      </c>
    </row>
    <row r="544" spans="97:102" x14ac:dyDescent="0.15">
      <c r="CS544" s="99" t="s">
        <v>29</v>
      </c>
      <c r="CU544" s="99" t="s">
        <v>29</v>
      </c>
      <c r="CV544" s="99" t="s">
        <v>29</v>
      </c>
      <c r="CW544" s="99" t="s">
        <v>29</v>
      </c>
      <c r="CX544" s="99" t="s">
        <v>29</v>
      </c>
    </row>
    <row r="545" spans="97:102" x14ac:dyDescent="0.15">
      <c r="CS545" s="99" t="s">
        <v>29</v>
      </c>
      <c r="CU545" s="99" t="s">
        <v>29</v>
      </c>
      <c r="CV545" s="99" t="s">
        <v>29</v>
      </c>
      <c r="CW545" s="99" t="s">
        <v>29</v>
      </c>
      <c r="CX545" s="99" t="s">
        <v>29</v>
      </c>
    </row>
    <row r="546" spans="97:102" x14ac:dyDescent="0.15">
      <c r="CS546" s="99" t="s">
        <v>29</v>
      </c>
      <c r="CU546" s="99" t="s">
        <v>29</v>
      </c>
      <c r="CV546" s="99" t="s">
        <v>29</v>
      </c>
      <c r="CW546" s="99" t="s">
        <v>29</v>
      </c>
      <c r="CX546" s="99" t="s">
        <v>29</v>
      </c>
    </row>
    <row r="547" spans="97:102" x14ac:dyDescent="0.15">
      <c r="CS547" s="99" t="s">
        <v>29</v>
      </c>
      <c r="CU547" s="99" t="s">
        <v>29</v>
      </c>
      <c r="CV547" s="99" t="s">
        <v>29</v>
      </c>
      <c r="CW547" s="99" t="s">
        <v>29</v>
      </c>
      <c r="CX547" s="99" t="s">
        <v>29</v>
      </c>
    </row>
    <row r="548" spans="97:102" x14ac:dyDescent="0.15">
      <c r="CS548" s="99" t="s">
        <v>29</v>
      </c>
      <c r="CU548" s="99" t="s">
        <v>29</v>
      </c>
      <c r="CV548" s="99" t="s">
        <v>29</v>
      </c>
      <c r="CW548" s="99" t="s">
        <v>29</v>
      </c>
      <c r="CX548" s="99" t="s">
        <v>29</v>
      </c>
    </row>
    <row r="549" spans="97:102" x14ac:dyDescent="0.15">
      <c r="CS549" s="99" t="s">
        <v>29</v>
      </c>
      <c r="CU549" s="99" t="s">
        <v>29</v>
      </c>
      <c r="CV549" s="99" t="s">
        <v>29</v>
      </c>
      <c r="CW549" s="99" t="s">
        <v>29</v>
      </c>
      <c r="CX549" s="99" t="s">
        <v>29</v>
      </c>
    </row>
    <row r="550" spans="97:102" x14ac:dyDescent="0.15">
      <c r="CS550" s="99" t="s">
        <v>29</v>
      </c>
      <c r="CU550" s="99" t="s">
        <v>29</v>
      </c>
      <c r="CV550" s="99" t="s">
        <v>29</v>
      </c>
      <c r="CW550" s="99" t="s">
        <v>29</v>
      </c>
      <c r="CX550" s="99" t="s">
        <v>29</v>
      </c>
    </row>
    <row r="551" spans="97:102" x14ac:dyDescent="0.15">
      <c r="CS551" s="99" t="s">
        <v>29</v>
      </c>
      <c r="CU551" s="99" t="s">
        <v>29</v>
      </c>
      <c r="CV551" s="99" t="s">
        <v>29</v>
      </c>
      <c r="CW551" s="99" t="s">
        <v>29</v>
      </c>
      <c r="CX551" s="99" t="s">
        <v>29</v>
      </c>
    </row>
    <row r="552" spans="97:102" x14ac:dyDescent="0.15">
      <c r="CS552" s="99" t="s">
        <v>29</v>
      </c>
      <c r="CU552" s="99" t="s">
        <v>29</v>
      </c>
      <c r="CV552" s="99" t="s">
        <v>29</v>
      </c>
      <c r="CW552" s="99" t="s">
        <v>29</v>
      </c>
      <c r="CX552" s="99" t="s">
        <v>29</v>
      </c>
    </row>
    <row r="553" spans="97:102" x14ac:dyDescent="0.15">
      <c r="CS553" s="99" t="s">
        <v>29</v>
      </c>
      <c r="CU553" s="99" t="s">
        <v>29</v>
      </c>
      <c r="CV553" s="99" t="s">
        <v>29</v>
      </c>
      <c r="CW553" s="99" t="s">
        <v>29</v>
      </c>
      <c r="CX553" s="99" t="s">
        <v>29</v>
      </c>
    </row>
    <row r="554" spans="97:102" x14ac:dyDescent="0.15">
      <c r="CS554" s="99" t="s">
        <v>29</v>
      </c>
      <c r="CU554" s="99" t="s">
        <v>29</v>
      </c>
      <c r="CV554" s="99" t="s">
        <v>29</v>
      </c>
      <c r="CW554" s="99" t="s">
        <v>29</v>
      </c>
      <c r="CX554" s="99" t="s">
        <v>29</v>
      </c>
    </row>
    <row r="555" spans="97:102" x14ac:dyDescent="0.15">
      <c r="CS555" s="99" t="s">
        <v>29</v>
      </c>
      <c r="CU555" s="99" t="s">
        <v>29</v>
      </c>
      <c r="CV555" s="99" t="s">
        <v>29</v>
      </c>
      <c r="CW555" s="99" t="s">
        <v>29</v>
      </c>
      <c r="CX555" s="99" t="s">
        <v>29</v>
      </c>
    </row>
    <row r="556" spans="97:102" x14ac:dyDescent="0.15">
      <c r="CS556" s="99" t="s">
        <v>29</v>
      </c>
      <c r="CU556" s="99" t="s">
        <v>29</v>
      </c>
      <c r="CV556" s="99" t="s">
        <v>29</v>
      </c>
      <c r="CW556" s="99" t="s">
        <v>29</v>
      </c>
      <c r="CX556" s="99" t="s">
        <v>29</v>
      </c>
    </row>
    <row r="557" spans="97:102" x14ac:dyDescent="0.15">
      <c r="CS557" s="99" t="s">
        <v>29</v>
      </c>
      <c r="CU557" s="99" t="s">
        <v>29</v>
      </c>
      <c r="CV557" s="99" t="s">
        <v>29</v>
      </c>
      <c r="CW557" s="99" t="s">
        <v>29</v>
      </c>
      <c r="CX557" s="99" t="s">
        <v>29</v>
      </c>
    </row>
    <row r="558" spans="97:102" x14ac:dyDescent="0.15">
      <c r="CS558" s="99" t="s">
        <v>29</v>
      </c>
      <c r="CU558" s="99" t="s">
        <v>29</v>
      </c>
      <c r="CV558" s="99" t="s">
        <v>29</v>
      </c>
      <c r="CW558" s="99" t="s">
        <v>29</v>
      </c>
      <c r="CX558" s="99" t="s">
        <v>29</v>
      </c>
    </row>
    <row r="559" spans="97:102" x14ac:dyDescent="0.15">
      <c r="CS559" s="99" t="s">
        <v>29</v>
      </c>
      <c r="CU559" s="99" t="s">
        <v>29</v>
      </c>
      <c r="CV559" s="99" t="s">
        <v>29</v>
      </c>
      <c r="CW559" s="99" t="s">
        <v>29</v>
      </c>
      <c r="CX559" s="99" t="s">
        <v>29</v>
      </c>
    </row>
    <row r="560" spans="97:102" x14ac:dyDescent="0.15">
      <c r="CS560" s="99" t="s">
        <v>29</v>
      </c>
      <c r="CU560" s="99" t="s">
        <v>29</v>
      </c>
      <c r="CV560" s="99" t="s">
        <v>29</v>
      </c>
      <c r="CW560" s="99" t="s">
        <v>29</v>
      </c>
      <c r="CX560" s="99" t="s">
        <v>29</v>
      </c>
    </row>
    <row r="561" spans="97:102" x14ac:dyDescent="0.15">
      <c r="CS561" s="99" t="s">
        <v>29</v>
      </c>
      <c r="CU561" s="99" t="s">
        <v>29</v>
      </c>
      <c r="CV561" s="99" t="s">
        <v>29</v>
      </c>
      <c r="CW561" s="99" t="s">
        <v>29</v>
      </c>
      <c r="CX561" s="99" t="s">
        <v>29</v>
      </c>
    </row>
    <row r="562" spans="97:102" x14ac:dyDescent="0.15">
      <c r="CS562" s="99" t="s">
        <v>29</v>
      </c>
      <c r="CU562" s="99" t="s">
        <v>29</v>
      </c>
      <c r="CV562" s="99" t="s">
        <v>29</v>
      </c>
      <c r="CW562" s="99" t="s">
        <v>29</v>
      </c>
      <c r="CX562" s="99" t="s">
        <v>29</v>
      </c>
    </row>
    <row r="563" spans="97:102" x14ac:dyDescent="0.15">
      <c r="CS563" s="99" t="s">
        <v>29</v>
      </c>
      <c r="CU563" s="99" t="s">
        <v>29</v>
      </c>
      <c r="CV563" s="99" t="s">
        <v>29</v>
      </c>
      <c r="CW563" s="99" t="s">
        <v>29</v>
      </c>
      <c r="CX563" s="99" t="s">
        <v>29</v>
      </c>
    </row>
    <row r="564" spans="97:102" x14ac:dyDescent="0.15">
      <c r="CS564" s="99" t="s">
        <v>29</v>
      </c>
      <c r="CU564" s="99" t="s">
        <v>29</v>
      </c>
      <c r="CV564" s="99" t="s">
        <v>29</v>
      </c>
      <c r="CW564" s="99" t="s">
        <v>29</v>
      </c>
      <c r="CX564" s="99" t="s">
        <v>29</v>
      </c>
    </row>
    <row r="565" spans="97:102" x14ac:dyDescent="0.15">
      <c r="CS565" s="99" t="s">
        <v>29</v>
      </c>
      <c r="CU565" s="99" t="s">
        <v>29</v>
      </c>
      <c r="CV565" s="99" t="s">
        <v>29</v>
      </c>
      <c r="CW565" s="99" t="s">
        <v>29</v>
      </c>
      <c r="CX565" s="99" t="s">
        <v>29</v>
      </c>
    </row>
    <row r="566" spans="97:102" x14ac:dyDescent="0.15">
      <c r="CS566" s="99" t="s">
        <v>29</v>
      </c>
      <c r="CU566" s="99" t="s">
        <v>29</v>
      </c>
      <c r="CV566" s="99" t="s">
        <v>29</v>
      </c>
      <c r="CW566" s="99" t="s">
        <v>29</v>
      </c>
      <c r="CX566" s="99" t="s">
        <v>29</v>
      </c>
    </row>
    <row r="567" spans="97:102" x14ac:dyDescent="0.15">
      <c r="CS567" s="99" t="s">
        <v>29</v>
      </c>
      <c r="CU567" s="99" t="s">
        <v>29</v>
      </c>
      <c r="CV567" s="99" t="s">
        <v>29</v>
      </c>
      <c r="CW567" s="99" t="s">
        <v>29</v>
      </c>
      <c r="CX567" s="99" t="s">
        <v>29</v>
      </c>
    </row>
    <row r="568" spans="97:102" x14ac:dyDescent="0.15">
      <c r="CS568" s="99" t="s">
        <v>29</v>
      </c>
      <c r="CU568" s="99" t="s">
        <v>29</v>
      </c>
      <c r="CV568" s="99" t="s">
        <v>29</v>
      </c>
      <c r="CW568" s="99" t="s">
        <v>29</v>
      </c>
      <c r="CX568" s="99" t="s">
        <v>29</v>
      </c>
    </row>
    <row r="569" spans="97:102" x14ac:dyDescent="0.15">
      <c r="CS569" s="99" t="s">
        <v>29</v>
      </c>
      <c r="CU569" s="99" t="s">
        <v>29</v>
      </c>
      <c r="CV569" s="99" t="s">
        <v>29</v>
      </c>
      <c r="CW569" s="99" t="s">
        <v>29</v>
      </c>
      <c r="CX569" s="99" t="s">
        <v>29</v>
      </c>
    </row>
    <row r="570" spans="97:102" x14ac:dyDescent="0.15">
      <c r="CS570" s="99" t="s">
        <v>29</v>
      </c>
      <c r="CU570" s="99" t="s">
        <v>29</v>
      </c>
      <c r="CV570" s="99" t="s">
        <v>29</v>
      </c>
      <c r="CW570" s="99" t="s">
        <v>29</v>
      </c>
      <c r="CX570" s="99" t="s">
        <v>29</v>
      </c>
    </row>
    <row r="571" spans="97:102" x14ac:dyDescent="0.15">
      <c r="CS571" s="99" t="s">
        <v>29</v>
      </c>
      <c r="CU571" s="99" t="s">
        <v>29</v>
      </c>
      <c r="CV571" s="99" t="s">
        <v>29</v>
      </c>
      <c r="CW571" s="99" t="s">
        <v>29</v>
      </c>
      <c r="CX571" s="99" t="s">
        <v>29</v>
      </c>
    </row>
    <row r="572" spans="97:102" x14ac:dyDescent="0.15">
      <c r="CS572" s="99" t="s">
        <v>29</v>
      </c>
      <c r="CU572" s="99" t="s">
        <v>29</v>
      </c>
      <c r="CV572" s="99" t="s">
        <v>29</v>
      </c>
      <c r="CW572" s="99" t="s">
        <v>29</v>
      </c>
      <c r="CX572" s="99" t="s">
        <v>29</v>
      </c>
    </row>
    <row r="573" spans="97:102" x14ac:dyDescent="0.15">
      <c r="CS573" s="99" t="s">
        <v>29</v>
      </c>
      <c r="CU573" s="99" t="s">
        <v>29</v>
      </c>
      <c r="CV573" s="99" t="s">
        <v>29</v>
      </c>
      <c r="CW573" s="99" t="s">
        <v>29</v>
      </c>
      <c r="CX573" s="99" t="s">
        <v>29</v>
      </c>
    </row>
    <row r="574" spans="97:102" x14ac:dyDescent="0.15">
      <c r="CS574" s="99" t="s">
        <v>29</v>
      </c>
      <c r="CU574" s="99" t="s">
        <v>29</v>
      </c>
      <c r="CV574" s="99" t="s">
        <v>29</v>
      </c>
      <c r="CW574" s="99" t="s">
        <v>29</v>
      </c>
      <c r="CX574" s="99" t="s">
        <v>29</v>
      </c>
    </row>
    <row r="575" spans="97:102" x14ac:dyDescent="0.15">
      <c r="CS575" s="99" t="s">
        <v>29</v>
      </c>
      <c r="CU575" s="99" t="s">
        <v>29</v>
      </c>
      <c r="CV575" s="99" t="s">
        <v>29</v>
      </c>
      <c r="CW575" s="99" t="s">
        <v>29</v>
      </c>
      <c r="CX575" s="99" t="s">
        <v>29</v>
      </c>
    </row>
    <row r="576" spans="97:102" x14ac:dyDescent="0.15">
      <c r="CS576" s="99" t="s">
        <v>29</v>
      </c>
      <c r="CU576" s="99" t="s">
        <v>29</v>
      </c>
      <c r="CV576" s="99" t="s">
        <v>29</v>
      </c>
      <c r="CW576" s="99" t="s">
        <v>29</v>
      </c>
      <c r="CX576" s="99" t="s">
        <v>29</v>
      </c>
    </row>
    <row r="577" spans="97:102" x14ac:dyDescent="0.15">
      <c r="CS577" s="99" t="s">
        <v>29</v>
      </c>
      <c r="CU577" s="99" t="s">
        <v>29</v>
      </c>
      <c r="CV577" s="99" t="s">
        <v>29</v>
      </c>
      <c r="CW577" s="99" t="s">
        <v>29</v>
      </c>
      <c r="CX577" s="99" t="s">
        <v>29</v>
      </c>
    </row>
    <row r="578" spans="97:102" x14ac:dyDescent="0.15">
      <c r="CS578" s="99" t="s">
        <v>29</v>
      </c>
      <c r="CU578" s="99" t="s">
        <v>29</v>
      </c>
      <c r="CV578" s="99" t="s">
        <v>29</v>
      </c>
      <c r="CW578" s="99" t="s">
        <v>29</v>
      </c>
      <c r="CX578" s="99" t="s">
        <v>29</v>
      </c>
    </row>
    <row r="579" spans="97:102" x14ac:dyDescent="0.15">
      <c r="CS579" s="99" t="s">
        <v>29</v>
      </c>
      <c r="CU579" s="99" t="s">
        <v>29</v>
      </c>
      <c r="CV579" s="99" t="s">
        <v>29</v>
      </c>
      <c r="CW579" s="99" t="s">
        <v>29</v>
      </c>
      <c r="CX579" s="99" t="s">
        <v>29</v>
      </c>
    </row>
    <row r="580" spans="97:102" x14ac:dyDescent="0.15">
      <c r="CS580" s="99" t="s">
        <v>29</v>
      </c>
      <c r="CU580" s="99" t="s">
        <v>29</v>
      </c>
      <c r="CV580" s="99" t="s">
        <v>29</v>
      </c>
      <c r="CW580" s="99" t="s">
        <v>29</v>
      </c>
      <c r="CX580" s="99" t="s">
        <v>29</v>
      </c>
    </row>
    <row r="581" spans="97:102" x14ac:dyDescent="0.15">
      <c r="CS581" s="99" t="s">
        <v>29</v>
      </c>
      <c r="CU581" s="99" t="s">
        <v>29</v>
      </c>
      <c r="CV581" s="99" t="s">
        <v>29</v>
      </c>
      <c r="CW581" s="99" t="s">
        <v>29</v>
      </c>
      <c r="CX581" s="99" t="s">
        <v>29</v>
      </c>
    </row>
    <row r="582" spans="97:102" x14ac:dyDescent="0.15">
      <c r="CS582" s="99" t="s">
        <v>29</v>
      </c>
      <c r="CU582" s="99" t="s">
        <v>29</v>
      </c>
      <c r="CV582" s="99" t="s">
        <v>29</v>
      </c>
      <c r="CW582" s="99" t="s">
        <v>29</v>
      </c>
      <c r="CX582" s="99" t="s">
        <v>29</v>
      </c>
    </row>
    <row r="583" spans="97:102" x14ac:dyDescent="0.15">
      <c r="CS583" s="99" t="s">
        <v>29</v>
      </c>
      <c r="CU583" s="99" t="s">
        <v>29</v>
      </c>
      <c r="CV583" s="99" t="s">
        <v>29</v>
      </c>
      <c r="CW583" s="99" t="s">
        <v>29</v>
      </c>
      <c r="CX583" s="99" t="s">
        <v>29</v>
      </c>
    </row>
    <row r="584" spans="97:102" x14ac:dyDescent="0.15">
      <c r="CS584" s="99" t="s">
        <v>29</v>
      </c>
      <c r="CU584" s="99" t="s">
        <v>29</v>
      </c>
      <c r="CV584" s="99" t="s">
        <v>29</v>
      </c>
      <c r="CW584" s="99" t="s">
        <v>29</v>
      </c>
      <c r="CX584" s="99" t="s">
        <v>29</v>
      </c>
    </row>
    <row r="585" spans="97:102" x14ac:dyDescent="0.15">
      <c r="CS585" s="99" t="s">
        <v>29</v>
      </c>
      <c r="CU585" s="99" t="s">
        <v>29</v>
      </c>
      <c r="CV585" s="99" t="s">
        <v>29</v>
      </c>
      <c r="CW585" s="99" t="s">
        <v>29</v>
      </c>
      <c r="CX585" s="99" t="s">
        <v>29</v>
      </c>
    </row>
    <row r="586" spans="97:102" x14ac:dyDescent="0.15">
      <c r="CS586" s="99" t="s">
        <v>29</v>
      </c>
      <c r="CU586" s="99" t="s">
        <v>29</v>
      </c>
      <c r="CV586" s="99" t="s">
        <v>29</v>
      </c>
      <c r="CW586" s="99" t="s">
        <v>29</v>
      </c>
      <c r="CX586" s="99" t="s">
        <v>29</v>
      </c>
    </row>
    <row r="587" spans="97:102" x14ac:dyDescent="0.15">
      <c r="CS587" s="99" t="s">
        <v>29</v>
      </c>
      <c r="CU587" s="99" t="s">
        <v>29</v>
      </c>
      <c r="CV587" s="99" t="s">
        <v>29</v>
      </c>
      <c r="CW587" s="99" t="s">
        <v>29</v>
      </c>
      <c r="CX587" s="99" t="s">
        <v>29</v>
      </c>
    </row>
    <row r="588" spans="97:102" x14ac:dyDescent="0.15">
      <c r="CS588" s="99" t="s">
        <v>29</v>
      </c>
      <c r="CU588" s="99" t="s">
        <v>29</v>
      </c>
      <c r="CV588" s="99" t="s">
        <v>29</v>
      </c>
      <c r="CW588" s="99" t="s">
        <v>29</v>
      </c>
      <c r="CX588" s="99" t="s">
        <v>29</v>
      </c>
    </row>
    <row r="589" spans="97:102" x14ac:dyDescent="0.15">
      <c r="CS589" s="99" t="s">
        <v>29</v>
      </c>
      <c r="CU589" s="99" t="s">
        <v>29</v>
      </c>
      <c r="CV589" s="99" t="s">
        <v>29</v>
      </c>
      <c r="CW589" s="99" t="s">
        <v>29</v>
      </c>
      <c r="CX589" s="99" t="s">
        <v>29</v>
      </c>
    </row>
    <row r="590" spans="97:102" x14ac:dyDescent="0.15">
      <c r="CS590" s="99" t="s">
        <v>29</v>
      </c>
      <c r="CU590" s="99" t="s">
        <v>29</v>
      </c>
      <c r="CV590" s="99" t="s">
        <v>29</v>
      </c>
      <c r="CW590" s="99" t="s">
        <v>29</v>
      </c>
      <c r="CX590" s="99" t="s">
        <v>29</v>
      </c>
    </row>
    <row r="591" spans="97:102" x14ac:dyDescent="0.15">
      <c r="CS591" s="99" t="s">
        <v>29</v>
      </c>
      <c r="CU591" s="99" t="s">
        <v>29</v>
      </c>
      <c r="CV591" s="99" t="s">
        <v>29</v>
      </c>
      <c r="CW591" s="99" t="s">
        <v>29</v>
      </c>
      <c r="CX591" s="99" t="s">
        <v>29</v>
      </c>
    </row>
    <row r="592" spans="97:102" x14ac:dyDescent="0.15">
      <c r="CS592" s="99" t="s">
        <v>29</v>
      </c>
      <c r="CU592" s="99" t="s">
        <v>29</v>
      </c>
      <c r="CV592" s="99" t="s">
        <v>29</v>
      </c>
      <c r="CW592" s="99" t="s">
        <v>29</v>
      </c>
      <c r="CX592" s="99" t="s">
        <v>29</v>
      </c>
    </row>
    <row r="593" spans="97:102" x14ac:dyDescent="0.15">
      <c r="CS593" s="99" t="s">
        <v>29</v>
      </c>
      <c r="CU593" s="99" t="s">
        <v>29</v>
      </c>
      <c r="CV593" s="99" t="s">
        <v>29</v>
      </c>
      <c r="CW593" s="99" t="s">
        <v>29</v>
      </c>
      <c r="CX593" s="99" t="s">
        <v>29</v>
      </c>
    </row>
    <row r="594" spans="97:102" x14ac:dyDescent="0.15">
      <c r="CS594" s="99" t="s">
        <v>29</v>
      </c>
      <c r="CU594" s="99" t="s">
        <v>29</v>
      </c>
      <c r="CV594" s="99" t="s">
        <v>29</v>
      </c>
      <c r="CW594" s="99" t="s">
        <v>29</v>
      </c>
      <c r="CX594" s="99" t="s">
        <v>29</v>
      </c>
    </row>
    <row r="595" spans="97:102" x14ac:dyDescent="0.15">
      <c r="CS595" s="99" t="s">
        <v>29</v>
      </c>
      <c r="CU595" s="99" t="s">
        <v>29</v>
      </c>
      <c r="CV595" s="99" t="s">
        <v>29</v>
      </c>
      <c r="CW595" s="99" t="s">
        <v>29</v>
      </c>
      <c r="CX595" s="99" t="s">
        <v>29</v>
      </c>
    </row>
    <row r="596" spans="97:102" x14ac:dyDescent="0.15">
      <c r="CS596" s="99" t="s">
        <v>29</v>
      </c>
      <c r="CU596" s="99" t="s">
        <v>29</v>
      </c>
      <c r="CV596" s="99" t="s">
        <v>29</v>
      </c>
      <c r="CW596" s="99" t="s">
        <v>29</v>
      </c>
      <c r="CX596" s="99" t="s">
        <v>29</v>
      </c>
    </row>
    <row r="597" spans="97:102" x14ac:dyDescent="0.15">
      <c r="CS597" s="99" t="s">
        <v>29</v>
      </c>
      <c r="CU597" s="99" t="s">
        <v>29</v>
      </c>
      <c r="CV597" s="99" t="s">
        <v>29</v>
      </c>
      <c r="CW597" s="99" t="s">
        <v>29</v>
      </c>
      <c r="CX597" s="99" t="s">
        <v>29</v>
      </c>
    </row>
    <row r="598" spans="97:102" x14ac:dyDescent="0.15">
      <c r="CS598" s="99" t="s">
        <v>29</v>
      </c>
      <c r="CU598" s="99" t="s">
        <v>29</v>
      </c>
      <c r="CV598" s="99" t="s">
        <v>29</v>
      </c>
      <c r="CW598" s="99" t="s">
        <v>29</v>
      </c>
      <c r="CX598" s="99" t="s">
        <v>29</v>
      </c>
    </row>
    <row r="599" spans="97:102" x14ac:dyDescent="0.15">
      <c r="CS599" s="99" t="s">
        <v>29</v>
      </c>
      <c r="CU599" s="99" t="s">
        <v>29</v>
      </c>
      <c r="CV599" s="99" t="s">
        <v>29</v>
      </c>
      <c r="CW599" s="99" t="s">
        <v>29</v>
      </c>
      <c r="CX599" s="99" t="s">
        <v>29</v>
      </c>
    </row>
    <row r="600" spans="97:102" x14ac:dyDescent="0.15">
      <c r="CS600" s="99" t="s">
        <v>29</v>
      </c>
      <c r="CU600" s="99" t="s">
        <v>29</v>
      </c>
      <c r="CV600" s="99" t="s">
        <v>29</v>
      </c>
      <c r="CW600" s="99" t="s">
        <v>29</v>
      </c>
      <c r="CX600" s="99" t="s">
        <v>29</v>
      </c>
    </row>
    <row r="601" spans="97:102" x14ac:dyDescent="0.15">
      <c r="CS601" s="99" t="s">
        <v>29</v>
      </c>
      <c r="CU601" s="99" t="s">
        <v>29</v>
      </c>
      <c r="CV601" s="99" t="s">
        <v>29</v>
      </c>
      <c r="CW601" s="99" t="s">
        <v>29</v>
      </c>
      <c r="CX601" s="99" t="s">
        <v>29</v>
      </c>
    </row>
    <row r="602" spans="97:102" x14ac:dyDescent="0.15">
      <c r="CS602" s="99" t="s">
        <v>29</v>
      </c>
      <c r="CU602" s="99" t="s">
        <v>29</v>
      </c>
      <c r="CV602" s="99" t="s">
        <v>29</v>
      </c>
      <c r="CW602" s="99" t="s">
        <v>29</v>
      </c>
      <c r="CX602" s="99" t="s">
        <v>29</v>
      </c>
    </row>
    <row r="603" spans="97:102" x14ac:dyDescent="0.15">
      <c r="CS603" s="99" t="s">
        <v>29</v>
      </c>
      <c r="CU603" s="99" t="s">
        <v>29</v>
      </c>
      <c r="CV603" s="99" t="s">
        <v>29</v>
      </c>
      <c r="CW603" s="99" t="s">
        <v>29</v>
      </c>
      <c r="CX603" s="99" t="s">
        <v>29</v>
      </c>
    </row>
    <row r="604" spans="97:102" x14ac:dyDescent="0.15">
      <c r="CS604" s="99" t="s">
        <v>29</v>
      </c>
      <c r="CU604" s="99" t="s">
        <v>29</v>
      </c>
      <c r="CV604" s="99" t="s">
        <v>29</v>
      </c>
      <c r="CW604" s="99" t="s">
        <v>29</v>
      </c>
      <c r="CX604" s="99" t="s">
        <v>29</v>
      </c>
    </row>
    <row r="605" spans="97:102" x14ac:dyDescent="0.15">
      <c r="CS605" s="99" t="s">
        <v>29</v>
      </c>
      <c r="CU605" s="99" t="s">
        <v>29</v>
      </c>
      <c r="CV605" s="99" t="s">
        <v>29</v>
      </c>
      <c r="CW605" s="99" t="s">
        <v>29</v>
      </c>
      <c r="CX605" s="99" t="s">
        <v>29</v>
      </c>
    </row>
    <row r="606" spans="97:102" x14ac:dyDescent="0.15">
      <c r="CS606" s="99" t="s">
        <v>29</v>
      </c>
      <c r="CU606" s="99" t="s">
        <v>29</v>
      </c>
      <c r="CV606" s="99" t="s">
        <v>29</v>
      </c>
      <c r="CW606" s="99" t="s">
        <v>29</v>
      </c>
      <c r="CX606" s="99" t="s">
        <v>29</v>
      </c>
    </row>
    <row r="607" spans="97:102" x14ac:dyDescent="0.15">
      <c r="CS607" s="99" t="s">
        <v>29</v>
      </c>
      <c r="CU607" s="99" t="s">
        <v>29</v>
      </c>
      <c r="CV607" s="99" t="s">
        <v>29</v>
      </c>
      <c r="CW607" s="99" t="s">
        <v>29</v>
      </c>
      <c r="CX607" s="99" t="s">
        <v>29</v>
      </c>
    </row>
    <row r="608" spans="97:102" x14ac:dyDescent="0.15">
      <c r="CS608" s="99" t="s">
        <v>29</v>
      </c>
      <c r="CU608" s="99" t="s">
        <v>29</v>
      </c>
      <c r="CV608" s="99" t="s">
        <v>29</v>
      </c>
      <c r="CW608" s="99" t="s">
        <v>29</v>
      </c>
      <c r="CX608" s="99" t="s">
        <v>29</v>
      </c>
    </row>
    <row r="609" spans="97:102" x14ac:dyDescent="0.15">
      <c r="CS609" s="99" t="s">
        <v>29</v>
      </c>
      <c r="CU609" s="99" t="s">
        <v>29</v>
      </c>
      <c r="CV609" s="99" t="s">
        <v>29</v>
      </c>
      <c r="CW609" s="99" t="s">
        <v>29</v>
      </c>
      <c r="CX609" s="99" t="s">
        <v>29</v>
      </c>
    </row>
    <row r="610" spans="97:102" x14ac:dyDescent="0.15">
      <c r="CS610" s="99" t="s">
        <v>29</v>
      </c>
      <c r="CU610" s="99" t="s">
        <v>29</v>
      </c>
      <c r="CV610" s="99" t="s">
        <v>29</v>
      </c>
      <c r="CW610" s="99" t="s">
        <v>29</v>
      </c>
      <c r="CX610" s="99" t="s">
        <v>29</v>
      </c>
    </row>
    <row r="611" spans="97:102" x14ac:dyDescent="0.15">
      <c r="CS611" s="99" t="s">
        <v>29</v>
      </c>
      <c r="CU611" s="99" t="s">
        <v>29</v>
      </c>
      <c r="CV611" s="99" t="s">
        <v>29</v>
      </c>
      <c r="CW611" s="99" t="s">
        <v>29</v>
      </c>
      <c r="CX611" s="99" t="s">
        <v>29</v>
      </c>
    </row>
    <row r="612" spans="97:102" x14ac:dyDescent="0.15">
      <c r="CS612" s="99" t="s">
        <v>29</v>
      </c>
      <c r="CU612" s="99" t="s">
        <v>29</v>
      </c>
      <c r="CV612" s="99" t="s">
        <v>29</v>
      </c>
      <c r="CW612" s="99" t="s">
        <v>29</v>
      </c>
      <c r="CX612" s="99" t="s">
        <v>29</v>
      </c>
    </row>
    <row r="613" spans="97:102" x14ac:dyDescent="0.15">
      <c r="CS613" s="99" t="s">
        <v>29</v>
      </c>
      <c r="CU613" s="99" t="s">
        <v>29</v>
      </c>
      <c r="CV613" s="99" t="s">
        <v>29</v>
      </c>
      <c r="CW613" s="99" t="s">
        <v>29</v>
      </c>
      <c r="CX613" s="99" t="s">
        <v>29</v>
      </c>
    </row>
    <row r="614" spans="97:102" x14ac:dyDescent="0.15">
      <c r="CS614" s="99" t="s">
        <v>29</v>
      </c>
      <c r="CU614" s="99" t="s">
        <v>29</v>
      </c>
      <c r="CV614" s="99" t="s">
        <v>29</v>
      </c>
      <c r="CW614" s="99" t="s">
        <v>29</v>
      </c>
      <c r="CX614" s="99" t="s">
        <v>29</v>
      </c>
    </row>
    <row r="615" spans="97:102" x14ac:dyDescent="0.15">
      <c r="CS615" s="99" t="s">
        <v>29</v>
      </c>
      <c r="CU615" s="99" t="s">
        <v>29</v>
      </c>
      <c r="CV615" s="99" t="s">
        <v>29</v>
      </c>
      <c r="CW615" s="99" t="s">
        <v>29</v>
      </c>
      <c r="CX615" s="99" t="s">
        <v>29</v>
      </c>
    </row>
    <row r="616" spans="97:102" x14ac:dyDescent="0.15">
      <c r="CS616" s="99" t="s">
        <v>29</v>
      </c>
      <c r="CU616" s="99" t="s">
        <v>29</v>
      </c>
      <c r="CV616" s="99" t="s">
        <v>29</v>
      </c>
      <c r="CW616" s="99" t="s">
        <v>29</v>
      </c>
      <c r="CX616" s="99" t="s">
        <v>29</v>
      </c>
    </row>
    <row r="617" spans="97:102" x14ac:dyDescent="0.15">
      <c r="CS617" s="99" t="s">
        <v>29</v>
      </c>
      <c r="CU617" s="99" t="s">
        <v>29</v>
      </c>
      <c r="CV617" s="99" t="s">
        <v>29</v>
      </c>
      <c r="CW617" s="99" t="s">
        <v>29</v>
      </c>
      <c r="CX617" s="99" t="s">
        <v>29</v>
      </c>
    </row>
    <row r="618" spans="97:102" x14ac:dyDescent="0.15">
      <c r="CS618" s="99" t="s">
        <v>29</v>
      </c>
      <c r="CU618" s="99" t="s">
        <v>29</v>
      </c>
      <c r="CV618" s="99" t="s">
        <v>29</v>
      </c>
      <c r="CW618" s="99" t="s">
        <v>29</v>
      </c>
      <c r="CX618" s="99" t="s">
        <v>29</v>
      </c>
    </row>
    <row r="619" spans="97:102" x14ac:dyDescent="0.15">
      <c r="CS619" s="99" t="s">
        <v>29</v>
      </c>
      <c r="CU619" s="99" t="s">
        <v>29</v>
      </c>
      <c r="CV619" s="99" t="s">
        <v>29</v>
      </c>
      <c r="CW619" s="99" t="s">
        <v>29</v>
      </c>
      <c r="CX619" s="99" t="s">
        <v>29</v>
      </c>
    </row>
    <row r="620" spans="97:102" x14ac:dyDescent="0.15">
      <c r="CS620" s="99" t="s">
        <v>29</v>
      </c>
      <c r="CU620" s="99" t="s">
        <v>29</v>
      </c>
      <c r="CV620" s="99" t="s">
        <v>29</v>
      </c>
      <c r="CW620" s="99" t="s">
        <v>29</v>
      </c>
      <c r="CX620" s="99" t="s">
        <v>29</v>
      </c>
    </row>
    <row r="621" spans="97:102" x14ac:dyDescent="0.15">
      <c r="CS621" s="99" t="s">
        <v>29</v>
      </c>
      <c r="CU621" s="99" t="s">
        <v>29</v>
      </c>
      <c r="CV621" s="99" t="s">
        <v>29</v>
      </c>
      <c r="CW621" s="99" t="s">
        <v>29</v>
      </c>
      <c r="CX621" s="99" t="s">
        <v>29</v>
      </c>
    </row>
    <row r="622" spans="97:102" x14ac:dyDescent="0.15">
      <c r="CS622" s="99" t="s">
        <v>29</v>
      </c>
      <c r="CU622" s="99" t="s">
        <v>29</v>
      </c>
      <c r="CV622" s="99" t="s">
        <v>29</v>
      </c>
      <c r="CW622" s="99" t="s">
        <v>29</v>
      </c>
      <c r="CX622" s="99" t="s">
        <v>29</v>
      </c>
    </row>
    <row r="623" spans="97:102" x14ac:dyDescent="0.15">
      <c r="CS623" s="99" t="s">
        <v>29</v>
      </c>
      <c r="CU623" s="99" t="s">
        <v>29</v>
      </c>
      <c r="CV623" s="99" t="s">
        <v>29</v>
      </c>
      <c r="CW623" s="99" t="s">
        <v>29</v>
      </c>
      <c r="CX623" s="99" t="s">
        <v>29</v>
      </c>
    </row>
    <row r="624" spans="97:102" x14ac:dyDescent="0.15">
      <c r="CS624" s="99" t="s">
        <v>29</v>
      </c>
      <c r="CU624" s="99" t="s">
        <v>29</v>
      </c>
      <c r="CV624" s="99" t="s">
        <v>29</v>
      </c>
      <c r="CW624" s="99" t="s">
        <v>29</v>
      </c>
      <c r="CX624" s="99" t="s">
        <v>29</v>
      </c>
    </row>
    <row r="625" spans="97:102" x14ac:dyDescent="0.15">
      <c r="CS625" s="99" t="s">
        <v>29</v>
      </c>
      <c r="CU625" s="99" t="s">
        <v>29</v>
      </c>
      <c r="CV625" s="99" t="s">
        <v>29</v>
      </c>
      <c r="CW625" s="99" t="s">
        <v>29</v>
      </c>
      <c r="CX625" s="99" t="s">
        <v>29</v>
      </c>
    </row>
    <row r="626" spans="97:102" x14ac:dyDescent="0.15">
      <c r="CS626" s="99" t="s">
        <v>29</v>
      </c>
      <c r="CU626" s="99" t="s">
        <v>29</v>
      </c>
      <c r="CV626" s="99" t="s">
        <v>29</v>
      </c>
      <c r="CW626" s="99" t="s">
        <v>29</v>
      </c>
      <c r="CX626" s="99" t="s">
        <v>29</v>
      </c>
    </row>
    <row r="627" spans="97:102" x14ac:dyDescent="0.15">
      <c r="CS627" s="99" t="s">
        <v>29</v>
      </c>
      <c r="CU627" s="99" t="s">
        <v>29</v>
      </c>
      <c r="CV627" s="99" t="s">
        <v>29</v>
      </c>
      <c r="CW627" s="99" t="s">
        <v>29</v>
      </c>
      <c r="CX627" s="99" t="s">
        <v>29</v>
      </c>
    </row>
    <row r="628" spans="97:102" x14ac:dyDescent="0.15">
      <c r="CS628" s="99" t="s">
        <v>29</v>
      </c>
      <c r="CU628" s="99" t="s">
        <v>29</v>
      </c>
      <c r="CV628" s="99" t="s">
        <v>29</v>
      </c>
      <c r="CW628" s="99" t="s">
        <v>29</v>
      </c>
      <c r="CX628" s="99" t="s">
        <v>29</v>
      </c>
    </row>
    <row r="629" spans="97:102" x14ac:dyDescent="0.15">
      <c r="CS629" s="99" t="s">
        <v>29</v>
      </c>
      <c r="CU629" s="99" t="s">
        <v>29</v>
      </c>
      <c r="CV629" s="99" t="s">
        <v>29</v>
      </c>
      <c r="CW629" s="99" t="s">
        <v>29</v>
      </c>
      <c r="CX629" s="99" t="s">
        <v>29</v>
      </c>
    </row>
    <row r="630" spans="97:102" x14ac:dyDescent="0.15">
      <c r="CS630" s="99" t="s">
        <v>29</v>
      </c>
      <c r="CU630" s="99" t="s">
        <v>29</v>
      </c>
      <c r="CV630" s="99" t="s">
        <v>29</v>
      </c>
      <c r="CW630" s="99" t="s">
        <v>29</v>
      </c>
      <c r="CX630" s="99" t="s">
        <v>29</v>
      </c>
    </row>
    <row r="631" spans="97:102" x14ac:dyDescent="0.15">
      <c r="CS631" s="99" t="s">
        <v>29</v>
      </c>
      <c r="CU631" s="99" t="s">
        <v>29</v>
      </c>
      <c r="CV631" s="99" t="s">
        <v>29</v>
      </c>
      <c r="CW631" s="99" t="s">
        <v>29</v>
      </c>
      <c r="CX631" s="99" t="s">
        <v>29</v>
      </c>
    </row>
    <row r="632" spans="97:102" x14ac:dyDescent="0.15">
      <c r="CS632" s="99" t="s">
        <v>29</v>
      </c>
      <c r="CU632" s="99" t="s">
        <v>29</v>
      </c>
      <c r="CV632" s="99" t="s">
        <v>29</v>
      </c>
      <c r="CW632" s="99" t="s">
        <v>29</v>
      </c>
      <c r="CX632" s="99" t="s">
        <v>29</v>
      </c>
    </row>
    <row r="633" spans="97:102" x14ac:dyDescent="0.15">
      <c r="CS633" s="99" t="s">
        <v>29</v>
      </c>
      <c r="CU633" s="99" t="s">
        <v>29</v>
      </c>
      <c r="CV633" s="99" t="s">
        <v>29</v>
      </c>
      <c r="CW633" s="99" t="s">
        <v>29</v>
      </c>
      <c r="CX633" s="99" t="s">
        <v>29</v>
      </c>
    </row>
    <row r="634" spans="97:102" x14ac:dyDescent="0.15">
      <c r="CS634" s="99" t="s">
        <v>29</v>
      </c>
      <c r="CU634" s="99" t="s">
        <v>29</v>
      </c>
      <c r="CV634" s="99" t="s">
        <v>29</v>
      </c>
      <c r="CW634" s="99" t="s">
        <v>29</v>
      </c>
      <c r="CX634" s="99" t="s">
        <v>29</v>
      </c>
    </row>
    <row r="635" spans="97:102" x14ac:dyDescent="0.15">
      <c r="CS635" s="99" t="s">
        <v>29</v>
      </c>
      <c r="CU635" s="99" t="s">
        <v>29</v>
      </c>
      <c r="CV635" s="99" t="s">
        <v>29</v>
      </c>
      <c r="CW635" s="99" t="s">
        <v>29</v>
      </c>
      <c r="CX635" s="99" t="s">
        <v>29</v>
      </c>
    </row>
    <row r="636" spans="97:102" x14ac:dyDescent="0.15">
      <c r="CS636" s="99" t="s">
        <v>29</v>
      </c>
      <c r="CU636" s="99" t="s">
        <v>29</v>
      </c>
      <c r="CV636" s="99" t="s">
        <v>29</v>
      </c>
      <c r="CW636" s="99" t="s">
        <v>29</v>
      </c>
      <c r="CX636" s="99" t="s">
        <v>29</v>
      </c>
    </row>
    <row r="637" spans="97:102" x14ac:dyDescent="0.15">
      <c r="CS637" s="99" t="s">
        <v>29</v>
      </c>
      <c r="CU637" s="99" t="s">
        <v>29</v>
      </c>
      <c r="CV637" s="99" t="s">
        <v>29</v>
      </c>
      <c r="CW637" s="99" t="s">
        <v>29</v>
      </c>
      <c r="CX637" s="99" t="s">
        <v>29</v>
      </c>
    </row>
    <row r="638" spans="97:102" x14ac:dyDescent="0.15">
      <c r="CS638" s="99" t="s">
        <v>29</v>
      </c>
      <c r="CU638" s="99" t="s">
        <v>29</v>
      </c>
      <c r="CV638" s="99" t="s">
        <v>29</v>
      </c>
      <c r="CW638" s="99" t="s">
        <v>29</v>
      </c>
      <c r="CX638" s="99" t="s">
        <v>29</v>
      </c>
    </row>
    <row r="639" spans="97:102" x14ac:dyDescent="0.15">
      <c r="CS639" s="99" t="s">
        <v>29</v>
      </c>
      <c r="CU639" s="99" t="s">
        <v>29</v>
      </c>
      <c r="CV639" s="99" t="s">
        <v>29</v>
      </c>
      <c r="CW639" s="99" t="s">
        <v>29</v>
      </c>
      <c r="CX639" s="99" t="s">
        <v>29</v>
      </c>
    </row>
    <row r="640" spans="97:102" x14ac:dyDescent="0.15">
      <c r="CS640" s="99" t="s">
        <v>29</v>
      </c>
      <c r="CU640" s="99" t="s">
        <v>29</v>
      </c>
      <c r="CV640" s="99" t="s">
        <v>29</v>
      </c>
      <c r="CW640" s="99" t="s">
        <v>29</v>
      </c>
      <c r="CX640" s="99" t="s">
        <v>29</v>
      </c>
    </row>
    <row r="641" spans="97:102" x14ac:dyDescent="0.15">
      <c r="CS641" s="99" t="s">
        <v>29</v>
      </c>
      <c r="CU641" s="99" t="s">
        <v>29</v>
      </c>
      <c r="CV641" s="99" t="s">
        <v>29</v>
      </c>
      <c r="CW641" s="99" t="s">
        <v>29</v>
      </c>
      <c r="CX641" s="99" t="s">
        <v>29</v>
      </c>
    </row>
    <row r="642" spans="97:102" x14ac:dyDescent="0.15">
      <c r="CS642" s="99" t="s">
        <v>29</v>
      </c>
      <c r="CU642" s="99" t="s">
        <v>29</v>
      </c>
      <c r="CV642" s="99" t="s">
        <v>29</v>
      </c>
      <c r="CW642" s="99" t="s">
        <v>29</v>
      </c>
      <c r="CX642" s="99" t="s">
        <v>29</v>
      </c>
    </row>
    <row r="643" spans="97:102" x14ac:dyDescent="0.15">
      <c r="CS643" s="99" t="s">
        <v>29</v>
      </c>
      <c r="CU643" s="99" t="s">
        <v>29</v>
      </c>
      <c r="CV643" s="99" t="s">
        <v>29</v>
      </c>
      <c r="CW643" s="99" t="s">
        <v>29</v>
      </c>
      <c r="CX643" s="99" t="s">
        <v>29</v>
      </c>
    </row>
    <row r="644" spans="97:102" x14ac:dyDescent="0.15">
      <c r="CS644" s="99" t="s">
        <v>29</v>
      </c>
      <c r="CU644" s="99" t="s">
        <v>29</v>
      </c>
      <c r="CV644" s="99" t="s">
        <v>29</v>
      </c>
      <c r="CW644" s="99" t="s">
        <v>29</v>
      </c>
      <c r="CX644" s="99" t="s">
        <v>29</v>
      </c>
    </row>
    <row r="645" spans="97:102" x14ac:dyDescent="0.15">
      <c r="CS645" s="99" t="s">
        <v>29</v>
      </c>
      <c r="CU645" s="99" t="s">
        <v>29</v>
      </c>
      <c r="CV645" s="99" t="s">
        <v>29</v>
      </c>
      <c r="CW645" s="99" t="s">
        <v>29</v>
      </c>
      <c r="CX645" s="99" t="s">
        <v>29</v>
      </c>
    </row>
    <row r="646" spans="97:102" x14ac:dyDescent="0.15">
      <c r="CS646" s="99" t="s">
        <v>29</v>
      </c>
      <c r="CU646" s="99" t="s">
        <v>29</v>
      </c>
      <c r="CV646" s="99" t="s">
        <v>29</v>
      </c>
      <c r="CW646" s="99" t="s">
        <v>29</v>
      </c>
      <c r="CX646" s="99" t="s">
        <v>29</v>
      </c>
    </row>
    <row r="647" spans="97:102" x14ac:dyDescent="0.15">
      <c r="CS647" s="99" t="s">
        <v>29</v>
      </c>
      <c r="CU647" s="99" t="s">
        <v>29</v>
      </c>
      <c r="CV647" s="99" t="s">
        <v>29</v>
      </c>
      <c r="CW647" s="99" t="s">
        <v>29</v>
      </c>
      <c r="CX647" s="99" t="s">
        <v>29</v>
      </c>
    </row>
    <row r="648" spans="97:102" x14ac:dyDescent="0.15">
      <c r="CS648" s="99" t="s">
        <v>29</v>
      </c>
      <c r="CU648" s="99" t="s">
        <v>29</v>
      </c>
      <c r="CV648" s="99" t="s">
        <v>29</v>
      </c>
      <c r="CW648" s="99" t="s">
        <v>29</v>
      </c>
      <c r="CX648" s="99" t="s">
        <v>29</v>
      </c>
    </row>
    <row r="649" spans="97:102" x14ac:dyDescent="0.15">
      <c r="CS649" s="99" t="s">
        <v>29</v>
      </c>
      <c r="CU649" s="99" t="s">
        <v>29</v>
      </c>
      <c r="CV649" s="99" t="s">
        <v>29</v>
      </c>
      <c r="CW649" s="99" t="s">
        <v>29</v>
      </c>
      <c r="CX649" s="99" t="s">
        <v>29</v>
      </c>
    </row>
    <row r="650" spans="97:102" x14ac:dyDescent="0.15">
      <c r="CS650" s="99" t="s">
        <v>29</v>
      </c>
      <c r="CU650" s="99" t="s">
        <v>29</v>
      </c>
      <c r="CV650" s="99" t="s">
        <v>29</v>
      </c>
      <c r="CW650" s="99" t="s">
        <v>29</v>
      </c>
      <c r="CX650" s="99" t="s">
        <v>29</v>
      </c>
    </row>
    <row r="651" spans="97:102" x14ac:dyDescent="0.15">
      <c r="CS651" s="99" t="s">
        <v>29</v>
      </c>
      <c r="CU651" s="99" t="s">
        <v>29</v>
      </c>
      <c r="CV651" s="99" t="s">
        <v>29</v>
      </c>
      <c r="CW651" s="99" t="s">
        <v>29</v>
      </c>
      <c r="CX651" s="99" t="s">
        <v>29</v>
      </c>
    </row>
    <row r="652" spans="97:102" x14ac:dyDescent="0.15">
      <c r="CS652" s="99" t="s">
        <v>29</v>
      </c>
      <c r="CU652" s="99" t="s">
        <v>29</v>
      </c>
      <c r="CV652" s="99" t="s">
        <v>29</v>
      </c>
      <c r="CW652" s="99" t="s">
        <v>29</v>
      </c>
      <c r="CX652" s="99" t="s">
        <v>29</v>
      </c>
    </row>
    <row r="653" spans="97:102" x14ac:dyDescent="0.15">
      <c r="CS653" s="99" t="s">
        <v>29</v>
      </c>
      <c r="CU653" s="99" t="s">
        <v>29</v>
      </c>
      <c r="CV653" s="99" t="s">
        <v>29</v>
      </c>
      <c r="CW653" s="99" t="s">
        <v>29</v>
      </c>
      <c r="CX653" s="99" t="s">
        <v>29</v>
      </c>
    </row>
    <row r="654" spans="97:102" x14ac:dyDescent="0.15">
      <c r="CS654" s="99" t="s">
        <v>29</v>
      </c>
      <c r="CU654" s="99" t="s">
        <v>29</v>
      </c>
      <c r="CV654" s="99" t="s">
        <v>29</v>
      </c>
      <c r="CW654" s="99" t="s">
        <v>29</v>
      </c>
      <c r="CX654" s="99" t="s">
        <v>29</v>
      </c>
    </row>
    <row r="655" spans="97:102" x14ac:dyDescent="0.15">
      <c r="CS655" s="99" t="s">
        <v>29</v>
      </c>
      <c r="CU655" s="99" t="s">
        <v>29</v>
      </c>
      <c r="CV655" s="99" t="s">
        <v>29</v>
      </c>
      <c r="CW655" s="99" t="s">
        <v>29</v>
      </c>
      <c r="CX655" s="99" t="s">
        <v>29</v>
      </c>
    </row>
    <row r="656" spans="97:102" x14ac:dyDescent="0.15">
      <c r="CS656" s="99" t="s">
        <v>29</v>
      </c>
      <c r="CU656" s="99" t="s">
        <v>29</v>
      </c>
      <c r="CV656" s="99" t="s">
        <v>29</v>
      </c>
      <c r="CW656" s="99" t="s">
        <v>29</v>
      </c>
      <c r="CX656" s="99" t="s">
        <v>29</v>
      </c>
    </row>
    <row r="657" spans="97:102" x14ac:dyDescent="0.15">
      <c r="CS657" s="99" t="s">
        <v>29</v>
      </c>
      <c r="CU657" s="99" t="s">
        <v>29</v>
      </c>
      <c r="CV657" s="99" t="s">
        <v>29</v>
      </c>
      <c r="CW657" s="99" t="s">
        <v>29</v>
      </c>
      <c r="CX657" s="99" t="s">
        <v>29</v>
      </c>
    </row>
    <row r="658" spans="97:102" x14ac:dyDescent="0.15">
      <c r="CS658" s="99" t="s">
        <v>29</v>
      </c>
      <c r="CU658" s="99" t="s">
        <v>29</v>
      </c>
      <c r="CV658" s="99" t="s">
        <v>29</v>
      </c>
      <c r="CW658" s="99" t="s">
        <v>29</v>
      </c>
      <c r="CX658" s="99" t="s">
        <v>29</v>
      </c>
    </row>
    <row r="659" spans="97:102" x14ac:dyDescent="0.15">
      <c r="CS659" s="99" t="s">
        <v>29</v>
      </c>
      <c r="CU659" s="99" t="s">
        <v>29</v>
      </c>
      <c r="CV659" s="99" t="s">
        <v>29</v>
      </c>
      <c r="CW659" s="99" t="s">
        <v>29</v>
      </c>
      <c r="CX659" s="99" t="s">
        <v>29</v>
      </c>
    </row>
    <row r="660" spans="97:102" x14ac:dyDescent="0.15">
      <c r="CS660" s="99" t="s">
        <v>29</v>
      </c>
      <c r="CU660" s="99" t="s">
        <v>29</v>
      </c>
      <c r="CV660" s="99" t="s">
        <v>29</v>
      </c>
      <c r="CW660" s="99" t="s">
        <v>29</v>
      </c>
      <c r="CX660" s="99" t="s">
        <v>29</v>
      </c>
    </row>
    <row r="661" spans="97:102" x14ac:dyDescent="0.15">
      <c r="CS661" s="99" t="s">
        <v>29</v>
      </c>
      <c r="CU661" s="99" t="s">
        <v>29</v>
      </c>
      <c r="CV661" s="99" t="s">
        <v>29</v>
      </c>
      <c r="CW661" s="99" t="s">
        <v>29</v>
      </c>
      <c r="CX661" s="99" t="s">
        <v>29</v>
      </c>
    </row>
    <row r="662" spans="97:102" x14ac:dyDescent="0.15">
      <c r="CS662" s="99" t="s">
        <v>29</v>
      </c>
      <c r="CU662" s="99" t="s">
        <v>29</v>
      </c>
      <c r="CV662" s="99" t="s">
        <v>29</v>
      </c>
      <c r="CW662" s="99" t="s">
        <v>29</v>
      </c>
      <c r="CX662" s="99" t="s">
        <v>29</v>
      </c>
    </row>
    <row r="663" spans="97:102" x14ac:dyDescent="0.15">
      <c r="CS663" s="99" t="s">
        <v>29</v>
      </c>
      <c r="CU663" s="99" t="s">
        <v>29</v>
      </c>
      <c r="CV663" s="99" t="s">
        <v>29</v>
      </c>
      <c r="CW663" s="99" t="s">
        <v>29</v>
      </c>
      <c r="CX663" s="99" t="s">
        <v>29</v>
      </c>
    </row>
    <row r="664" spans="97:102" x14ac:dyDescent="0.15">
      <c r="CS664" s="99" t="s">
        <v>29</v>
      </c>
      <c r="CU664" s="99" t="s">
        <v>29</v>
      </c>
      <c r="CV664" s="99" t="s">
        <v>29</v>
      </c>
      <c r="CW664" s="99" t="s">
        <v>29</v>
      </c>
      <c r="CX664" s="99" t="s">
        <v>29</v>
      </c>
    </row>
    <row r="665" spans="97:102" x14ac:dyDescent="0.15">
      <c r="CS665" s="99" t="s">
        <v>29</v>
      </c>
      <c r="CU665" s="99" t="s">
        <v>29</v>
      </c>
      <c r="CV665" s="99" t="s">
        <v>29</v>
      </c>
      <c r="CW665" s="99" t="s">
        <v>29</v>
      </c>
      <c r="CX665" s="99" t="s">
        <v>29</v>
      </c>
    </row>
    <row r="666" spans="97:102" x14ac:dyDescent="0.15">
      <c r="CS666" s="99" t="s">
        <v>29</v>
      </c>
      <c r="CU666" s="99" t="s">
        <v>29</v>
      </c>
      <c r="CV666" s="99" t="s">
        <v>29</v>
      </c>
      <c r="CW666" s="99" t="s">
        <v>29</v>
      </c>
      <c r="CX666" s="99" t="s">
        <v>29</v>
      </c>
    </row>
    <row r="667" spans="97:102" x14ac:dyDescent="0.15">
      <c r="CS667" s="99" t="s">
        <v>29</v>
      </c>
      <c r="CU667" s="99" t="s">
        <v>29</v>
      </c>
      <c r="CV667" s="99" t="s">
        <v>29</v>
      </c>
      <c r="CW667" s="99" t="s">
        <v>29</v>
      </c>
      <c r="CX667" s="99" t="s">
        <v>29</v>
      </c>
    </row>
    <row r="668" spans="97:102" x14ac:dyDescent="0.15">
      <c r="CS668" s="99" t="s">
        <v>29</v>
      </c>
      <c r="CU668" s="99" t="s">
        <v>29</v>
      </c>
      <c r="CV668" s="99" t="s">
        <v>29</v>
      </c>
      <c r="CW668" s="99" t="s">
        <v>29</v>
      </c>
      <c r="CX668" s="99" t="s">
        <v>29</v>
      </c>
    </row>
    <row r="669" spans="97:102" x14ac:dyDescent="0.15">
      <c r="CS669" s="99" t="s">
        <v>29</v>
      </c>
      <c r="CU669" s="99" t="s">
        <v>29</v>
      </c>
      <c r="CV669" s="99" t="s">
        <v>29</v>
      </c>
      <c r="CW669" s="99" t="s">
        <v>29</v>
      </c>
      <c r="CX669" s="99" t="s">
        <v>29</v>
      </c>
    </row>
    <row r="670" spans="97:102" x14ac:dyDescent="0.15">
      <c r="CS670" s="99" t="s">
        <v>29</v>
      </c>
      <c r="CU670" s="99" t="s">
        <v>29</v>
      </c>
      <c r="CV670" s="99" t="s">
        <v>29</v>
      </c>
      <c r="CW670" s="99" t="s">
        <v>29</v>
      </c>
      <c r="CX670" s="99" t="s">
        <v>29</v>
      </c>
    </row>
    <row r="671" spans="97:102" x14ac:dyDescent="0.15">
      <c r="CS671" s="99" t="s">
        <v>29</v>
      </c>
      <c r="CU671" s="99" t="s">
        <v>29</v>
      </c>
      <c r="CV671" s="99" t="s">
        <v>29</v>
      </c>
      <c r="CW671" s="99" t="s">
        <v>29</v>
      </c>
      <c r="CX671" s="99" t="s">
        <v>29</v>
      </c>
    </row>
    <row r="672" spans="97:102" x14ac:dyDescent="0.15">
      <c r="CS672" s="99" t="s">
        <v>29</v>
      </c>
      <c r="CU672" s="99" t="s">
        <v>29</v>
      </c>
      <c r="CV672" s="99" t="s">
        <v>29</v>
      </c>
      <c r="CW672" s="99" t="s">
        <v>29</v>
      </c>
      <c r="CX672" s="99" t="s">
        <v>29</v>
      </c>
    </row>
    <row r="673" spans="97:102" x14ac:dyDescent="0.15">
      <c r="CS673" s="99" t="s">
        <v>29</v>
      </c>
      <c r="CU673" s="99" t="s">
        <v>29</v>
      </c>
      <c r="CV673" s="99" t="s">
        <v>29</v>
      </c>
      <c r="CW673" s="99" t="s">
        <v>29</v>
      </c>
      <c r="CX673" s="99" t="s">
        <v>29</v>
      </c>
    </row>
    <row r="674" spans="97:102" x14ac:dyDescent="0.15">
      <c r="CS674" s="99" t="s">
        <v>29</v>
      </c>
      <c r="CU674" s="99" t="s">
        <v>29</v>
      </c>
      <c r="CV674" s="99" t="s">
        <v>29</v>
      </c>
      <c r="CW674" s="99" t="s">
        <v>29</v>
      </c>
      <c r="CX674" s="99" t="s">
        <v>29</v>
      </c>
    </row>
    <row r="675" spans="97:102" x14ac:dyDescent="0.15">
      <c r="CS675" s="99" t="s">
        <v>29</v>
      </c>
      <c r="CU675" s="99" t="s">
        <v>29</v>
      </c>
      <c r="CV675" s="99" t="s">
        <v>29</v>
      </c>
      <c r="CW675" s="99" t="s">
        <v>29</v>
      </c>
      <c r="CX675" s="99" t="s">
        <v>29</v>
      </c>
    </row>
    <row r="676" spans="97:102" x14ac:dyDescent="0.15">
      <c r="CS676" s="99" t="s">
        <v>29</v>
      </c>
      <c r="CU676" s="99" t="s">
        <v>29</v>
      </c>
      <c r="CV676" s="99" t="s">
        <v>29</v>
      </c>
      <c r="CW676" s="99" t="s">
        <v>29</v>
      </c>
      <c r="CX676" s="99" t="s">
        <v>29</v>
      </c>
    </row>
    <row r="677" spans="97:102" x14ac:dyDescent="0.15">
      <c r="CS677" s="99" t="s">
        <v>29</v>
      </c>
      <c r="CU677" s="99" t="s">
        <v>29</v>
      </c>
      <c r="CV677" s="99" t="s">
        <v>29</v>
      </c>
      <c r="CW677" s="99" t="s">
        <v>29</v>
      </c>
      <c r="CX677" s="99" t="s">
        <v>29</v>
      </c>
    </row>
    <row r="678" spans="97:102" x14ac:dyDescent="0.15">
      <c r="CS678" s="99" t="s">
        <v>29</v>
      </c>
      <c r="CU678" s="99" t="s">
        <v>29</v>
      </c>
      <c r="CV678" s="99" t="s">
        <v>29</v>
      </c>
      <c r="CW678" s="99" t="s">
        <v>29</v>
      </c>
      <c r="CX678" s="99" t="s">
        <v>29</v>
      </c>
    </row>
    <row r="679" spans="97:102" x14ac:dyDescent="0.15">
      <c r="CS679" s="99" t="s">
        <v>29</v>
      </c>
      <c r="CU679" s="99" t="s">
        <v>29</v>
      </c>
      <c r="CV679" s="99" t="s">
        <v>29</v>
      </c>
      <c r="CW679" s="99" t="s">
        <v>29</v>
      </c>
      <c r="CX679" s="99" t="s">
        <v>29</v>
      </c>
    </row>
    <row r="680" spans="97:102" x14ac:dyDescent="0.15">
      <c r="CS680" s="99" t="s">
        <v>29</v>
      </c>
      <c r="CU680" s="99" t="s">
        <v>29</v>
      </c>
      <c r="CV680" s="99" t="s">
        <v>29</v>
      </c>
      <c r="CW680" s="99" t="s">
        <v>29</v>
      </c>
      <c r="CX680" s="99" t="s">
        <v>29</v>
      </c>
    </row>
    <row r="681" spans="97:102" x14ac:dyDescent="0.15">
      <c r="CS681" s="99" t="s">
        <v>29</v>
      </c>
      <c r="CU681" s="99" t="s">
        <v>29</v>
      </c>
      <c r="CV681" s="99" t="s">
        <v>29</v>
      </c>
      <c r="CW681" s="99" t="s">
        <v>29</v>
      </c>
      <c r="CX681" s="99" t="s">
        <v>29</v>
      </c>
    </row>
    <row r="682" spans="97:102" x14ac:dyDescent="0.15">
      <c r="CS682" s="99" t="s">
        <v>29</v>
      </c>
      <c r="CU682" s="99" t="s">
        <v>29</v>
      </c>
      <c r="CV682" s="99" t="s">
        <v>29</v>
      </c>
      <c r="CW682" s="99" t="s">
        <v>29</v>
      </c>
      <c r="CX682" s="99" t="s">
        <v>29</v>
      </c>
    </row>
    <row r="683" spans="97:102" x14ac:dyDescent="0.15">
      <c r="CS683" s="99" t="s">
        <v>29</v>
      </c>
      <c r="CU683" s="99" t="s">
        <v>29</v>
      </c>
      <c r="CV683" s="99" t="s">
        <v>29</v>
      </c>
      <c r="CW683" s="99" t="s">
        <v>29</v>
      </c>
      <c r="CX683" s="99" t="s">
        <v>29</v>
      </c>
    </row>
    <row r="684" spans="97:102" x14ac:dyDescent="0.15">
      <c r="CS684" s="99" t="s">
        <v>29</v>
      </c>
      <c r="CU684" s="99" t="s">
        <v>29</v>
      </c>
      <c r="CV684" s="99" t="s">
        <v>29</v>
      </c>
      <c r="CW684" s="99" t="s">
        <v>29</v>
      </c>
      <c r="CX684" s="99" t="s">
        <v>29</v>
      </c>
    </row>
    <row r="685" spans="97:102" x14ac:dyDescent="0.15">
      <c r="CS685" s="99" t="s">
        <v>29</v>
      </c>
      <c r="CU685" s="99" t="s">
        <v>29</v>
      </c>
      <c r="CV685" s="99" t="s">
        <v>29</v>
      </c>
      <c r="CW685" s="99" t="s">
        <v>29</v>
      </c>
      <c r="CX685" s="99" t="s">
        <v>29</v>
      </c>
    </row>
    <row r="686" spans="97:102" x14ac:dyDescent="0.15">
      <c r="CS686" s="99" t="s">
        <v>29</v>
      </c>
      <c r="CU686" s="99" t="s">
        <v>29</v>
      </c>
      <c r="CV686" s="99" t="s">
        <v>29</v>
      </c>
      <c r="CW686" s="99" t="s">
        <v>29</v>
      </c>
      <c r="CX686" s="99" t="s">
        <v>29</v>
      </c>
    </row>
    <row r="687" spans="97:102" x14ac:dyDescent="0.15">
      <c r="CS687" s="99" t="s">
        <v>29</v>
      </c>
      <c r="CU687" s="99" t="s">
        <v>29</v>
      </c>
      <c r="CV687" s="99" t="s">
        <v>29</v>
      </c>
      <c r="CW687" s="99" t="s">
        <v>29</v>
      </c>
      <c r="CX687" s="99" t="s">
        <v>29</v>
      </c>
    </row>
    <row r="688" spans="97:102" x14ac:dyDescent="0.15">
      <c r="CS688" s="99" t="s">
        <v>29</v>
      </c>
      <c r="CU688" s="99" t="s">
        <v>29</v>
      </c>
      <c r="CV688" s="99" t="s">
        <v>29</v>
      </c>
      <c r="CW688" s="99" t="s">
        <v>29</v>
      </c>
      <c r="CX688" s="99" t="s">
        <v>29</v>
      </c>
    </row>
    <row r="689" spans="97:102" x14ac:dyDescent="0.15">
      <c r="CS689" s="99" t="s">
        <v>29</v>
      </c>
      <c r="CU689" s="99" t="s">
        <v>29</v>
      </c>
      <c r="CV689" s="99" t="s">
        <v>29</v>
      </c>
      <c r="CW689" s="99" t="s">
        <v>29</v>
      </c>
      <c r="CX689" s="99" t="s">
        <v>29</v>
      </c>
    </row>
    <row r="690" spans="97:102" x14ac:dyDescent="0.15">
      <c r="CS690" s="99" t="s">
        <v>29</v>
      </c>
      <c r="CU690" s="99" t="s">
        <v>29</v>
      </c>
      <c r="CV690" s="99" t="s">
        <v>29</v>
      </c>
      <c r="CW690" s="99" t="s">
        <v>29</v>
      </c>
      <c r="CX690" s="99" t="s">
        <v>29</v>
      </c>
    </row>
    <row r="691" spans="97:102" x14ac:dyDescent="0.15">
      <c r="CS691" s="99" t="s">
        <v>29</v>
      </c>
      <c r="CU691" s="99" t="s">
        <v>29</v>
      </c>
      <c r="CV691" s="99" t="s">
        <v>29</v>
      </c>
      <c r="CW691" s="99" t="s">
        <v>29</v>
      </c>
      <c r="CX691" s="99" t="s">
        <v>29</v>
      </c>
    </row>
    <row r="692" spans="97:102" x14ac:dyDescent="0.15">
      <c r="CS692" s="99" t="s">
        <v>29</v>
      </c>
      <c r="CU692" s="99" t="s">
        <v>29</v>
      </c>
      <c r="CV692" s="99" t="s">
        <v>29</v>
      </c>
      <c r="CW692" s="99" t="s">
        <v>29</v>
      </c>
      <c r="CX692" s="99" t="s">
        <v>29</v>
      </c>
    </row>
    <row r="693" spans="97:102" x14ac:dyDescent="0.15">
      <c r="CS693" s="99" t="s">
        <v>29</v>
      </c>
      <c r="CU693" s="99" t="s">
        <v>29</v>
      </c>
      <c r="CV693" s="99" t="s">
        <v>29</v>
      </c>
      <c r="CW693" s="99" t="s">
        <v>29</v>
      </c>
      <c r="CX693" s="99" t="s">
        <v>29</v>
      </c>
    </row>
    <row r="694" spans="97:102" x14ac:dyDescent="0.15">
      <c r="CS694" s="99" t="s">
        <v>29</v>
      </c>
      <c r="CU694" s="99" t="s">
        <v>29</v>
      </c>
      <c r="CV694" s="99" t="s">
        <v>29</v>
      </c>
      <c r="CW694" s="99" t="s">
        <v>29</v>
      </c>
      <c r="CX694" s="99" t="s">
        <v>29</v>
      </c>
    </row>
    <row r="695" spans="97:102" x14ac:dyDescent="0.15">
      <c r="CS695" s="99" t="s">
        <v>29</v>
      </c>
      <c r="CU695" s="99" t="s">
        <v>29</v>
      </c>
      <c r="CV695" s="99" t="s">
        <v>29</v>
      </c>
      <c r="CW695" s="99" t="s">
        <v>29</v>
      </c>
      <c r="CX695" s="99" t="s">
        <v>29</v>
      </c>
    </row>
    <row r="696" spans="97:102" x14ac:dyDescent="0.15">
      <c r="CS696" s="99" t="s">
        <v>29</v>
      </c>
      <c r="CU696" s="99" t="s">
        <v>29</v>
      </c>
      <c r="CV696" s="99" t="s">
        <v>29</v>
      </c>
      <c r="CW696" s="99" t="s">
        <v>29</v>
      </c>
      <c r="CX696" s="99" t="s">
        <v>29</v>
      </c>
    </row>
    <row r="697" spans="97:102" x14ac:dyDescent="0.15">
      <c r="CS697" s="99" t="s">
        <v>29</v>
      </c>
      <c r="CU697" s="99" t="s">
        <v>29</v>
      </c>
      <c r="CV697" s="99" t="s">
        <v>29</v>
      </c>
      <c r="CW697" s="99" t="s">
        <v>29</v>
      </c>
      <c r="CX697" s="99" t="s">
        <v>29</v>
      </c>
    </row>
    <row r="698" spans="97:102" x14ac:dyDescent="0.15">
      <c r="CS698" s="99" t="s">
        <v>29</v>
      </c>
      <c r="CU698" s="99" t="s">
        <v>29</v>
      </c>
      <c r="CV698" s="99" t="s">
        <v>29</v>
      </c>
      <c r="CW698" s="99" t="s">
        <v>29</v>
      </c>
      <c r="CX698" s="99" t="s">
        <v>29</v>
      </c>
    </row>
    <row r="699" spans="97:102" x14ac:dyDescent="0.15">
      <c r="CS699" s="99" t="s">
        <v>29</v>
      </c>
      <c r="CU699" s="99" t="s">
        <v>29</v>
      </c>
      <c r="CV699" s="99" t="s">
        <v>29</v>
      </c>
      <c r="CW699" s="99" t="s">
        <v>29</v>
      </c>
      <c r="CX699" s="99" t="s">
        <v>29</v>
      </c>
    </row>
    <row r="700" spans="97:102" x14ac:dyDescent="0.15">
      <c r="CS700" s="99" t="s">
        <v>29</v>
      </c>
      <c r="CU700" s="99" t="s">
        <v>29</v>
      </c>
      <c r="CV700" s="99" t="s">
        <v>29</v>
      </c>
      <c r="CW700" s="99" t="s">
        <v>29</v>
      </c>
      <c r="CX700" s="99" t="s">
        <v>29</v>
      </c>
    </row>
    <row r="701" spans="97:102" x14ac:dyDescent="0.15">
      <c r="CS701" s="99" t="s">
        <v>29</v>
      </c>
      <c r="CU701" s="99" t="s">
        <v>29</v>
      </c>
      <c r="CV701" s="99" t="s">
        <v>29</v>
      </c>
      <c r="CW701" s="99" t="s">
        <v>29</v>
      </c>
      <c r="CX701" s="99" t="s">
        <v>29</v>
      </c>
    </row>
    <row r="702" spans="97:102" x14ac:dyDescent="0.15">
      <c r="CS702" s="99" t="s">
        <v>29</v>
      </c>
      <c r="CU702" s="99" t="s">
        <v>29</v>
      </c>
      <c r="CV702" s="99" t="s">
        <v>29</v>
      </c>
      <c r="CW702" s="99" t="s">
        <v>29</v>
      </c>
      <c r="CX702" s="99" t="s">
        <v>29</v>
      </c>
    </row>
    <row r="703" spans="97:102" x14ac:dyDescent="0.15">
      <c r="CS703" s="99" t="s">
        <v>29</v>
      </c>
      <c r="CU703" s="99" t="s">
        <v>29</v>
      </c>
      <c r="CV703" s="99" t="s">
        <v>29</v>
      </c>
      <c r="CW703" s="99" t="s">
        <v>29</v>
      </c>
      <c r="CX703" s="99" t="s">
        <v>29</v>
      </c>
    </row>
    <row r="704" spans="97:102" x14ac:dyDescent="0.15">
      <c r="CS704" s="99" t="s">
        <v>29</v>
      </c>
      <c r="CU704" s="99" t="s">
        <v>29</v>
      </c>
      <c r="CV704" s="99" t="s">
        <v>29</v>
      </c>
      <c r="CW704" s="99" t="s">
        <v>29</v>
      </c>
      <c r="CX704" s="99" t="s">
        <v>29</v>
      </c>
    </row>
    <row r="705" spans="97:102" x14ac:dyDescent="0.15">
      <c r="CS705" s="99" t="s">
        <v>29</v>
      </c>
      <c r="CU705" s="99" t="s">
        <v>29</v>
      </c>
      <c r="CV705" s="99" t="s">
        <v>29</v>
      </c>
      <c r="CW705" s="99" t="s">
        <v>29</v>
      </c>
      <c r="CX705" s="99" t="s">
        <v>29</v>
      </c>
    </row>
    <row r="706" spans="97:102" x14ac:dyDescent="0.15">
      <c r="CS706" s="99" t="s">
        <v>29</v>
      </c>
      <c r="CU706" s="99" t="s">
        <v>29</v>
      </c>
      <c r="CV706" s="99" t="s">
        <v>29</v>
      </c>
      <c r="CW706" s="99" t="s">
        <v>29</v>
      </c>
      <c r="CX706" s="99" t="s">
        <v>29</v>
      </c>
    </row>
    <row r="707" spans="97:102" x14ac:dyDescent="0.15">
      <c r="CS707" s="99" t="s">
        <v>29</v>
      </c>
      <c r="CU707" s="99" t="s">
        <v>29</v>
      </c>
      <c r="CV707" s="99" t="s">
        <v>29</v>
      </c>
      <c r="CW707" s="99" t="s">
        <v>29</v>
      </c>
      <c r="CX707" s="99" t="s">
        <v>29</v>
      </c>
    </row>
    <row r="708" spans="97:102" x14ac:dyDescent="0.15">
      <c r="CS708" s="99" t="s">
        <v>29</v>
      </c>
      <c r="CU708" s="99" t="s">
        <v>29</v>
      </c>
      <c r="CV708" s="99" t="s">
        <v>29</v>
      </c>
      <c r="CW708" s="99" t="s">
        <v>29</v>
      </c>
      <c r="CX708" s="99" t="s">
        <v>29</v>
      </c>
    </row>
    <row r="709" spans="97:102" x14ac:dyDescent="0.15">
      <c r="CS709" s="99" t="s">
        <v>29</v>
      </c>
      <c r="CU709" s="99" t="s">
        <v>29</v>
      </c>
      <c r="CV709" s="99" t="s">
        <v>29</v>
      </c>
      <c r="CW709" s="99" t="s">
        <v>29</v>
      </c>
      <c r="CX709" s="99" t="s">
        <v>29</v>
      </c>
    </row>
    <row r="710" spans="97:102" x14ac:dyDescent="0.15">
      <c r="CS710" s="99" t="s">
        <v>29</v>
      </c>
      <c r="CU710" s="99" t="s">
        <v>29</v>
      </c>
      <c r="CV710" s="99" t="s">
        <v>29</v>
      </c>
      <c r="CW710" s="99" t="s">
        <v>29</v>
      </c>
      <c r="CX710" s="99" t="s">
        <v>29</v>
      </c>
    </row>
    <row r="711" spans="97:102" x14ac:dyDescent="0.15">
      <c r="CS711" s="99" t="s">
        <v>29</v>
      </c>
      <c r="CU711" s="99" t="s">
        <v>29</v>
      </c>
      <c r="CV711" s="99" t="s">
        <v>29</v>
      </c>
      <c r="CW711" s="99" t="s">
        <v>29</v>
      </c>
      <c r="CX711" s="99" t="s">
        <v>29</v>
      </c>
    </row>
    <row r="712" spans="97:102" x14ac:dyDescent="0.15">
      <c r="CS712" s="99" t="s">
        <v>29</v>
      </c>
      <c r="CU712" s="99" t="s">
        <v>29</v>
      </c>
      <c r="CV712" s="99" t="s">
        <v>29</v>
      </c>
      <c r="CW712" s="99" t="s">
        <v>29</v>
      </c>
      <c r="CX712" s="99" t="s">
        <v>29</v>
      </c>
    </row>
    <row r="713" spans="97:102" x14ac:dyDescent="0.15">
      <c r="CS713" s="99" t="s">
        <v>29</v>
      </c>
      <c r="CU713" s="99" t="s">
        <v>29</v>
      </c>
      <c r="CV713" s="99" t="s">
        <v>29</v>
      </c>
      <c r="CW713" s="99" t="s">
        <v>29</v>
      </c>
      <c r="CX713" s="99" t="s">
        <v>29</v>
      </c>
    </row>
    <row r="714" spans="97:102" x14ac:dyDescent="0.15">
      <c r="CS714" s="99" t="s">
        <v>29</v>
      </c>
      <c r="CU714" s="99" t="s">
        <v>29</v>
      </c>
      <c r="CV714" s="99" t="s">
        <v>29</v>
      </c>
      <c r="CW714" s="99" t="s">
        <v>29</v>
      </c>
      <c r="CX714" s="99" t="s">
        <v>29</v>
      </c>
    </row>
    <row r="715" spans="97:102" x14ac:dyDescent="0.15">
      <c r="CS715" s="99" t="s">
        <v>29</v>
      </c>
      <c r="CU715" s="99" t="s">
        <v>29</v>
      </c>
      <c r="CV715" s="99" t="s">
        <v>29</v>
      </c>
      <c r="CW715" s="99" t="s">
        <v>29</v>
      </c>
      <c r="CX715" s="99" t="s">
        <v>29</v>
      </c>
    </row>
    <row r="716" spans="97:102" x14ac:dyDescent="0.15">
      <c r="CS716" s="99" t="s">
        <v>29</v>
      </c>
      <c r="CU716" s="99" t="s">
        <v>29</v>
      </c>
      <c r="CV716" s="99" t="s">
        <v>29</v>
      </c>
      <c r="CW716" s="99" t="s">
        <v>29</v>
      </c>
      <c r="CX716" s="99" t="s">
        <v>29</v>
      </c>
    </row>
    <row r="717" spans="97:102" x14ac:dyDescent="0.15">
      <c r="CS717" s="99" t="s">
        <v>29</v>
      </c>
      <c r="CU717" s="99" t="s">
        <v>29</v>
      </c>
      <c r="CV717" s="99" t="s">
        <v>29</v>
      </c>
      <c r="CW717" s="99" t="s">
        <v>29</v>
      </c>
      <c r="CX717" s="99" t="s">
        <v>29</v>
      </c>
    </row>
    <row r="718" spans="97:102" x14ac:dyDescent="0.15">
      <c r="CS718" s="99" t="s">
        <v>29</v>
      </c>
      <c r="CU718" s="99" t="s">
        <v>29</v>
      </c>
      <c r="CV718" s="99" t="s">
        <v>29</v>
      </c>
      <c r="CW718" s="99" t="s">
        <v>29</v>
      </c>
      <c r="CX718" s="99" t="s">
        <v>29</v>
      </c>
    </row>
    <row r="719" spans="97:102" x14ac:dyDescent="0.15">
      <c r="CS719" s="99" t="s">
        <v>29</v>
      </c>
      <c r="CU719" s="99" t="s">
        <v>29</v>
      </c>
      <c r="CV719" s="99" t="s">
        <v>29</v>
      </c>
      <c r="CW719" s="99" t="s">
        <v>29</v>
      </c>
      <c r="CX719" s="99" t="s">
        <v>29</v>
      </c>
    </row>
    <row r="720" spans="97:102" x14ac:dyDescent="0.15">
      <c r="CS720" s="99" t="s">
        <v>29</v>
      </c>
      <c r="CU720" s="99" t="s">
        <v>29</v>
      </c>
      <c r="CV720" s="99" t="s">
        <v>29</v>
      </c>
      <c r="CW720" s="99" t="s">
        <v>29</v>
      </c>
      <c r="CX720" s="99" t="s">
        <v>29</v>
      </c>
    </row>
    <row r="721" spans="97:102" x14ac:dyDescent="0.15">
      <c r="CS721" s="99" t="s">
        <v>29</v>
      </c>
      <c r="CU721" s="99" t="s">
        <v>29</v>
      </c>
      <c r="CV721" s="99" t="s">
        <v>29</v>
      </c>
      <c r="CW721" s="99" t="s">
        <v>29</v>
      </c>
      <c r="CX721" s="99" t="s">
        <v>29</v>
      </c>
    </row>
    <row r="722" spans="97:102" x14ac:dyDescent="0.15">
      <c r="CS722" s="99" t="s">
        <v>29</v>
      </c>
      <c r="CU722" s="99" t="s">
        <v>29</v>
      </c>
      <c r="CV722" s="99" t="s">
        <v>29</v>
      </c>
      <c r="CW722" s="99" t="s">
        <v>29</v>
      </c>
      <c r="CX722" s="99" t="s">
        <v>29</v>
      </c>
    </row>
    <row r="723" spans="97:102" x14ac:dyDescent="0.15">
      <c r="CS723" s="99" t="s">
        <v>29</v>
      </c>
      <c r="CU723" s="99" t="s">
        <v>29</v>
      </c>
      <c r="CV723" s="99" t="s">
        <v>29</v>
      </c>
      <c r="CW723" s="99" t="s">
        <v>29</v>
      </c>
      <c r="CX723" s="99" t="s">
        <v>29</v>
      </c>
    </row>
    <row r="724" spans="97:102" x14ac:dyDescent="0.15">
      <c r="CS724" s="99" t="s">
        <v>29</v>
      </c>
      <c r="CU724" s="99" t="s">
        <v>29</v>
      </c>
      <c r="CV724" s="99" t="s">
        <v>29</v>
      </c>
      <c r="CW724" s="99" t="s">
        <v>29</v>
      </c>
      <c r="CX724" s="99" t="s">
        <v>29</v>
      </c>
    </row>
    <row r="725" spans="97:102" x14ac:dyDescent="0.15">
      <c r="CS725" s="99" t="s">
        <v>29</v>
      </c>
      <c r="CU725" s="99" t="s">
        <v>29</v>
      </c>
      <c r="CV725" s="99" t="s">
        <v>29</v>
      </c>
      <c r="CW725" s="99" t="s">
        <v>29</v>
      </c>
      <c r="CX725" s="99" t="s">
        <v>29</v>
      </c>
    </row>
    <row r="726" spans="97:102" x14ac:dyDescent="0.15">
      <c r="CS726" s="99" t="s">
        <v>29</v>
      </c>
      <c r="CU726" s="99" t="s">
        <v>29</v>
      </c>
      <c r="CV726" s="99" t="s">
        <v>29</v>
      </c>
      <c r="CW726" s="99" t="s">
        <v>29</v>
      </c>
      <c r="CX726" s="99" t="s">
        <v>29</v>
      </c>
    </row>
    <row r="727" spans="97:102" x14ac:dyDescent="0.15">
      <c r="CS727" s="99" t="s">
        <v>29</v>
      </c>
      <c r="CU727" s="99" t="s">
        <v>29</v>
      </c>
      <c r="CV727" s="99" t="s">
        <v>29</v>
      </c>
      <c r="CW727" s="99" t="s">
        <v>29</v>
      </c>
      <c r="CX727" s="99" t="s">
        <v>29</v>
      </c>
    </row>
    <row r="728" spans="97:102" x14ac:dyDescent="0.15">
      <c r="CS728" s="99" t="s">
        <v>29</v>
      </c>
      <c r="CU728" s="99" t="s">
        <v>29</v>
      </c>
      <c r="CV728" s="99" t="s">
        <v>29</v>
      </c>
      <c r="CW728" s="99" t="s">
        <v>29</v>
      </c>
      <c r="CX728" s="99" t="s">
        <v>29</v>
      </c>
    </row>
    <row r="729" spans="97:102" x14ac:dyDescent="0.15">
      <c r="CS729" s="99" t="s">
        <v>29</v>
      </c>
      <c r="CU729" s="99" t="s">
        <v>29</v>
      </c>
      <c r="CV729" s="99" t="s">
        <v>29</v>
      </c>
      <c r="CW729" s="99" t="s">
        <v>29</v>
      </c>
      <c r="CX729" s="99" t="s">
        <v>29</v>
      </c>
    </row>
    <row r="730" spans="97:102" x14ac:dyDescent="0.15">
      <c r="CS730" s="99" t="s">
        <v>29</v>
      </c>
      <c r="CU730" s="99" t="s">
        <v>29</v>
      </c>
      <c r="CV730" s="99" t="s">
        <v>29</v>
      </c>
      <c r="CW730" s="99" t="s">
        <v>29</v>
      </c>
      <c r="CX730" s="99" t="s">
        <v>29</v>
      </c>
    </row>
    <row r="731" spans="97:102" x14ac:dyDescent="0.15">
      <c r="CS731" s="99" t="s">
        <v>29</v>
      </c>
      <c r="CU731" s="99" t="s">
        <v>29</v>
      </c>
      <c r="CV731" s="99" t="s">
        <v>29</v>
      </c>
      <c r="CW731" s="99" t="s">
        <v>29</v>
      </c>
      <c r="CX731" s="99" t="s">
        <v>29</v>
      </c>
    </row>
    <row r="732" spans="97:102" x14ac:dyDescent="0.15">
      <c r="CS732" s="99" t="s">
        <v>29</v>
      </c>
      <c r="CU732" s="99" t="s">
        <v>29</v>
      </c>
      <c r="CV732" s="99" t="s">
        <v>29</v>
      </c>
      <c r="CW732" s="99" t="s">
        <v>29</v>
      </c>
      <c r="CX732" s="99" t="s">
        <v>29</v>
      </c>
    </row>
    <row r="733" spans="97:102" x14ac:dyDescent="0.15">
      <c r="CS733" s="99" t="s">
        <v>29</v>
      </c>
      <c r="CU733" s="99" t="s">
        <v>29</v>
      </c>
      <c r="CV733" s="99" t="s">
        <v>29</v>
      </c>
      <c r="CW733" s="99" t="s">
        <v>29</v>
      </c>
      <c r="CX733" s="99" t="s">
        <v>29</v>
      </c>
    </row>
    <row r="734" spans="97:102" x14ac:dyDescent="0.15">
      <c r="CS734" s="99" t="s">
        <v>29</v>
      </c>
      <c r="CU734" s="99" t="s">
        <v>29</v>
      </c>
      <c r="CV734" s="99" t="s">
        <v>29</v>
      </c>
      <c r="CW734" s="99" t="s">
        <v>29</v>
      </c>
      <c r="CX734" s="99" t="s">
        <v>29</v>
      </c>
    </row>
    <row r="735" spans="97:102" x14ac:dyDescent="0.15">
      <c r="CS735" s="99" t="s">
        <v>29</v>
      </c>
      <c r="CU735" s="99" t="s">
        <v>29</v>
      </c>
      <c r="CV735" s="99" t="s">
        <v>29</v>
      </c>
      <c r="CW735" s="99" t="s">
        <v>29</v>
      </c>
      <c r="CX735" s="99" t="s">
        <v>29</v>
      </c>
    </row>
    <row r="736" spans="97:102" x14ac:dyDescent="0.15">
      <c r="CS736" s="99" t="s">
        <v>29</v>
      </c>
      <c r="CU736" s="99" t="s">
        <v>29</v>
      </c>
      <c r="CV736" s="99" t="s">
        <v>29</v>
      </c>
      <c r="CW736" s="99" t="s">
        <v>29</v>
      </c>
      <c r="CX736" s="99" t="s">
        <v>29</v>
      </c>
    </row>
    <row r="737" spans="97:102" x14ac:dyDescent="0.15">
      <c r="CS737" s="99" t="s">
        <v>29</v>
      </c>
      <c r="CU737" s="99" t="s">
        <v>29</v>
      </c>
      <c r="CV737" s="99" t="s">
        <v>29</v>
      </c>
      <c r="CW737" s="99" t="s">
        <v>29</v>
      </c>
      <c r="CX737" s="99" t="s">
        <v>29</v>
      </c>
    </row>
    <row r="738" spans="97:102" x14ac:dyDescent="0.15">
      <c r="CS738" s="99" t="s">
        <v>29</v>
      </c>
      <c r="CU738" s="99" t="s">
        <v>29</v>
      </c>
      <c r="CV738" s="99" t="s">
        <v>29</v>
      </c>
      <c r="CW738" s="99" t="s">
        <v>29</v>
      </c>
      <c r="CX738" s="99" t="s">
        <v>29</v>
      </c>
    </row>
    <row r="739" spans="97:102" x14ac:dyDescent="0.15">
      <c r="CS739" s="99" t="s">
        <v>29</v>
      </c>
      <c r="CU739" s="99" t="s">
        <v>29</v>
      </c>
      <c r="CV739" s="99" t="s">
        <v>29</v>
      </c>
      <c r="CW739" s="99" t="s">
        <v>29</v>
      </c>
      <c r="CX739" s="99" t="s">
        <v>29</v>
      </c>
    </row>
    <row r="740" spans="97:102" x14ac:dyDescent="0.15">
      <c r="CS740" s="99" t="s">
        <v>29</v>
      </c>
      <c r="CU740" s="99" t="s">
        <v>29</v>
      </c>
      <c r="CV740" s="99" t="s">
        <v>29</v>
      </c>
      <c r="CW740" s="99" t="s">
        <v>29</v>
      </c>
      <c r="CX740" s="99" t="s">
        <v>29</v>
      </c>
    </row>
    <row r="741" spans="97:102" x14ac:dyDescent="0.15">
      <c r="CS741" s="99" t="s">
        <v>29</v>
      </c>
      <c r="CU741" s="99" t="s">
        <v>29</v>
      </c>
      <c r="CV741" s="99" t="s">
        <v>29</v>
      </c>
      <c r="CW741" s="99" t="s">
        <v>29</v>
      </c>
      <c r="CX741" s="99" t="s">
        <v>29</v>
      </c>
    </row>
    <row r="742" spans="97:102" x14ac:dyDescent="0.15">
      <c r="CS742" s="99" t="s">
        <v>29</v>
      </c>
      <c r="CU742" s="99" t="s">
        <v>29</v>
      </c>
      <c r="CV742" s="99" t="s">
        <v>29</v>
      </c>
      <c r="CW742" s="99" t="s">
        <v>29</v>
      </c>
      <c r="CX742" s="99" t="s">
        <v>29</v>
      </c>
    </row>
    <row r="743" spans="97:102" x14ac:dyDescent="0.15">
      <c r="CS743" s="99" t="s">
        <v>29</v>
      </c>
      <c r="CU743" s="99" t="s">
        <v>29</v>
      </c>
      <c r="CV743" s="99" t="s">
        <v>29</v>
      </c>
      <c r="CW743" s="99" t="s">
        <v>29</v>
      </c>
      <c r="CX743" s="99" t="s">
        <v>29</v>
      </c>
    </row>
    <row r="744" spans="97:102" x14ac:dyDescent="0.15">
      <c r="CS744" s="99" t="s">
        <v>29</v>
      </c>
      <c r="CU744" s="99" t="s">
        <v>29</v>
      </c>
      <c r="CV744" s="99" t="s">
        <v>29</v>
      </c>
      <c r="CW744" s="99" t="s">
        <v>29</v>
      </c>
      <c r="CX744" s="99" t="s">
        <v>29</v>
      </c>
    </row>
    <row r="745" spans="97:102" x14ac:dyDescent="0.15">
      <c r="CS745" s="99" t="s">
        <v>29</v>
      </c>
      <c r="CU745" s="99" t="s">
        <v>29</v>
      </c>
      <c r="CV745" s="99" t="s">
        <v>29</v>
      </c>
      <c r="CW745" s="99" t="s">
        <v>29</v>
      </c>
      <c r="CX745" s="99" t="s">
        <v>29</v>
      </c>
    </row>
    <row r="746" spans="97:102" x14ac:dyDescent="0.15">
      <c r="CS746" s="99" t="s">
        <v>29</v>
      </c>
      <c r="CU746" s="99" t="s">
        <v>29</v>
      </c>
      <c r="CV746" s="99" t="s">
        <v>29</v>
      </c>
      <c r="CW746" s="99" t="s">
        <v>29</v>
      </c>
      <c r="CX746" s="99" t="s">
        <v>29</v>
      </c>
    </row>
    <row r="747" spans="97:102" x14ac:dyDescent="0.15">
      <c r="CS747" s="99" t="s">
        <v>29</v>
      </c>
      <c r="CU747" s="99" t="s">
        <v>29</v>
      </c>
      <c r="CV747" s="99" t="s">
        <v>29</v>
      </c>
      <c r="CW747" s="99" t="s">
        <v>29</v>
      </c>
      <c r="CX747" s="99" t="s">
        <v>29</v>
      </c>
    </row>
    <row r="748" spans="97:102" x14ac:dyDescent="0.15">
      <c r="CS748" s="99" t="s">
        <v>29</v>
      </c>
      <c r="CU748" s="99" t="s">
        <v>29</v>
      </c>
      <c r="CV748" s="99" t="s">
        <v>29</v>
      </c>
      <c r="CW748" s="99" t="s">
        <v>29</v>
      </c>
      <c r="CX748" s="99" t="s">
        <v>29</v>
      </c>
    </row>
    <row r="749" spans="97:102" x14ac:dyDescent="0.15">
      <c r="CS749" s="99" t="s">
        <v>29</v>
      </c>
      <c r="CU749" s="99" t="s">
        <v>29</v>
      </c>
      <c r="CV749" s="99" t="s">
        <v>29</v>
      </c>
      <c r="CW749" s="99" t="s">
        <v>29</v>
      </c>
      <c r="CX749" s="99" t="s">
        <v>29</v>
      </c>
    </row>
    <row r="750" spans="97:102" x14ac:dyDescent="0.15">
      <c r="CS750" s="99" t="s">
        <v>29</v>
      </c>
      <c r="CU750" s="99" t="s">
        <v>29</v>
      </c>
      <c r="CV750" s="99" t="s">
        <v>29</v>
      </c>
      <c r="CW750" s="99" t="s">
        <v>29</v>
      </c>
      <c r="CX750" s="99" t="s">
        <v>29</v>
      </c>
    </row>
    <row r="751" spans="97:102" x14ac:dyDescent="0.15">
      <c r="CS751" s="99" t="s">
        <v>29</v>
      </c>
      <c r="CU751" s="99" t="s">
        <v>29</v>
      </c>
      <c r="CV751" s="99" t="s">
        <v>29</v>
      </c>
      <c r="CW751" s="99" t="s">
        <v>29</v>
      </c>
      <c r="CX751" s="99" t="s">
        <v>29</v>
      </c>
    </row>
    <row r="752" spans="97:102" x14ac:dyDescent="0.15">
      <c r="CS752" s="99" t="s">
        <v>29</v>
      </c>
      <c r="CU752" s="99" t="s">
        <v>29</v>
      </c>
      <c r="CV752" s="99" t="s">
        <v>29</v>
      </c>
      <c r="CW752" s="99" t="s">
        <v>29</v>
      </c>
      <c r="CX752" s="99" t="s">
        <v>29</v>
      </c>
    </row>
    <row r="753" spans="97:102" x14ac:dyDescent="0.15">
      <c r="CS753" s="99" t="s">
        <v>29</v>
      </c>
      <c r="CU753" s="99" t="s">
        <v>29</v>
      </c>
      <c r="CV753" s="99" t="s">
        <v>29</v>
      </c>
      <c r="CW753" s="99" t="s">
        <v>29</v>
      </c>
      <c r="CX753" s="99" t="s">
        <v>29</v>
      </c>
    </row>
    <row r="754" spans="97:102" x14ac:dyDescent="0.15">
      <c r="CS754" s="99" t="s">
        <v>29</v>
      </c>
      <c r="CU754" s="99" t="s">
        <v>29</v>
      </c>
      <c r="CV754" s="99" t="s">
        <v>29</v>
      </c>
      <c r="CW754" s="99" t="s">
        <v>29</v>
      </c>
      <c r="CX754" s="99" t="s">
        <v>29</v>
      </c>
    </row>
    <row r="755" spans="97:102" x14ac:dyDescent="0.15">
      <c r="CS755" s="99" t="s">
        <v>29</v>
      </c>
      <c r="CU755" s="99" t="s">
        <v>29</v>
      </c>
      <c r="CV755" s="99" t="s">
        <v>29</v>
      </c>
      <c r="CW755" s="99" t="s">
        <v>29</v>
      </c>
      <c r="CX755" s="99" t="s">
        <v>29</v>
      </c>
    </row>
    <row r="756" spans="97:102" x14ac:dyDescent="0.15">
      <c r="CS756" s="99" t="s">
        <v>29</v>
      </c>
      <c r="CU756" s="99" t="s">
        <v>29</v>
      </c>
      <c r="CV756" s="99" t="s">
        <v>29</v>
      </c>
      <c r="CW756" s="99" t="s">
        <v>29</v>
      </c>
      <c r="CX756" s="99" t="s">
        <v>29</v>
      </c>
    </row>
    <row r="757" spans="97:102" x14ac:dyDescent="0.15">
      <c r="CS757" s="99" t="s">
        <v>29</v>
      </c>
      <c r="CU757" s="99" t="s">
        <v>29</v>
      </c>
      <c r="CV757" s="99" t="s">
        <v>29</v>
      </c>
      <c r="CW757" s="99" t="s">
        <v>29</v>
      </c>
      <c r="CX757" s="99" t="s">
        <v>29</v>
      </c>
    </row>
    <row r="758" spans="97:102" x14ac:dyDescent="0.15">
      <c r="CS758" s="99" t="s">
        <v>29</v>
      </c>
      <c r="CU758" s="99" t="s">
        <v>29</v>
      </c>
      <c r="CV758" s="99" t="s">
        <v>29</v>
      </c>
      <c r="CW758" s="99" t="s">
        <v>29</v>
      </c>
      <c r="CX758" s="99" t="s">
        <v>29</v>
      </c>
    </row>
    <row r="759" spans="97:102" x14ac:dyDescent="0.15">
      <c r="CS759" s="99" t="s">
        <v>29</v>
      </c>
      <c r="CU759" s="99" t="s">
        <v>29</v>
      </c>
      <c r="CV759" s="99" t="s">
        <v>29</v>
      </c>
      <c r="CW759" s="99" t="s">
        <v>29</v>
      </c>
      <c r="CX759" s="99" t="s">
        <v>29</v>
      </c>
    </row>
    <row r="760" spans="97:102" x14ac:dyDescent="0.15">
      <c r="CS760" s="99" t="s">
        <v>29</v>
      </c>
      <c r="CU760" s="99" t="s">
        <v>29</v>
      </c>
      <c r="CV760" s="99" t="s">
        <v>29</v>
      </c>
      <c r="CW760" s="99" t="s">
        <v>29</v>
      </c>
      <c r="CX760" s="99" t="s">
        <v>29</v>
      </c>
    </row>
    <row r="761" spans="97:102" x14ac:dyDescent="0.15">
      <c r="CS761" s="99" t="s">
        <v>29</v>
      </c>
      <c r="CU761" s="99" t="s">
        <v>29</v>
      </c>
      <c r="CV761" s="99" t="s">
        <v>29</v>
      </c>
      <c r="CW761" s="99" t="s">
        <v>29</v>
      </c>
      <c r="CX761" s="99" t="s">
        <v>29</v>
      </c>
    </row>
    <row r="762" spans="97:102" x14ac:dyDescent="0.15">
      <c r="CS762" s="99" t="s">
        <v>29</v>
      </c>
      <c r="CU762" s="99" t="s">
        <v>29</v>
      </c>
      <c r="CV762" s="99" t="s">
        <v>29</v>
      </c>
      <c r="CW762" s="99" t="s">
        <v>29</v>
      </c>
      <c r="CX762" s="99" t="s">
        <v>29</v>
      </c>
    </row>
    <row r="763" spans="97:102" x14ac:dyDescent="0.15">
      <c r="CS763" s="99" t="s">
        <v>29</v>
      </c>
      <c r="CU763" s="99" t="s">
        <v>29</v>
      </c>
      <c r="CV763" s="99" t="s">
        <v>29</v>
      </c>
      <c r="CW763" s="99" t="s">
        <v>29</v>
      </c>
      <c r="CX763" s="99" t="s">
        <v>29</v>
      </c>
    </row>
    <row r="764" spans="97:102" x14ac:dyDescent="0.15">
      <c r="CS764" s="99" t="s">
        <v>29</v>
      </c>
      <c r="CU764" s="99" t="s">
        <v>29</v>
      </c>
      <c r="CV764" s="99" t="s">
        <v>29</v>
      </c>
      <c r="CW764" s="99" t="s">
        <v>29</v>
      </c>
      <c r="CX764" s="99" t="s">
        <v>29</v>
      </c>
    </row>
    <row r="765" spans="97:102" x14ac:dyDescent="0.15">
      <c r="CS765" s="99" t="s">
        <v>29</v>
      </c>
      <c r="CU765" s="99" t="s">
        <v>29</v>
      </c>
      <c r="CV765" s="99" t="s">
        <v>29</v>
      </c>
      <c r="CW765" s="99" t="s">
        <v>29</v>
      </c>
      <c r="CX765" s="99" t="s">
        <v>29</v>
      </c>
    </row>
    <row r="766" spans="97:102" x14ac:dyDescent="0.15">
      <c r="CS766" s="99" t="s">
        <v>29</v>
      </c>
      <c r="CU766" s="99" t="s">
        <v>29</v>
      </c>
      <c r="CV766" s="99" t="s">
        <v>29</v>
      </c>
      <c r="CW766" s="99" t="s">
        <v>29</v>
      </c>
      <c r="CX766" s="99" t="s">
        <v>29</v>
      </c>
    </row>
    <row r="767" spans="97:102" x14ac:dyDescent="0.15">
      <c r="CS767" s="99" t="s">
        <v>29</v>
      </c>
      <c r="CU767" s="99" t="s">
        <v>29</v>
      </c>
      <c r="CV767" s="99" t="s">
        <v>29</v>
      </c>
      <c r="CW767" s="99" t="s">
        <v>29</v>
      </c>
      <c r="CX767" s="99" t="s">
        <v>29</v>
      </c>
    </row>
    <row r="768" spans="97:102" x14ac:dyDescent="0.15">
      <c r="CS768" s="99" t="s">
        <v>29</v>
      </c>
      <c r="CU768" s="99" t="s">
        <v>29</v>
      </c>
      <c r="CV768" s="99" t="s">
        <v>29</v>
      </c>
      <c r="CW768" s="99" t="s">
        <v>29</v>
      </c>
      <c r="CX768" s="99" t="s">
        <v>29</v>
      </c>
    </row>
    <row r="769" spans="97:102" x14ac:dyDescent="0.15">
      <c r="CS769" s="99" t="s">
        <v>29</v>
      </c>
      <c r="CU769" s="99" t="s">
        <v>29</v>
      </c>
      <c r="CV769" s="99" t="s">
        <v>29</v>
      </c>
      <c r="CW769" s="99" t="s">
        <v>29</v>
      </c>
      <c r="CX769" s="99" t="s">
        <v>29</v>
      </c>
    </row>
    <row r="770" spans="97:102" x14ac:dyDescent="0.15">
      <c r="CS770" s="99" t="s">
        <v>29</v>
      </c>
      <c r="CU770" s="99" t="s">
        <v>29</v>
      </c>
      <c r="CV770" s="99" t="s">
        <v>29</v>
      </c>
      <c r="CW770" s="99" t="s">
        <v>29</v>
      </c>
      <c r="CX770" s="99" t="s">
        <v>29</v>
      </c>
    </row>
    <row r="771" spans="97:102" x14ac:dyDescent="0.15">
      <c r="CS771" s="99" t="s">
        <v>29</v>
      </c>
      <c r="CU771" s="99" t="s">
        <v>29</v>
      </c>
      <c r="CV771" s="99" t="s">
        <v>29</v>
      </c>
      <c r="CW771" s="99" t="s">
        <v>29</v>
      </c>
      <c r="CX771" s="99" t="s">
        <v>29</v>
      </c>
    </row>
    <row r="772" spans="97:102" x14ac:dyDescent="0.15">
      <c r="CS772" s="99" t="s">
        <v>29</v>
      </c>
      <c r="CU772" s="99" t="s">
        <v>29</v>
      </c>
      <c r="CV772" s="99" t="s">
        <v>29</v>
      </c>
      <c r="CW772" s="99" t="s">
        <v>29</v>
      </c>
      <c r="CX772" s="99" t="s">
        <v>29</v>
      </c>
    </row>
    <row r="773" spans="97:102" x14ac:dyDescent="0.15">
      <c r="CS773" s="99" t="s">
        <v>29</v>
      </c>
      <c r="CU773" s="99" t="s">
        <v>29</v>
      </c>
      <c r="CV773" s="99" t="s">
        <v>29</v>
      </c>
      <c r="CW773" s="99" t="s">
        <v>29</v>
      </c>
      <c r="CX773" s="99" t="s">
        <v>29</v>
      </c>
    </row>
    <row r="774" spans="97:102" x14ac:dyDescent="0.15">
      <c r="CS774" s="99" t="s">
        <v>29</v>
      </c>
      <c r="CU774" s="99" t="s">
        <v>29</v>
      </c>
      <c r="CV774" s="99" t="s">
        <v>29</v>
      </c>
      <c r="CW774" s="99" t="s">
        <v>29</v>
      </c>
      <c r="CX774" s="99" t="s">
        <v>29</v>
      </c>
    </row>
    <row r="775" spans="97:102" x14ac:dyDescent="0.15">
      <c r="CS775" s="99" t="s">
        <v>29</v>
      </c>
      <c r="CU775" s="99" t="s">
        <v>29</v>
      </c>
      <c r="CV775" s="99" t="s">
        <v>29</v>
      </c>
      <c r="CW775" s="99" t="s">
        <v>29</v>
      </c>
      <c r="CX775" s="99" t="s">
        <v>29</v>
      </c>
    </row>
    <row r="776" spans="97:102" x14ac:dyDescent="0.15">
      <c r="CS776" s="99" t="s">
        <v>29</v>
      </c>
      <c r="CU776" s="99" t="s">
        <v>29</v>
      </c>
      <c r="CV776" s="99" t="s">
        <v>29</v>
      </c>
      <c r="CW776" s="99" t="s">
        <v>29</v>
      </c>
      <c r="CX776" s="99" t="s">
        <v>29</v>
      </c>
    </row>
    <row r="777" spans="97:102" x14ac:dyDescent="0.15">
      <c r="CS777" s="99" t="s">
        <v>29</v>
      </c>
      <c r="CU777" s="99" t="s">
        <v>29</v>
      </c>
      <c r="CV777" s="99" t="s">
        <v>29</v>
      </c>
      <c r="CW777" s="99" t="s">
        <v>29</v>
      </c>
      <c r="CX777" s="99" t="s">
        <v>29</v>
      </c>
    </row>
    <row r="778" spans="97:102" x14ac:dyDescent="0.15">
      <c r="CS778" s="99" t="s">
        <v>29</v>
      </c>
      <c r="CU778" s="99" t="s">
        <v>29</v>
      </c>
      <c r="CV778" s="99" t="s">
        <v>29</v>
      </c>
      <c r="CW778" s="99" t="s">
        <v>29</v>
      </c>
      <c r="CX778" s="99" t="s">
        <v>29</v>
      </c>
    </row>
    <row r="779" spans="97:102" x14ac:dyDescent="0.15">
      <c r="CS779" s="99" t="s">
        <v>29</v>
      </c>
      <c r="CU779" s="99" t="s">
        <v>29</v>
      </c>
      <c r="CV779" s="99" t="s">
        <v>29</v>
      </c>
      <c r="CW779" s="99" t="s">
        <v>29</v>
      </c>
      <c r="CX779" s="99" t="s">
        <v>29</v>
      </c>
    </row>
    <row r="780" spans="97:102" x14ac:dyDescent="0.15">
      <c r="CS780" s="99" t="s">
        <v>29</v>
      </c>
      <c r="CU780" s="99" t="s">
        <v>29</v>
      </c>
      <c r="CV780" s="99" t="s">
        <v>29</v>
      </c>
      <c r="CW780" s="99" t="s">
        <v>29</v>
      </c>
      <c r="CX780" s="99" t="s">
        <v>29</v>
      </c>
    </row>
    <row r="781" spans="97:102" x14ac:dyDescent="0.15">
      <c r="CS781" s="99" t="s">
        <v>29</v>
      </c>
      <c r="CU781" s="99" t="s">
        <v>29</v>
      </c>
      <c r="CV781" s="99" t="s">
        <v>29</v>
      </c>
      <c r="CW781" s="99" t="s">
        <v>29</v>
      </c>
      <c r="CX781" s="99" t="s">
        <v>29</v>
      </c>
    </row>
    <row r="782" spans="97:102" x14ac:dyDescent="0.15">
      <c r="CS782" s="99" t="s">
        <v>29</v>
      </c>
      <c r="CU782" s="99" t="s">
        <v>29</v>
      </c>
      <c r="CV782" s="99" t="s">
        <v>29</v>
      </c>
      <c r="CW782" s="99" t="s">
        <v>29</v>
      </c>
      <c r="CX782" s="99" t="s">
        <v>29</v>
      </c>
    </row>
    <row r="783" spans="97:102" x14ac:dyDescent="0.15">
      <c r="CS783" s="99" t="s">
        <v>29</v>
      </c>
      <c r="CU783" s="99" t="s">
        <v>29</v>
      </c>
      <c r="CV783" s="99" t="s">
        <v>29</v>
      </c>
      <c r="CW783" s="99" t="s">
        <v>29</v>
      </c>
      <c r="CX783" s="99" t="s">
        <v>29</v>
      </c>
    </row>
    <row r="784" spans="97:102" x14ac:dyDescent="0.15">
      <c r="CS784" s="99" t="s">
        <v>29</v>
      </c>
      <c r="CU784" s="99" t="s">
        <v>29</v>
      </c>
      <c r="CV784" s="99" t="s">
        <v>29</v>
      </c>
      <c r="CW784" s="99" t="s">
        <v>29</v>
      </c>
      <c r="CX784" s="99" t="s">
        <v>29</v>
      </c>
    </row>
    <row r="785" spans="97:102" x14ac:dyDescent="0.15">
      <c r="CS785" s="99" t="s">
        <v>29</v>
      </c>
      <c r="CU785" s="99" t="s">
        <v>29</v>
      </c>
      <c r="CV785" s="99" t="s">
        <v>29</v>
      </c>
      <c r="CW785" s="99" t="s">
        <v>29</v>
      </c>
      <c r="CX785" s="99" t="s">
        <v>29</v>
      </c>
    </row>
    <row r="786" spans="97:102" x14ac:dyDescent="0.15">
      <c r="CS786" s="99" t="s">
        <v>29</v>
      </c>
      <c r="CU786" s="99" t="s">
        <v>29</v>
      </c>
      <c r="CV786" s="99" t="s">
        <v>29</v>
      </c>
      <c r="CW786" s="99" t="s">
        <v>29</v>
      </c>
      <c r="CX786" s="99" t="s">
        <v>29</v>
      </c>
    </row>
    <row r="787" spans="97:102" x14ac:dyDescent="0.15">
      <c r="CS787" s="99" t="s">
        <v>29</v>
      </c>
      <c r="CU787" s="99" t="s">
        <v>29</v>
      </c>
      <c r="CV787" s="99" t="s">
        <v>29</v>
      </c>
      <c r="CW787" s="99" t="s">
        <v>29</v>
      </c>
      <c r="CX787" s="99" t="s">
        <v>29</v>
      </c>
    </row>
    <row r="788" spans="97:102" x14ac:dyDescent="0.15">
      <c r="CS788" s="99" t="s">
        <v>29</v>
      </c>
      <c r="CU788" s="99" t="s">
        <v>29</v>
      </c>
      <c r="CV788" s="99" t="s">
        <v>29</v>
      </c>
      <c r="CW788" s="99" t="s">
        <v>29</v>
      </c>
      <c r="CX788" s="99" t="s">
        <v>29</v>
      </c>
    </row>
    <row r="789" spans="97:102" x14ac:dyDescent="0.15">
      <c r="CS789" s="99" t="s">
        <v>29</v>
      </c>
      <c r="CU789" s="99" t="s">
        <v>29</v>
      </c>
      <c r="CV789" s="99" t="s">
        <v>29</v>
      </c>
      <c r="CW789" s="99" t="s">
        <v>29</v>
      </c>
      <c r="CX789" s="99" t="s">
        <v>29</v>
      </c>
    </row>
    <row r="790" spans="97:102" x14ac:dyDescent="0.15">
      <c r="CS790" s="99" t="s">
        <v>29</v>
      </c>
      <c r="CU790" s="99" t="s">
        <v>29</v>
      </c>
      <c r="CV790" s="99" t="s">
        <v>29</v>
      </c>
      <c r="CW790" s="99" t="s">
        <v>29</v>
      </c>
      <c r="CX790" s="99" t="s">
        <v>29</v>
      </c>
    </row>
    <row r="791" spans="97:102" x14ac:dyDescent="0.15">
      <c r="CS791" s="99" t="s">
        <v>29</v>
      </c>
      <c r="CU791" s="99" t="s">
        <v>29</v>
      </c>
      <c r="CV791" s="99" t="s">
        <v>29</v>
      </c>
      <c r="CW791" s="99" t="s">
        <v>29</v>
      </c>
      <c r="CX791" s="99" t="s">
        <v>29</v>
      </c>
    </row>
    <row r="792" spans="97:102" x14ac:dyDescent="0.15">
      <c r="CS792" s="99" t="s">
        <v>29</v>
      </c>
      <c r="CU792" s="99" t="s">
        <v>29</v>
      </c>
      <c r="CV792" s="99" t="s">
        <v>29</v>
      </c>
      <c r="CW792" s="99" t="s">
        <v>29</v>
      </c>
      <c r="CX792" s="99" t="s">
        <v>29</v>
      </c>
    </row>
    <row r="793" spans="97:102" x14ac:dyDescent="0.15">
      <c r="CS793" s="99" t="s">
        <v>29</v>
      </c>
      <c r="CU793" s="99" t="s">
        <v>29</v>
      </c>
      <c r="CV793" s="99" t="s">
        <v>29</v>
      </c>
      <c r="CW793" s="99" t="s">
        <v>29</v>
      </c>
      <c r="CX793" s="99" t="s">
        <v>29</v>
      </c>
    </row>
    <row r="794" spans="97:102" x14ac:dyDescent="0.15">
      <c r="CS794" s="99" t="s">
        <v>29</v>
      </c>
      <c r="CU794" s="99" t="s">
        <v>29</v>
      </c>
      <c r="CV794" s="99" t="s">
        <v>29</v>
      </c>
      <c r="CW794" s="99" t="s">
        <v>29</v>
      </c>
      <c r="CX794" s="99" t="s">
        <v>29</v>
      </c>
    </row>
    <row r="795" spans="97:102" x14ac:dyDescent="0.15">
      <c r="CS795" s="99" t="s">
        <v>29</v>
      </c>
      <c r="CU795" s="99" t="s">
        <v>29</v>
      </c>
      <c r="CV795" s="99" t="s">
        <v>29</v>
      </c>
      <c r="CW795" s="99" t="s">
        <v>29</v>
      </c>
      <c r="CX795" s="99" t="s">
        <v>29</v>
      </c>
    </row>
    <row r="796" spans="97:102" x14ac:dyDescent="0.15">
      <c r="CS796" s="99" t="s">
        <v>29</v>
      </c>
      <c r="CU796" s="99" t="s">
        <v>29</v>
      </c>
      <c r="CV796" s="99" t="s">
        <v>29</v>
      </c>
      <c r="CW796" s="99" t="s">
        <v>29</v>
      </c>
      <c r="CX796" s="99" t="s">
        <v>29</v>
      </c>
    </row>
    <row r="797" spans="97:102" x14ac:dyDescent="0.15">
      <c r="CS797" s="99" t="s">
        <v>29</v>
      </c>
      <c r="CU797" s="99" t="s">
        <v>29</v>
      </c>
      <c r="CV797" s="99" t="s">
        <v>29</v>
      </c>
      <c r="CW797" s="99" t="s">
        <v>29</v>
      </c>
      <c r="CX797" s="99" t="s">
        <v>29</v>
      </c>
    </row>
    <row r="798" spans="97:102" x14ac:dyDescent="0.15">
      <c r="CS798" s="99" t="s">
        <v>29</v>
      </c>
      <c r="CU798" s="99" t="s">
        <v>29</v>
      </c>
      <c r="CV798" s="99" t="s">
        <v>29</v>
      </c>
      <c r="CW798" s="99" t="s">
        <v>29</v>
      </c>
      <c r="CX798" s="99" t="s">
        <v>29</v>
      </c>
    </row>
    <row r="799" spans="97:102" x14ac:dyDescent="0.15">
      <c r="CS799" s="99" t="s">
        <v>29</v>
      </c>
      <c r="CU799" s="99" t="s">
        <v>29</v>
      </c>
      <c r="CV799" s="99" t="s">
        <v>29</v>
      </c>
      <c r="CW799" s="99" t="s">
        <v>29</v>
      </c>
      <c r="CX799" s="99" t="s">
        <v>29</v>
      </c>
    </row>
    <row r="800" spans="97:102" x14ac:dyDescent="0.15">
      <c r="CS800" s="99" t="s">
        <v>29</v>
      </c>
      <c r="CU800" s="99" t="s">
        <v>29</v>
      </c>
      <c r="CV800" s="99" t="s">
        <v>29</v>
      </c>
      <c r="CW800" s="99" t="s">
        <v>29</v>
      </c>
      <c r="CX800" s="99" t="s">
        <v>29</v>
      </c>
    </row>
    <row r="801" spans="97:102" x14ac:dyDescent="0.15">
      <c r="CS801" s="99" t="s">
        <v>29</v>
      </c>
      <c r="CU801" s="99" t="s">
        <v>29</v>
      </c>
      <c r="CV801" s="99" t="s">
        <v>29</v>
      </c>
      <c r="CW801" s="99" t="s">
        <v>29</v>
      </c>
      <c r="CX801" s="99" t="s">
        <v>29</v>
      </c>
    </row>
    <row r="802" spans="97:102" x14ac:dyDescent="0.15">
      <c r="CS802" s="99" t="s">
        <v>29</v>
      </c>
      <c r="CU802" s="99" t="s">
        <v>29</v>
      </c>
      <c r="CV802" s="99" t="s">
        <v>29</v>
      </c>
      <c r="CW802" s="99" t="s">
        <v>29</v>
      </c>
      <c r="CX802" s="99" t="s">
        <v>29</v>
      </c>
    </row>
    <row r="803" spans="97:102" x14ac:dyDescent="0.15">
      <c r="CS803" s="99" t="s">
        <v>29</v>
      </c>
      <c r="CU803" s="99" t="s">
        <v>29</v>
      </c>
      <c r="CV803" s="99" t="s">
        <v>29</v>
      </c>
      <c r="CW803" s="99" t="s">
        <v>29</v>
      </c>
      <c r="CX803" s="99" t="s">
        <v>29</v>
      </c>
    </row>
    <row r="804" spans="97:102" x14ac:dyDescent="0.15">
      <c r="CS804" s="99" t="s">
        <v>29</v>
      </c>
      <c r="CU804" s="99" t="s">
        <v>29</v>
      </c>
      <c r="CV804" s="99" t="s">
        <v>29</v>
      </c>
      <c r="CW804" s="99" t="s">
        <v>29</v>
      </c>
      <c r="CX804" s="99" t="s">
        <v>29</v>
      </c>
    </row>
    <row r="805" spans="97:102" x14ac:dyDescent="0.15">
      <c r="CS805" s="99" t="s">
        <v>29</v>
      </c>
      <c r="CU805" s="99" t="s">
        <v>29</v>
      </c>
      <c r="CV805" s="99" t="s">
        <v>29</v>
      </c>
      <c r="CW805" s="99" t="s">
        <v>29</v>
      </c>
      <c r="CX805" s="99" t="s">
        <v>29</v>
      </c>
    </row>
    <row r="806" spans="97:102" x14ac:dyDescent="0.15">
      <c r="CU806" s="99" t="s">
        <v>29</v>
      </c>
      <c r="CV806" s="99" t="s">
        <v>29</v>
      </c>
      <c r="CW806" s="99" t="s">
        <v>29</v>
      </c>
      <c r="CX806" s="99" t="s">
        <v>29</v>
      </c>
    </row>
  </sheetData>
  <autoFilter ref="A1:CX30"/>
  <mergeCells count="1">
    <mergeCell ref="A30:D30"/>
  </mergeCells>
  <pageMargins left="0.7" right="0.7" top="0.75" bottom="0.75" header="0.3" footer="0.3"/>
  <pageSetup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1:BP793"/>
  <sheetViews>
    <sheetView topLeftCell="BA1" zoomScale="142" zoomScaleNormal="142" workbookViewId="0">
      <pane ySplit="3" topLeftCell="A753" activePane="bottomLeft" state="frozen"/>
      <selection pane="bottomLeft" activeCell="BP793" sqref="BP793"/>
    </sheetView>
  </sheetViews>
  <sheetFormatPr baseColWidth="10" defaultRowHeight="8.25" x14ac:dyDescent="0.15"/>
  <cols>
    <col min="1" max="1" width="24.5703125" style="99" customWidth="1"/>
    <col min="2" max="2" width="10.28515625" style="99" bestFit="1" customWidth="1"/>
    <col min="3" max="3" width="31.85546875" style="99" customWidth="1"/>
    <col min="4" max="5" width="11.28515625" style="140" customWidth="1"/>
    <col min="6" max="8" width="8.28515625" style="99" customWidth="1"/>
    <col min="9" max="16384" width="11.42578125" style="99"/>
  </cols>
  <sheetData>
    <row r="1" spans="1:8" ht="12" x14ac:dyDescent="0.2">
      <c r="A1" s="175" t="s">
        <v>376</v>
      </c>
      <c r="B1" s="175"/>
      <c r="C1" s="175"/>
      <c r="D1" s="175"/>
      <c r="E1" s="147"/>
    </row>
    <row r="2" spans="1:8" ht="15" customHeight="1" x14ac:dyDescent="0.15"/>
    <row r="3" spans="1:8" ht="29.25" customHeight="1" x14ac:dyDescent="0.15">
      <c r="A3" s="145" t="s">
        <v>155</v>
      </c>
      <c r="B3" s="146" t="s">
        <v>239</v>
      </c>
      <c r="C3" s="145" t="s">
        <v>241</v>
      </c>
      <c r="D3" s="145" t="s">
        <v>371</v>
      </c>
      <c r="E3" s="145" t="s">
        <v>375</v>
      </c>
      <c r="F3" s="145" t="s">
        <v>372</v>
      </c>
      <c r="G3" s="145" t="s">
        <v>373</v>
      </c>
      <c r="H3" s="145" t="s">
        <v>374</v>
      </c>
    </row>
    <row r="4" spans="1:8" ht="16.5" x14ac:dyDescent="0.15">
      <c r="A4" s="124" t="s">
        <v>286</v>
      </c>
      <c r="B4" s="124" t="s">
        <v>211</v>
      </c>
      <c r="C4" s="100" t="s">
        <v>357</v>
      </c>
      <c r="D4" s="126">
        <v>385996526041</v>
      </c>
      <c r="E4" s="126"/>
      <c r="F4" s="143" t="s">
        <v>420</v>
      </c>
      <c r="G4" s="143">
        <v>0.56999999999999995</v>
      </c>
      <c r="H4" s="143">
        <v>0.95440000000000003</v>
      </c>
    </row>
    <row r="5" spans="1:8" ht="24.75" x14ac:dyDescent="0.15">
      <c r="A5" s="124" t="s">
        <v>198</v>
      </c>
      <c r="B5" s="124" t="s">
        <v>199</v>
      </c>
      <c r="C5" s="100" t="s">
        <v>263</v>
      </c>
      <c r="D5" s="126">
        <v>29000000000</v>
      </c>
      <c r="E5" s="126"/>
      <c r="F5" s="143">
        <v>0.54</v>
      </c>
      <c r="G5" s="143">
        <v>0.159</v>
      </c>
      <c r="H5" s="143">
        <v>1</v>
      </c>
    </row>
    <row r="6" spans="1:8" ht="24.75" x14ac:dyDescent="0.15">
      <c r="A6" s="124" t="s">
        <v>280</v>
      </c>
      <c r="B6" s="124" t="s">
        <v>226</v>
      </c>
      <c r="C6" s="100" t="s">
        <v>358</v>
      </c>
      <c r="D6" s="126">
        <v>25000000000</v>
      </c>
      <c r="E6" s="126"/>
      <c r="F6" s="143">
        <v>0.93</v>
      </c>
      <c r="G6" s="143">
        <v>0.52400000000000002</v>
      </c>
      <c r="H6" s="143">
        <v>0.34670000000000001</v>
      </c>
    </row>
    <row r="7" spans="1:8" ht="16.5" x14ac:dyDescent="0.15">
      <c r="A7" s="124" t="s">
        <v>286</v>
      </c>
      <c r="B7" s="124" t="s">
        <v>213</v>
      </c>
      <c r="C7" s="100" t="s">
        <v>257</v>
      </c>
      <c r="D7" s="126">
        <v>17250511751</v>
      </c>
      <c r="E7" s="126"/>
      <c r="F7" s="143">
        <v>0.46</v>
      </c>
      <c r="G7" s="143">
        <v>0</v>
      </c>
      <c r="H7" s="143">
        <v>0.28939999999999999</v>
      </c>
    </row>
    <row r="8" spans="1:8" ht="24.75" x14ac:dyDescent="0.15">
      <c r="A8" s="124" t="s">
        <v>283</v>
      </c>
      <c r="B8" s="124" t="s">
        <v>222</v>
      </c>
      <c r="C8" s="100" t="s">
        <v>252</v>
      </c>
      <c r="D8" s="126">
        <v>10000000000</v>
      </c>
      <c r="E8" s="126"/>
      <c r="F8" s="143">
        <v>0.15</v>
      </c>
      <c r="G8" s="143">
        <v>0.5</v>
      </c>
      <c r="H8" s="143">
        <v>0.14760000000000001</v>
      </c>
    </row>
    <row r="9" spans="1:8" ht="16.5" x14ac:dyDescent="0.15">
      <c r="A9" s="124" t="s">
        <v>287</v>
      </c>
      <c r="B9" s="124" t="s">
        <v>209</v>
      </c>
      <c r="C9" s="100" t="s">
        <v>259</v>
      </c>
      <c r="D9" s="126">
        <v>5400000000</v>
      </c>
      <c r="E9" s="126"/>
      <c r="F9" s="143">
        <v>0.3</v>
      </c>
      <c r="G9" s="143">
        <v>0.3</v>
      </c>
      <c r="H9" s="143">
        <v>0.2399</v>
      </c>
    </row>
    <row r="10" spans="1:8" ht="24.75" x14ac:dyDescent="0.15">
      <c r="A10" s="124" t="s">
        <v>206</v>
      </c>
      <c r="B10" s="124" t="s">
        <v>204</v>
      </c>
      <c r="C10" s="100" t="s">
        <v>261</v>
      </c>
      <c r="D10" s="126">
        <v>4950000000</v>
      </c>
      <c r="E10" s="126"/>
      <c r="F10" s="143">
        <v>0.59</v>
      </c>
      <c r="G10" s="143">
        <v>0.57999999999999996</v>
      </c>
      <c r="H10" s="143">
        <v>0.40970000000000001</v>
      </c>
    </row>
    <row r="11" spans="1:8" ht="24.75" x14ac:dyDescent="0.15">
      <c r="A11" s="124" t="s">
        <v>189</v>
      </c>
      <c r="B11" s="124" t="s">
        <v>289</v>
      </c>
      <c r="C11" s="141" t="s">
        <v>267</v>
      </c>
      <c r="D11" s="126">
        <v>4000000000</v>
      </c>
      <c r="E11" s="126"/>
      <c r="F11" s="143">
        <v>0.56999999999999995</v>
      </c>
      <c r="G11" s="143">
        <v>0.5</v>
      </c>
      <c r="H11" s="143">
        <v>0.28139999999999998</v>
      </c>
    </row>
    <row r="12" spans="1:8" ht="24.75" x14ac:dyDescent="0.15">
      <c r="A12" s="124" t="s">
        <v>277</v>
      </c>
      <c r="B12" s="124" t="s">
        <v>234</v>
      </c>
      <c r="C12" s="141" t="s">
        <v>246</v>
      </c>
      <c r="D12" s="126">
        <v>3400000000</v>
      </c>
      <c r="E12" s="126"/>
      <c r="F12" s="143">
        <v>0.56999999999999995</v>
      </c>
      <c r="G12" s="143">
        <v>0.52</v>
      </c>
      <c r="H12" s="143">
        <v>0.1595</v>
      </c>
    </row>
    <row r="13" spans="1:8" ht="16.5" x14ac:dyDescent="0.15">
      <c r="A13" s="124" t="s">
        <v>189</v>
      </c>
      <c r="B13" s="124" t="s">
        <v>187</v>
      </c>
      <c r="C13" s="141" t="s">
        <v>268</v>
      </c>
      <c r="D13" s="126">
        <v>3300000000</v>
      </c>
      <c r="E13" s="126"/>
      <c r="F13" s="143">
        <v>0.27</v>
      </c>
      <c r="G13" s="143">
        <v>0.3</v>
      </c>
      <c r="H13" s="143">
        <v>0.18140000000000001</v>
      </c>
    </row>
    <row r="14" spans="1:8" s="102" customFormat="1" ht="16.5" x14ac:dyDescent="0.15">
      <c r="A14" s="124" t="s">
        <v>203</v>
      </c>
      <c r="B14" s="124" t="s">
        <v>201</v>
      </c>
      <c r="C14" s="141" t="s">
        <v>262</v>
      </c>
      <c r="D14" s="126">
        <v>3037000000</v>
      </c>
      <c r="E14" s="126"/>
      <c r="F14" s="144">
        <v>0.05</v>
      </c>
      <c r="G14" s="144">
        <v>0.5</v>
      </c>
      <c r="H14" s="144">
        <v>0.20530000000000001</v>
      </c>
    </row>
    <row r="15" spans="1:8" ht="24.75" x14ac:dyDescent="0.15">
      <c r="A15" s="124" t="s">
        <v>283</v>
      </c>
      <c r="B15" s="124" t="s">
        <v>220</v>
      </c>
      <c r="C15" s="100" t="s">
        <v>253</v>
      </c>
      <c r="D15" s="126">
        <v>2000000000</v>
      </c>
      <c r="E15" s="126"/>
      <c r="F15" s="143">
        <v>0.55000000000000004</v>
      </c>
      <c r="G15" s="143">
        <v>0.33</v>
      </c>
      <c r="H15" s="143">
        <v>0.31490000000000001</v>
      </c>
    </row>
    <row r="16" spans="1:8" ht="24.75" x14ac:dyDescent="0.15">
      <c r="A16" s="124" t="s">
        <v>193</v>
      </c>
      <c r="B16" s="124" t="s">
        <v>190</v>
      </c>
      <c r="C16" s="141" t="s">
        <v>266</v>
      </c>
      <c r="D16" s="126">
        <v>1700000000</v>
      </c>
      <c r="E16" s="126"/>
      <c r="F16" s="143">
        <v>0.57999999999999996</v>
      </c>
      <c r="G16" s="143">
        <v>0.5</v>
      </c>
      <c r="H16" s="143">
        <v>0.44669999999999999</v>
      </c>
    </row>
    <row r="17" spans="1:8" ht="33" x14ac:dyDescent="0.15">
      <c r="A17" s="124" t="s">
        <v>370</v>
      </c>
      <c r="B17" s="124" t="s">
        <v>288</v>
      </c>
      <c r="C17" s="141" t="s">
        <v>359</v>
      </c>
      <c r="D17" s="126">
        <v>1550000000</v>
      </c>
      <c r="E17" s="126"/>
      <c r="F17" s="143">
        <v>0.31</v>
      </c>
      <c r="G17" s="143">
        <v>0.36</v>
      </c>
      <c r="H17" s="143">
        <v>0.30819999999999997</v>
      </c>
    </row>
    <row r="18" spans="1:8" ht="16.5" x14ac:dyDescent="0.15">
      <c r="A18" s="124" t="s">
        <v>281</v>
      </c>
      <c r="B18" s="124" t="s">
        <v>282</v>
      </c>
      <c r="C18" s="141" t="s">
        <v>251</v>
      </c>
      <c r="D18" s="126">
        <v>1530000000</v>
      </c>
      <c r="E18" s="126"/>
      <c r="F18" s="143">
        <v>0.41</v>
      </c>
      <c r="G18" s="143">
        <v>0.3</v>
      </c>
      <c r="H18" s="143">
        <v>0.11169999999999999</v>
      </c>
    </row>
    <row r="19" spans="1:8" s="102" customFormat="1" ht="33" x14ac:dyDescent="0.15">
      <c r="A19" s="124" t="s">
        <v>279</v>
      </c>
      <c r="B19" s="124" t="s">
        <v>228</v>
      </c>
      <c r="C19" s="141" t="s">
        <v>249</v>
      </c>
      <c r="D19" s="126">
        <v>1150000000</v>
      </c>
      <c r="E19" s="126"/>
      <c r="F19" s="144">
        <v>0.47</v>
      </c>
      <c r="G19" s="144">
        <v>0.5</v>
      </c>
      <c r="H19" s="144">
        <v>0.34699999999999998</v>
      </c>
    </row>
    <row r="20" spans="1:8" ht="24.75" x14ac:dyDescent="0.15">
      <c r="A20" s="124" t="s">
        <v>285</v>
      </c>
      <c r="B20" s="124" t="s">
        <v>215</v>
      </c>
      <c r="C20" s="141" t="s">
        <v>256</v>
      </c>
      <c r="D20" s="126">
        <v>1000000000</v>
      </c>
      <c r="E20" s="126"/>
      <c r="F20" s="143">
        <v>0.33</v>
      </c>
      <c r="G20" s="143">
        <v>0</v>
      </c>
      <c r="H20" s="143">
        <v>0.62239999999999995</v>
      </c>
    </row>
    <row r="21" spans="1:8" ht="24.75" x14ac:dyDescent="0.15">
      <c r="A21" s="124" t="s">
        <v>198</v>
      </c>
      <c r="B21" s="124" t="s">
        <v>194</v>
      </c>
      <c r="C21" s="141" t="s">
        <v>264</v>
      </c>
      <c r="D21" s="126">
        <v>1000000000</v>
      </c>
      <c r="E21" s="126"/>
      <c r="F21" s="143">
        <v>0.46</v>
      </c>
      <c r="G21" s="143">
        <v>0.70199999999999996</v>
      </c>
      <c r="H21" s="143">
        <v>0.35449999999999998</v>
      </c>
    </row>
    <row r="22" spans="1:8" ht="16.5" x14ac:dyDescent="0.15">
      <c r="A22" s="124" t="s">
        <v>278</v>
      </c>
      <c r="B22" s="124" t="s">
        <v>232</v>
      </c>
      <c r="C22" s="141" t="s">
        <v>247</v>
      </c>
      <c r="D22" s="126">
        <v>500000000</v>
      </c>
      <c r="E22" s="126"/>
      <c r="F22" s="143">
        <v>0.62</v>
      </c>
      <c r="G22" s="143">
        <v>0.33700000000000002</v>
      </c>
      <c r="H22" s="143">
        <v>0.3891</v>
      </c>
    </row>
    <row r="23" spans="1:8" ht="16.5" x14ac:dyDescent="0.15">
      <c r="A23" s="124" t="s">
        <v>279</v>
      </c>
      <c r="B23" s="124" t="s">
        <v>230</v>
      </c>
      <c r="C23" s="141" t="s">
        <v>248</v>
      </c>
      <c r="D23" s="126">
        <v>480000000</v>
      </c>
      <c r="E23" s="126"/>
      <c r="F23" s="143">
        <v>0.26</v>
      </c>
      <c r="G23" s="143">
        <v>0.5</v>
      </c>
      <c r="H23" s="143">
        <v>0.38040000000000002</v>
      </c>
    </row>
    <row r="24" spans="1:8" ht="16.5" x14ac:dyDescent="0.15">
      <c r="A24" s="101" t="s">
        <v>181</v>
      </c>
      <c r="B24" s="101" t="s">
        <v>184</v>
      </c>
      <c r="C24" s="142" t="s">
        <v>270</v>
      </c>
      <c r="D24" s="126">
        <v>400000000</v>
      </c>
      <c r="E24" s="126"/>
      <c r="F24" s="143">
        <v>0.5</v>
      </c>
      <c r="G24" s="143">
        <v>1</v>
      </c>
      <c r="H24" s="143">
        <v>7.8200000000000006E-2</v>
      </c>
    </row>
    <row r="25" spans="1:8" ht="16.5" x14ac:dyDescent="0.15">
      <c r="A25" s="101" t="s">
        <v>181</v>
      </c>
      <c r="B25" s="101" t="s">
        <v>186</v>
      </c>
      <c r="C25" s="142" t="s">
        <v>269</v>
      </c>
      <c r="D25" s="126">
        <v>300000000</v>
      </c>
      <c r="E25" s="126"/>
      <c r="F25" s="143">
        <v>0.78</v>
      </c>
      <c r="G25" s="143">
        <v>0.33</v>
      </c>
      <c r="H25" s="143">
        <v>0.33329999999999999</v>
      </c>
    </row>
    <row r="26" spans="1:8" ht="16.5" x14ac:dyDescent="0.15">
      <c r="A26" s="101" t="s">
        <v>285</v>
      </c>
      <c r="B26" s="101" t="s">
        <v>217</v>
      </c>
      <c r="C26" s="142" t="s">
        <v>255</v>
      </c>
      <c r="D26" s="126">
        <v>200000000</v>
      </c>
      <c r="E26" s="126"/>
      <c r="F26" s="143">
        <v>0.5</v>
      </c>
      <c r="G26" s="143">
        <v>0.4</v>
      </c>
      <c r="H26" s="143">
        <v>0.47270000000000001</v>
      </c>
    </row>
    <row r="27" spans="1:8" s="102" customFormat="1" ht="16.5" x14ac:dyDescent="0.15">
      <c r="A27" s="101" t="s">
        <v>181</v>
      </c>
      <c r="B27" s="101" t="s">
        <v>182</v>
      </c>
      <c r="C27" s="142" t="s">
        <v>271</v>
      </c>
      <c r="D27" s="126">
        <v>150000000</v>
      </c>
      <c r="E27" s="126"/>
      <c r="F27" s="144">
        <v>0.5</v>
      </c>
      <c r="G27" s="144">
        <v>0.5</v>
      </c>
      <c r="H27" s="144">
        <v>0.1588</v>
      </c>
    </row>
    <row r="28" spans="1:8" ht="17.25" customHeight="1" x14ac:dyDescent="0.15">
      <c r="A28" s="174" t="s">
        <v>179</v>
      </c>
      <c r="B28" s="174"/>
      <c r="C28" s="174"/>
      <c r="D28" s="121">
        <f>SUM(D4:D27)</f>
        <v>503294037792</v>
      </c>
      <c r="E28" s="125"/>
    </row>
    <row r="65" spans="63:68" x14ac:dyDescent="0.15">
      <c r="BK65" s="99" t="s">
        <v>29</v>
      </c>
      <c r="BM65" s="99" t="s">
        <v>29</v>
      </c>
      <c r="BN65" s="99" t="s">
        <v>29</v>
      </c>
      <c r="BO65" s="99" t="s">
        <v>29</v>
      </c>
      <c r="BP65" s="99" t="s">
        <v>29</v>
      </c>
    </row>
    <row r="66" spans="63:68" x14ac:dyDescent="0.15">
      <c r="BK66" s="99" t="s">
        <v>29</v>
      </c>
      <c r="BM66" s="99" t="s">
        <v>29</v>
      </c>
      <c r="BN66" s="99" t="s">
        <v>29</v>
      </c>
      <c r="BO66" s="99" t="s">
        <v>29</v>
      </c>
      <c r="BP66" s="99" t="s">
        <v>29</v>
      </c>
    </row>
    <row r="67" spans="63:68" x14ac:dyDescent="0.15">
      <c r="BK67" s="99" t="s">
        <v>29</v>
      </c>
      <c r="BM67" s="99" t="s">
        <v>29</v>
      </c>
      <c r="BN67" s="99" t="s">
        <v>29</v>
      </c>
      <c r="BO67" s="99" t="s">
        <v>29</v>
      </c>
      <c r="BP67" s="99" t="s">
        <v>29</v>
      </c>
    </row>
    <row r="68" spans="63:68" x14ac:dyDescent="0.15">
      <c r="BK68" s="99" t="s">
        <v>29</v>
      </c>
      <c r="BM68" s="99" t="s">
        <v>29</v>
      </c>
      <c r="BN68" s="99" t="s">
        <v>29</v>
      </c>
      <c r="BO68" s="99" t="s">
        <v>29</v>
      </c>
      <c r="BP68" s="99" t="s">
        <v>29</v>
      </c>
    </row>
    <row r="69" spans="63:68" x14ac:dyDescent="0.15">
      <c r="BK69" s="99" t="s">
        <v>29</v>
      </c>
      <c r="BM69" s="99" t="s">
        <v>29</v>
      </c>
      <c r="BN69" s="99" t="s">
        <v>29</v>
      </c>
      <c r="BO69" s="99" t="s">
        <v>29</v>
      </c>
      <c r="BP69" s="99" t="s">
        <v>29</v>
      </c>
    </row>
    <row r="70" spans="63:68" x14ac:dyDescent="0.15">
      <c r="BK70" s="99" t="s">
        <v>29</v>
      </c>
      <c r="BM70" s="99" t="s">
        <v>29</v>
      </c>
      <c r="BN70" s="99" t="s">
        <v>29</v>
      </c>
      <c r="BO70" s="99" t="s">
        <v>29</v>
      </c>
      <c r="BP70" s="99" t="s">
        <v>29</v>
      </c>
    </row>
    <row r="71" spans="63:68" x14ac:dyDescent="0.15">
      <c r="BK71" s="99" t="s">
        <v>29</v>
      </c>
      <c r="BM71" s="99" t="s">
        <v>29</v>
      </c>
      <c r="BN71" s="99" t="s">
        <v>29</v>
      </c>
      <c r="BO71" s="99" t="s">
        <v>29</v>
      </c>
      <c r="BP71" s="99" t="s">
        <v>29</v>
      </c>
    </row>
    <row r="72" spans="63:68" x14ac:dyDescent="0.15">
      <c r="BK72" s="99" t="s">
        <v>29</v>
      </c>
      <c r="BM72" s="99" t="s">
        <v>29</v>
      </c>
      <c r="BN72" s="99" t="s">
        <v>29</v>
      </c>
      <c r="BO72" s="99" t="s">
        <v>29</v>
      </c>
      <c r="BP72" s="99" t="s">
        <v>29</v>
      </c>
    </row>
    <row r="73" spans="63:68" x14ac:dyDescent="0.15">
      <c r="BK73" s="99" t="s">
        <v>29</v>
      </c>
      <c r="BM73" s="99" t="s">
        <v>29</v>
      </c>
      <c r="BN73" s="99" t="s">
        <v>29</v>
      </c>
      <c r="BO73" s="99" t="s">
        <v>29</v>
      </c>
      <c r="BP73" s="99" t="s">
        <v>29</v>
      </c>
    </row>
    <row r="74" spans="63:68" x14ac:dyDescent="0.15">
      <c r="BK74" s="99" t="s">
        <v>29</v>
      </c>
      <c r="BM74" s="99" t="s">
        <v>29</v>
      </c>
      <c r="BN74" s="99" t="s">
        <v>29</v>
      </c>
      <c r="BO74" s="99" t="s">
        <v>29</v>
      </c>
      <c r="BP74" s="99" t="s">
        <v>29</v>
      </c>
    </row>
    <row r="75" spans="63:68" x14ac:dyDescent="0.15">
      <c r="BK75" s="99" t="s">
        <v>29</v>
      </c>
      <c r="BM75" s="99" t="s">
        <v>29</v>
      </c>
      <c r="BN75" s="99" t="s">
        <v>29</v>
      </c>
      <c r="BO75" s="99" t="s">
        <v>29</v>
      </c>
      <c r="BP75" s="99" t="s">
        <v>29</v>
      </c>
    </row>
    <row r="76" spans="63:68" x14ac:dyDescent="0.15">
      <c r="BK76" s="99" t="s">
        <v>29</v>
      </c>
      <c r="BM76" s="99" t="s">
        <v>29</v>
      </c>
      <c r="BN76" s="99" t="s">
        <v>29</v>
      </c>
      <c r="BO76" s="99" t="s">
        <v>29</v>
      </c>
      <c r="BP76" s="99" t="s">
        <v>29</v>
      </c>
    </row>
    <row r="77" spans="63:68" x14ac:dyDescent="0.15">
      <c r="BK77" s="99" t="s">
        <v>29</v>
      </c>
      <c r="BM77" s="99" t="s">
        <v>29</v>
      </c>
      <c r="BN77" s="99" t="s">
        <v>29</v>
      </c>
      <c r="BO77" s="99" t="s">
        <v>29</v>
      </c>
      <c r="BP77" s="99" t="s">
        <v>29</v>
      </c>
    </row>
    <row r="78" spans="63:68" x14ac:dyDescent="0.15">
      <c r="BK78" s="99" t="s">
        <v>29</v>
      </c>
      <c r="BM78" s="99" t="s">
        <v>29</v>
      </c>
      <c r="BN78" s="99" t="s">
        <v>29</v>
      </c>
      <c r="BO78" s="99" t="s">
        <v>29</v>
      </c>
      <c r="BP78" s="99" t="s">
        <v>29</v>
      </c>
    </row>
    <row r="79" spans="63:68" x14ac:dyDescent="0.15">
      <c r="BK79" s="99" t="s">
        <v>29</v>
      </c>
      <c r="BM79" s="99" t="s">
        <v>29</v>
      </c>
      <c r="BN79" s="99" t="s">
        <v>29</v>
      </c>
      <c r="BO79" s="99" t="s">
        <v>29</v>
      </c>
      <c r="BP79" s="99" t="s">
        <v>29</v>
      </c>
    </row>
    <row r="80" spans="63:68" x14ac:dyDescent="0.15">
      <c r="BK80" s="99" t="s">
        <v>29</v>
      </c>
      <c r="BM80" s="99" t="s">
        <v>29</v>
      </c>
      <c r="BN80" s="99" t="s">
        <v>29</v>
      </c>
      <c r="BO80" s="99" t="s">
        <v>29</v>
      </c>
      <c r="BP80" s="99" t="s">
        <v>29</v>
      </c>
    </row>
    <row r="81" spans="63:68" x14ac:dyDescent="0.15">
      <c r="BK81" s="99" t="s">
        <v>29</v>
      </c>
      <c r="BM81" s="99" t="s">
        <v>29</v>
      </c>
      <c r="BN81" s="99" t="s">
        <v>29</v>
      </c>
      <c r="BO81" s="99" t="s">
        <v>29</v>
      </c>
      <c r="BP81" s="99" t="s">
        <v>29</v>
      </c>
    </row>
    <row r="82" spans="63:68" x14ac:dyDescent="0.15">
      <c r="BK82" s="99" t="s">
        <v>29</v>
      </c>
      <c r="BM82" s="99" t="s">
        <v>29</v>
      </c>
      <c r="BN82" s="99" t="s">
        <v>29</v>
      </c>
      <c r="BO82" s="99" t="s">
        <v>29</v>
      </c>
      <c r="BP82" s="99" t="s">
        <v>29</v>
      </c>
    </row>
    <row r="83" spans="63:68" x14ac:dyDescent="0.15">
      <c r="BK83" s="99" t="s">
        <v>29</v>
      </c>
      <c r="BM83" s="99" t="s">
        <v>29</v>
      </c>
      <c r="BN83" s="99" t="s">
        <v>29</v>
      </c>
      <c r="BO83" s="99" t="s">
        <v>29</v>
      </c>
      <c r="BP83" s="99" t="s">
        <v>29</v>
      </c>
    </row>
    <row r="84" spans="63:68" x14ac:dyDescent="0.15">
      <c r="BK84" s="99" t="s">
        <v>29</v>
      </c>
      <c r="BM84" s="99" t="s">
        <v>29</v>
      </c>
      <c r="BN84" s="99" t="s">
        <v>29</v>
      </c>
      <c r="BO84" s="99" t="s">
        <v>29</v>
      </c>
      <c r="BP84" s="99" t="s">
        <v>29</v>
      </c>
    </row>
    <row r="85" spans="63:68" x14ac:dyDescent="0.15">
      <c r="BK85" s="99" t="s">
        <v>29</v>
      </c>
      <c r="BM85" s="99" t="s">
        <v>29</v>
      </c>
      <c r="BN85" s="99" t="s">
        <v>29</v>
      </c>
      <c r="BO85" s="99" t="s">
        <v>29</v>
      </c>
      <c r="BP85" s="99" t="s">
        <v>29</v>
      </c>
    </row>
    <row r="86" spans="63:68" x14ac:dyDescent="0.15">
      <c r="BK86" s="99" t="s">
        <v>29</v>
      </c>
      <c r="BM86" s="99" t="s">
        <v>29</v>
      </c>
      <c r="BN86" s="99" t="s">
        <v>29</v>
      </c>
      <c r="BO86" s="99" t="s">
        <v>29</v>
      </c>
      <c r="BP86" s="99" t="s">
        <v>29</v>
      </c>
    </row>
    <row r="87" spans="63:68" x14ac:dyDescent="0.15">
      <c r="BK87" s="99" t="s">
        <v>29</v>
      </c>
      <c r="BM87" s="99" t="s">
        <v>29</v>
      </c>
      <c r="BN87" s="99" t="s">
        <v>29</v>
      </c>
      <c r="BO87" s="99" t="s">
        <v>29</v>
      </c>
      <c r="BP87" s="99" t="s">
        <v>29</v>
      </c>
    </row>
    <row r="88" spans="63:68" x14ac:dyDescent="0.15">
      <c r="BK88" s="99" t="s">
        <v>29</v>
      </c>
      <c r="BM88" s="99" t="s">
        <v>29</v>
      </c>
      <c r="BN88" s="99" t="s">
        <v>29</v>
      </c>
      <c r="BO88" s="99" t="s">
        <v>29</v>
      </c>
      <c r="BP88" s="99" t="s">
        <v>29</v>
      </c>
    </row>
    <row r="89" spans="63:68" x14ac:dyDescent="0.15">
      <c r="BK89" s="99" t="s">
        <v>29</v>
      </c>
      <c r="BM89" s="99" t="s">
        <v>29</v>
      </c>
      <c r="BN89" s="99" t="s">
        <v>29</v>
      </c>
      <c r="BO89" s="99" t="s">
        <v>29</v>
      </c>
      <c r="BP89" s="99" t="s">
        <v>29</v>
      </c>
    </row>
    <row r="90" spans="63:68" x14ac:dyDescent="0.15">
      <c r="BK90" s="99" t="s">
        <v>29</v>
      </c>
      <c r="BM90" s="99" t="s">
        <v>29</v>
      </c>
      <c r="BN90" s="99" t="s">
        <v>29</v>
      </c>
      <c r="BO90" s="99" t="s">
        <v>29</v>
      </c>
      <c r="BP90" s="99" t="s">
        <v>29</v>
      </c>
    </row>
    <row r="91" spans="63:68" x14ac:dyDescent="0.15">
      <c r="BK91" s="99" t="s">
        <v>29</v>
      </c>
      <c r="BM91" s="99" t="s">
        <v>29</v>
      </c>
      <c r="BN91" s="99" t="s">
        <v>29</v>
      </c>
      <c r="BO91" s="99" t="s">
        <v>29</v>
      </c>
      <c r="BP91" s="99" t="s">
        <v>29</v>
      </c>
    </row>
    <row r="92" spans="63:68" x14ac:dyDescent="0.15">
      <c r="BK92" s="99" t="s">
        <v>29</v>
      </c>
      <c r="BM92" s="99" t="s">
        <v>29</v>
      </c>
      <c r="BN92" s="99" t="s">
        <v>29</v>
      </c>
      <c r="BO92" s="99" t="s">
        <v>29</v>
      </c>
      <c r="BP92" s="99" t="s">
        <v>29</v>
      </c>
    </row>
    <row r="93" spans="63:68" x14ac:dyDescent="0.15">
      <c r="BK93" s="99" t="s">
        <v>29</v>
      </c>
      <c r="BM93" s="99" t="s">
        <v>29</v>
      </c>
      <c r="BN93" s="99" t="s">
        <v>29</v>
      </c>
      <c r="BO93" s="99" t="s">
        <v>29</v>
      </c>
      <c r="BP93" s="99" t="s">
        <v>29</v>
      </c>
    </row>
    <row r="94" spans="63:68" x14ac:dyDescent="0.15">
      <c r="BK94" s="99" t="s">
        <v>29</v>
      </c>
      <c r="BM94" s="99" t="s">
        <v>29</v>
      </c>
      <c r="BN94" s="99" t="s">
        <v>29</v>
      </c>
      <c r="BO94" s="99" t="s">
        <v>29</v>
      </c>
      <c r="BP94" s="99" t="s">
        <v>29</v>
      </c>
    </row>
    <row r="95" spans="63:68" x14ac:dyDescent="0.15">
      <c r="BK95" s="99" t="s">
        <v>29</v>
      </c>
      <c r="BM95" s="99" t="s">
        <v>29</v>
      </c>
      <c r="BN95" s="99" t="s">
        <v>29</v>
      </c>
      <c r="BO95" s="99" t="s">
        <v>29</v>
      </c>
      <c r="BP95" s="99" t="s">
        <v>29</v>
      </c>
    </row>
    <row r="96" spans="63:68" x14ac:dyDescent="0.15">
      <c r="BK96" s="99" t="s">
        <v>29</v>
      </c>
      <c r="BM96" s="99" t="s">
        <v>29</v>
      </c>
      <c r="BN96" s="99" t="s">
        <v>29</v>
      </c>
      <c r="BO96" s="99" t="s">
        <v>29</v>
      </c>
      <c r="BP96" s="99" t="s">
        <v>29</v>
      </c>
    </row>
    <row r="97" spans="63:68" x14ac:dyDescent="0.15">
      <c r="BK97" s="99" t="s">
        <v>29</v>
      </c>
      <c r="BM97" s="99" t="s">
        <v>29</v>
      </c>
      <c r="BN97" s="99" t="s">
        <v>29</v>
      </c>
      <c r="BO97" s="99" t="s">
        <v>29</v>
      </c>
      <c r="BP97" s="99" t="s">
        <v>29</v>
      </c>
    </row>
    <row r="98" spans="63:68" x14ac:dyDescent="0.15">
      <c r="BK98" s="99" t="s">
        <v>29</v>
      </c>
      <c r="BM98" s="99" t="s">
        <v>29</v>
      </c>
      <c r="BN98" s="99" t="s">
        <v>29</v>
      </c>
      <c r="BO98" s="99" t="s">
        <v>29</v>
      </c>
      <c r="BP98" s="99" t="s">
        <v>29</v>
      </c>
    </row>
    <row r="99" spans="63:68" x14ac:dyDescent="0.15">
      <c r="BK99" s="99" t="s">
        <v>29</v>
      </c>
      <c r="BM99" s="99" t="s">
        <v>29</v>
      </c>
      <c r="BN99" s="99" t="s">
        <v>29</v>
      </c>
      <c r="BO99" s="99" t="s">
        <v>29</v>
      </c>
      <c r="BP99" s="99" t="s">
        <v>29</v>
      </c>
    </row>
    <row r="100" spans="63:68" x14ac:dyDescent="0.15">
      <c r="BK100" s="99" t="s">
        <v>29</v>
      </c>
      <c r="BM100" s="99" t="s">
        <v>29</v>
      </c>
      <c r="BN100" s="99" t="s">
        <v>29</v>
      </c>
      <c r="BO100" s="99" t="s">
        <v>29</v>
      </c>
      <c r="BP100" s="99" t="s">
        <v>29</v>
      </c>
    </row>
    <row r="101" spans="63:68" x14ac:dyDescent="0.15">
      <c r="BK101" s="99" t="s">
        <v>29</v>
      </c>
      <c r="BM101" s="99" t="s">
        <v>29</v>
      </c>
      <c r="BN101" s="99" t="s">
        <v>29</v>
      </c>
      <c r="BO101" s="99" t="s">
        <v>29</v>
      </c>
      <c r="BP101" s="99" t="s">
        <v>29</v>
      </c>
    </row>
    <row r="102" spans="63:68" x14ac:dyDescent="0.15">
      <c r="BK102" s="99" t="s">
        <v>29</v>
      </c>
      <c r="BM102" s="99" t="s">
        <v>29</v>
      </c>
      <c r="BN102" s="99" t="s">
        <v>29</v>
      </c>
      <c r="BO102" s="99" t="s">
        <v>29</v>
      </c>
      <c r="BP102" s="99" t="s">
        <v>29</v>
      </c>
    </row>
    <row r="103" spans="63:68" x14ac:dyDescent="0.15">
      <c r="BK103" s="99" t="s">
        <v>29</v>
      </c>
      <c r="BM103" s="99" t="s">
        <v>29</v>
      </c>
      <c r="BN103" s="99" t="s">
        <v>29</v>
      </c>
      <c r="BO103" s="99" t="s">
        <v>29</v>
      </c>
      <c r="BP103" s="99" t="s">
        <v>29</v>
      </c>
    </row>
    <row r="104" spans="63:68" x14ac:dyDescent="0.15">
      <c r="BK104" s="99" t="s">
        <v>29</v>
      </c>
      <c r="BM104" s="99" t="s">
        <v>29</v>
      </c>
      <c r="BN104" s="99" t="s">
        <v>29</v>
      </c>
      <c r="BO104" s="99" t="s">
        <v>29</v>
      </c>
      <c r="BP104" s="99" t="s">
        <v>29</v>
      </c>
    </row>
    <row r="105" spans="63:68" x14ac:dyDescent="0.15">
      <c r="BK105" s="99" t="s">
        <v>29</v>
      </c>
      <c r="BM105" s="99" t="s">
        <v>29</v>
      </c>
      <c r="BN105" s="99" t="s">
        <v>29</v>
      </c>
      <c r="BO105" s="99" t="s">
        <v>29</v>
      </c>
      <c r="BP105" s="99" t="s">
        <v>29</v>
      </c>
    </row>
    <row r="106" spans="63:68" x14ac:dyDescent="0.15">
      <c r="BK106" s="99" t="s">
        <v>29</v>
      </c>
      <c r="BM106" s="99" t="s">
        <v>29</v>
      </c>
      <c r="BN106" s="99" t="s">
        <v>29</v>
      </c>
      <c r="BO106" s="99" t="s">
        <v>29</v>
      </c>
      <c r="BP106" s="99" t="s">
        <v>29</v>
      </c>
    </row>
    <row r="107" spans="63:68" x14ac:dyDescent="0.15">
      <c r="BK107" s="99" t="s">
        <v>29</v>
      </c>
      <c r="BM107" s="99" t="s">
        <v>29</v>
      </c>
      <c r="BN107" s="99" t="s">
        <v>29</v>
      </c>
      <c r="BO107" s="99" t="s">
        <v>29</v>
      </c>
      <c r="BP107" s="99" t="s">
        <v>29</v>
      </c>
    </row>
    <row r="108" spans="63:68" x14ac:dyDescent="0.15">
      <c r="BK108" s="99" t="s">
        <v>29</v>
      </c>
      <c r="BM108" s="99" t="s">
        <v>29</v>
      </c>
      <c r="BN108" s="99" t="s">
        <v>29</v>
      </c>
      <c r="BO108" s="99" t="s">
        <v>29</v>
      </c>
      <c r="BP108" s="99" t="s">
        <v>29</v>
      </c>
    </row>
    <row r="109" spans="63:68" x14ac:dyDescent="0.15">
      <c r="BK109" s="99" t="s">
        <v>29</v>
      </c>
      <c r="BM109" s="99" t="s">
        <v>29</v>
      </c>
      <c r="BN109" s="99" t="s">
        <v>29</v>
      </c>
      <c r="BO109" s="99" t="s">
        <v>29</v>
      </c>
      <c r="BP109" s="99" t="s">
        <v>29</v>
      </c>
    </row>
    <row r="110" spans="63:68" x14ac:dyDescent="0.15">
      <c r="BK110" s="99" t="s">
        <v>29</v>
      </c>
      <c r="BM110" s="99" t="s">
        <v>29</v>
      </c>
      <c r="BN110" s="99" t="s">
        <v>29</v>
      </c>
      <c r="BO110" s="99" t="s">
        <v>29</v>
      </c>
      <c r="BP110" s="99" t="s">
        <v>29</v>
      </c>
    </row>
    <row r="111" spans="63:68" x14ac:dyDescent="0.15">
      <c r="BK111" s="99" t="s">
        <v>29</v>
      </c>
      <c r="BM111" s="99" t="s">
        <v>29</v>
      </c>
      <c r="BN111" s="99" t="s">
        <v>29</v>
      </c>
      <c r="BO111" s="99" t="s">
        <v>29</v>
      </c>
      <c r="BP111" s="99" t="s">
        <v>29</v>
      </c>
    </row>
    <row r="112" spans="63:68" x14ac:dyDescent="0.15">
      <c r="BK112" s="99" t="s">
        <v>29</v>
      </c>
      <c r="BM112" s="99" t="s">
        <v>29</v>
      </c>
      <c r="BN112" s="99" t="s">
        <v>29</v>
      </c>
      <c r="BO112" s="99" t="s">
        <v>29</v>
      </c>
      <c r="BP112" s="99" t="s">
        <v>29</v>
      </c>
    </row>
    <row r="113" spans="63:68" x14ac:dyDescent="0.15">
      <c r="BK113" s="99" t="s">
        <v>29</v>
      </c>
      <c r="BM113" s="99" t="s">
        <v>29</v>
      </c>
      <c r="BN113" s="99" t="s">
        <v>29</v>
      </c>
      <c r="BO113" s="99" t="s">
        <v>29</v>
      </c>
      <c r="BP113" s="99" t="s">
        <v>29</v>
      </c>
    </row>
    <row r="114" spans="63:68" x14ac:dyDescent="0.15">
      <c r="BK114" s="99" t="s">
        <v>29</v>
      </c>
      <c r="BM114" s="99" t="s">
        <v>29</v>
      </c>
      <c r="BN114" s="99" t="s">
        <v>29</v>
      </c>
      <c r="BO114" s="99" t="s">
        <v>29</v>
      </c>
      <c r="BP114" s="99" t="s">
        <v>29</v>
      </c>
    </row>
    <row r="115" spans="63:68" x14ac:dyDescent="0.15">
      <c r="BK115" s="99" t="s">
        <v>29</v>
      </c>
      <c r="BM115" s="99" t="s">
        <v>29</v>
      </c>
      <c r="BN115" s="99" t="s">
        <v>29</v>
      </c>
      <c r="BO115" s="99" t="s">
        <v>29</v>
      </c>
      <c r="BP115" s="99" t="s">
        <v>29</v>
      </c>
    </row>
    <row r="116" spans="63:68" x14ac:dyDescent="0.15">
      <c r="BK116" s="99" t="s">
        <v>29</v>
      </c>
      <c r="BM116" s="99" t="s">
        <v>29</v>
      </c>
      <c r="BN116" s="99" t="s">
        <v>29</v>
      </c>
      <c r="BO116" s="99" t="s">
        <v>29</v>
      </c>
      <c r="BP116" s="99" t="s">
        <v>29</v>
      </c>
    </row>
    <row r="117" spans="63:68" x14ac:dyDescent="0.15">
      <c r="BK117" s="99" t="s">
        <v>29</v>
      </c>
      <c r="BM117" s="99" t="s">
        <v>29</v>
      </c>
      <c r="BN117" s="99" t="s">
        <v>29</v>
      </c>
      <c r="BO117" s="99" t="s">
        <v>29</v>
      </c>
      <c r="BP117" s="99" t="s">
        <v>29</v>
      </c>
    </row>
    <row r="118" spans="63:68" x14ac:dyDescent="0.15">
      <c r="BK118" s="99" t="s">
        <v>29</v>
      </c>
      <c r="BM118" s="99" t="s">
        <v>29</v>
      </c>
      <c r="BN118" s="99" t="s">
        <v>29</v>
      </c>
      <c r="BO118" s="99" t="s">
        <v>29</v>
      </c>
      <c r="BP118" s="99" t="s">
        <v>29</v>
      </c>
    </row>
    <row r="119" spans="63:68" x14ac:dyDescent="0.15">
      <c r="BK119" s="99" t="s">
        <v>29</v>
      </c>
      <c r="BM119" s="99" t="s">
        <v>29</v>
      </c>
      <c r="BN119" s="99" t="s">
        <v>29</v>
      </c>
      <c r="BO119" s="99" t="s">
        <v>29</v>
      </c>
      <c r="BP119" s="99" t="s">
        <v>29</v>
      </c>
    </row>
    <row r="120" spans="63:68" x14ac:dyDescent="0.15">
      <c r="BK120" s="99" t="s">
        <v>29</v>
      </c>
      <c r="BM120" s="99" t="s">
        <v>29</v>
      </c>
      <c r="BN120" s="99" t="s">
        <v>29</v>
      </c>
      <c r="BO120" s="99" t="s">
        <v>29</v>
      </c>
      <c r="BP120" s="99" t="s">
        <v>29</v>
      </c>
    </row>
    <row r="121" spans="63:68" x14ac:dyDescent="0.15">
      <c r="BK121" s="99" t="s">
        <v>29</v>
      </c>
      <c r="BM121" s="99" t="s">
        <v>29</v>
      </c>
      <c r="BN121" s="99" t="s">
        <v>29</v>
      </c>
      <c r="BO121" s="99" t="s">
        <v>29</v>
      </c>
      <c r="BP121" s="99" t="s">
        <v>29</v>
      </c>
    </row>
    <row r="122" spans="63:68" x14ac:dyDescent="0.15">
      <c r="BK122" s="99" t="s">
        <v>29</v>
      </c>
      <c r="BM122" s="99" t="s">
        <v>29</v>
      </c>
      <c r="BN122" s="99" t="s">
        <v>29</v>
      </c>
      <c r="BO122" s="99" t="s">
        <v>29</v>
      </c>
      <c r="BP122" s="99" t="s">
        <v>29</v>
      </c>
    </row>
    <row r="123" spans="63:68" x14ac:dyDescent="0.15">
      <c r="BK123" s="99" t="s">
        <v>29</v>
      </c>
      <c r="BM123" s="99" t="s">
        <v>29</v>
      </c>
      <c r="BN123" s="99" t="s">
        <v>29</v>
      </c>
      <c r="BO123" s="99" t="s">
        <v>29</v>
      </c>
      <c r="BP123" s="99" t="s">
        <v>29</v>
      </c>
    </row>
    <row r="124" spans="63:68" x14ac:dyDescent="0.15">
      <c r="BK124" s="99" t="s">
        <v>29</v>
      </c>
      <c r="BM124" s="99" t="s">
        <v>29</v>
      </c>
      <c r="BN124" s="99" t="s">
        <v>29</v>
      </c>
      <c r="BO124" s="99" t="s">
        <v>29</v>
      </c>
      <c r="BP124" s="99" t="s">
        <v>29</v>
      </c>
    </row>
    <row r="125" spans="63:68" x14ac:dyDescent="0.15">
      <c r="BK125" s="99" t="s">
        <v>29</v>
      </c>
      <c r="BM125" s="99" t="s">
        <v>29</v>
      </c>
      <c r="BN125" s="99" t="s">
        <v>29</v>
      </c>
      <c r="BO125" s="99" t="s">
        <v>29</v>
      </c>
      <c r="BP125" s="99" t="s">
        <v>29</v>
      </c>
    </row>
    <row r="126" spans="63:68" x14ac:dyDescent="0.15">
      <c r="BK126" s="99" t="s">
        <v>29</v>
      </c>
      <c r="BM126" s="99" t="s">
        <v>29</v>
      </c>
      <c r="BN126" s="99" t="s">
        <v>29</v>
      </c>
      <c r="BO126" s="99" t="s">
        <v>29</v>
      </c>
      <c r="BP126" s="99" t="s">
        <v>29</v>
      </c>
    </row>
    <row r="127" spans="63:68" x14ac:dyDescent="0.15">
      <c r="BK127" s="99" t="s">
        <v>29</v>
      </c>
      <c r="BM127" s="99" t="s">
        <v>29</v>
      </c>
      <c r="BN127" s="99" t="s">
        <v>29</v>
      </c>
      <c r="BO127" s="99" t="s">
        <v>29</v>
      </c>
      <c r="BP127" s="99" t="s">
        <v>29</v>
      </c>
    </row>
    <row r="128" spans="63:68" x14ac:dyDescent="0.15">
      <c r="BK128" s="99" t="s">
        <v>29</v>
      </c>
      <c r="BM128" s="99" t="s">
        <v>29</v>
      </c>
      <c r="BN128" s="99" t="s">
        <v>29</v>
      </c>
      <c r="BO128" s="99" t="s">
        <v>29</v>
      </c>
      <c r="BP128" s="99" t="s">
        <v>29</v>
      </c>
    </row>
    <row r="129" spans="63:68" x14ac:dyDescent="0.15">
      <c r="BK129" s="99" t="s">
        <v>29</v>
      </c>
      <c r="BM129" s="99" t="s">
        <v>29</v>
      </c>
      <c r="BN129" s="99" t="s">
        <v>29</v>
      </c>
      <c r="BO129" s="99" t="s">
        <v>29</v>
      </c>
      <c r="BP129" s="99" t="s">
        <v>29</v>
      </c>
    </row>
    <row r="130" spans="63:68" x14ac:dyDescent="0.15">
      <c r="BK130" s="99" t="s">
        <v>29</v>
      </c>
      <c r="BM130" s="99" t="s">
        <v>29</v>
      </c>
      <c r="BN130" s="99" t="s">
        <v>29</v>
      </c>
      <c r="BO130" s="99" t="s">
        <v>29</v>
      </c>
      <c r="BP130" s="99" t="s">
        <v>29</v>
      </c>
    </row>
    <row r="131" spans="63:68" x14ac:dyDescent="0.15">
      <c r="BK131" s="99" t="s">
        <v>29</v>
      </c>
      <c r="BM131" s="99" t="s">
        <v>29</v>
      </c>
      <c r="BN131" s="99" t="s">
        <v>29</v>
      </c>
      <c r="BO131" s="99" t="s">
        <v>29</v>
      </c>
      <c r="BP131" s="99" t="s">
        <v>29</v>
      </c>
    </row>
    <row r="132" spans="63:68" x14ac:dyDescent="0.15">
      <c r="BK132" s="99" t="s">
        <v>29</v>
      </c>
      <c r="BM132" s="99" t="s">
        <v>29</v>
      </c>
      <c r="BN132" s="99" t="s">
        <v>29</v>
      </c>
      <c r="BO132" s="99" t="s">
        <v>29</v>
      </c>
      <c r="BP132" s="99" t="s">
        <v>29</v>
      </c>
    </row>
    <row r="133" spans="63:68" x14ac:dyDescent="0.15">
      <c r="BK133" s="99" t="s">
        <v>29</v>
      </c>
      <c r="BM133" s="99" t="s">
        <v>29</v>
      </c>
      <c r="BN133" s="99" t="s">
        <v>29</v>
      </c>
      <c r="BO133" s="99" t="s">
        <v>29</v>
      </c>
      <c r="BP133" s="99" t="s">
        <v>29</v>
      </c>
    </row>
    <row r="134" spans="63:68" x14ac:dyDescent="0.15">
      <c r="BK134" s="99" t="s">
        <v>29</v>
      </c>
      <c r="BM134" s="99" t="s">
        <v>29</v>
      </c>
      <c r="BN134" s="99" t="s">
        <v>29</v>
      </c>
      <c r="BO134" s="99" t="s">
        <v>29</v>
      </c>
      <c r="BP134" s="99" t="s">
        <v>29</v>
      </c>
    </row>
    <row r="135" spans="63:68" x14ac:dyDescent="0.15">
      <c r="BK135" s="99" t="s">
        <v>29</v>
      </c>
      <c r="BM135" s="99" t="s">
        <v>29</v>
      </c>
      <c r="BN135" s="99" t="s">
        <v>29</v>
      </c>
      <c r="BO135" s="99" t="s">
        <v>29</v>
      </c>
      <c r="BP135" s="99" t="s">
        <v>29</v>
      </c>
    </row>
    <row r="136" spans="63:68" x14ac:dyDescent="0.15">
      <c r="BK136" s="99" t="s">
        <v>29</v>
      </c>
      <c r="BM136" s="99" t="s">
        <v>29</v>
      </c>
      <c r="BN136" s="99" t="s">
        <v>29</v>
      </c>
      <c r="BO136" s="99" t="s">
        <v>29</v>
      </c>
      <c r="BP136" s="99" t="s">
        <v>29</v>
      </c>
    </row>
    <row r="137" spans="63:68" x14ac:dyDescent="0.15">
      <c r="BK137" s="99" t="s">
        <v>29</v>
      </c>
      <c r="BM137" s="99" t="s">
        <v>29</v>
      </c>
      <c r="BN137" s="99" t="s">
        <v>29</v>
      </c>
      <c r="BO137" s="99" t="s">
        <v>29</v>
      </c>
      <c r="BP137" s="99" t="s">
        <v>29</v>
      </c>
    </row>
    <row r="138" spans="63:68" x14ac:dyDescent="0.15">
      <c r="BK138" s="99" t="s">
        <v>29</v>
      </c>
      <c r="BM138" s="99" t="s">
        <v>29</v>
      </c>
      <c r="BN138" s="99" t="s">
        <v>29</v>
      </c>
      <c r="BO138" s="99" t="s">
        <v>29</v>
      </c>
      <c r="BP138" s="99" t="s">
        <v>29</v>
      </c>
    </row>
    <row r="139" spans="63:68" x14ac:dyDescent="0.15">
      <c r="BK139" s="99" t="s">
        <v>29</v>
      </c>
      <c r="BM139" s="99" t="s">
        <v>29</v>
      </c>
      <c r="BN139" s="99" t="s">
        <v>29</v>
      </c>
      <c r="BO139" s="99" t="s">
        <v>29</v>
      </c>
      <c r="BP139" s="99" t="s">
        <v>29</v>
      </c>
    </row>
    <row r="140" spans="63:68" x14ac:dyDescent="0.15">
      <c r="BK140" s="99" t="s">
        <v>29</v>
      </c>
      <c r="BM140" s="99" t="s">
        <v>29</v>
      </c>
      <c r="BN140" s="99" t="s">
        <v>29</v>
      </c>
      <c r="BO140" s="99" t="s">
        <v>29</v>
      </c>
      <c r="BP140" s="99" t="s">
        <v>29</v>
      </c>
    </row>
    <row r="141" spans="63:68" x14ac:dyDescent="0.15">
      <c r="BK141" s="99" t="s">
        <v>29</v>
      </c>
      <c r="BM141" s="99" t="s">
        <v>29</v>
      </c>
      <c r="BN141" s="99" t="s">
        <v>29</v>
      </c>
      <c r="BO141" s="99" t="s">
        <v>29</v>
      </c>
      <c r="BP141" s="99" t="s">
        <v>29</v>
      </c>
    </row>
    <row r="142" spans="63:68" x14ac:dyDescent="0.15">
      <c r="BK142" s="99" t="s">
        <v>29</v>
      </c>
      <c r="BM142" s="99" t="s">
        <v>29</v>
      </c>
      <c r="BN142" s="99" t="s">
        <v>29</v>
      </c>
      <c r="BO142" s="99" t="s">
        <v>29</v>
      </c>
      <c r="BP142" s="99" t="s">
        <v>29</v>
      </c>
    </row>
    <row r="143" spans="63:68" x14ac:dyDescent="0.15">
      <c r="BK143" s="99" t="s">
        <v>29</v>
      </c>
      <c r="BM143" s="99" t="s">
        <v>29</v>
      </c>
      <c r="BN143" s="99" t="s">
        <v>29</v>
      </c>
      <c r="BO143" s="99" t="s">
        <v>29</v>
      </c>
      <c r="BP143" s="99" t="s">
        <v>29</v>
      </c>
    </row>
    <row r="144" spans="63:68" x14ac:dyDescent="0.15">
      <c r="BK144" s="99" t="s">
        <v>29</v>
      </c>
      <c r="BM144" s="99" t="s">
        <v>29</v>
      </c>
      <c r="BN144" s="99" t="s">
        <v>29</v>
      </c>
      <c r="BO144" s="99" t="s">
        <v>29</v>
      </c>
      <c r="BP144" s="99" t="s">
        <v>29</v>
      </c>
    </row>
    <row r="145" spans="63:68" x14ac:dyDescent="0.15">
      <c r="BK145" s="99" t="s">
        <v>29</v>
      </c>
      <c r="BM145" s="99" t="s">
        <v>29</v>
      </c>
      <c r="BN145" s="99" t="s">
        <v>29</v>
      </c>
      <c r="BO145" s="99" t="s">
        <v>29</v>
      </c>
      <c r="BP145" s="99" t="s">
        <v>29</v>
      </c>
    </row>
    <row r="146" spans="63:68" x14ac:dyDescent="0.15">
      <c r="BK146" s="99" t="s">
        <v>29</v>
      </c>
      <c r="BM146" s="99" t="s">
        <v>29</v>
      </c>
      <c r="BN146" s="99" t="s">
        <v>29</v>
      </c>
      <c r="BO146" s="99" t="s">
        <v>29</v>
      </c>
      <c r="BP146" s="99" t="s">
        <v>29</v>
      </c>
    </row>
    <row r="147" spans="63:68" x14ac:dyDescent="0.15">
      <c r="BK147" s="99" t="s">
        <v>29</v>
      </c>
      <c r="BM147" s="99" t="s">
        <v>29</v>
      </c>
      <c r="BN147" s="99" t="s">
        <v>29</v>
      </c>
      <c r="BO147" s="99" t="s">
        <v>29</v>
      </c>
      <c r="BP147" s="99" t="s">
        <v>29</v>
      </c>
    </row>
    <row r="148" spans="63:68" x14ac:dyDescent="0.15">
      <c r="BK148" s="99" t="s">
        <v>29</v>
      </c>
      <c r="BM148" s="99" t="s">
        <v>29</v>
      </c>
      <c r="BN148" s="99" t="s">
        <v>29</v>
      </c>
      <c r="BO148" s="99" t="s">
        <v>29</v>
      </c>
      <c r="BP148" s="99" t="s">
        <v>29</v>
      </c>
    </row>
    <row r="149" spans="63:68" x14ac:dyDescent="0.15">
      <c r="BK149" s="99" t="s">
        <v>29</v>
      </c>
      <c r="BM149" s="99" t="s">
        <v>29</v>
      </c>
      <c r="BN149" s="99" t="s">
        <v>29</v>
      </c>
      <c r="BO149" s="99" t="s">
        <v>29</v>
      </c>
      <c r="BP149" s="99" t="s">
        <v>29</v>
      </c>
    </row>
    <row r="150" spans="63:68" x14ac:dyDescent="0.15">
      <c r="BK150" s="99" t="s">
        <v>29</v>
      </c>
      <c r="BM150" s="99" t="s">
        <v>29</v>
      </c>
      <c r="BN150" s="99" t="s">
        <v>29</v>
      </c>
      <c r="BO150" s="99" t="s">
        <v>29</v>
      </c>
      <c r="BP150" s="99" t="s">
        <v>29</v>
      </c>
    </row>
    <row r="151" spans="63:68" x14ac:dyDescent="0.15">
      <c r="BK151" s="99" t="s">
        <v>29</v>
      </c>
      <c r="BM151" s="99" t="s">
        <v>29</v>
      </c>
      <c r="BN151" s="99" t="s">
        <v>29</v>
      </c>
      <c r="BO151" s="99" t="s">
        <v>29</v>
      </c>
      <c r="BP151" s="99" t="s">
        <v>29</v>
      </c>
    </row>
    <row r="152" spans="63:68" x14ac:dyDescent="0.15">
      <c r="BK152" s="99" t="s">
        <v>29</v>
      </c>
      <c r="BM152" s="99" t="s">
        <v>29</v>
      </c>
      <c r="BN152" s="99" t="s">
        <v>29</v>
      </c>
      <c r="BO152" s="99" t="s">
        <v>29</v>
      </c>
      <c r="BP152" s="99" t="s">
        <v>29</v>
      </c>
    </row>
    <row r="153" spans="63:68" x14ac:dyDescent="0.15">
      <c r="BK153" s="99" t="s">
        <v>29</v>
      </c>
      <c r="BM153" s="99" t="s">
        <v>29</v>
      </c>
      <c r="BN153" s="99" t="s">
        <v>29</v>
      </c>
      <c r="BO153" s="99" t="s">
        <v>29</v>
      </c>
      <c r="BP153" s="99" t="s">
        <v>29</v>
      </c>
    </row>
    <row r="154" spans="63:68" x14ac:dyDescent="0.15">
      <c r="BK154" s="99" t="s">
        <v>29</v>
      </c>
      <c r="BM154" s="99" t="s">
        <v>29</v>
      </c>
      <c r="BN154" s="99" t="s">
        <v>29</v>
      </c>
      <c r="BO154" s="99" t="s">
        <v>29</v>
      </c>
      <c r="BP154" s="99" t="s">
        <v>29</v>
      </c>
    </row>
    <row r="155" spans="63:68" x14ac:dyDescent="0.15">
      <c r="BK155" s="99" t="s">
        <v>29</v>
      </c>
      <c r="BM155" s="99" t="s">
        <v>29</v>
      </c>
      <c r="BN155" s="99" t="s">
        <v>29</v>
      </c>
      <c r="BO155" s="99" t="s">
        <v>29</v>
      </c>
      <c r="BP155" s="99" t="s">
        <v>29</v>
      </c>
    </row>
    <row r="156" spans="63:68" x14ac:dyDescent="0.15">
      <c r="BK156" s="99" t="s">
        <v>29</v>
      </c>
      <c r="BM156" s="99" t="s">
        <v>29</v>
      </c>
      <c r="BN156" s="99" t="s">
        <v>29</v>
      </c>
      <c r="BO156" s="99" t="s">
        <v>29</v>
      </c>
      <c r="BP156" s="99" t="s">
        <v>29</v>
      </c>
    </row>
    <row r="157" spans="63:68" x14ac:dyDescent="0.15">
      <c r="BK157" s="99" t="s">
        <v>29</v>
      </c>
      <c r="BM157" s="99" t="s">
        <v>29</v>
      </c>
      <c r="BN157" s="99" t="s">
        <v>29</v>
      </c>
      <c r="BO157" s="99" t="s">
        <v>29</v>
      </c>
      <c r="BP157" s="99" t="s">
        <v>29</v>
      </c>
    </row>
    <row r="158" spans="63:68" x14ac:dyDescent="0.15">
      <c r="BK158" s="99" t="s">
        <v>29</v>
      </c>
      <c r="BM158" s="99" t="s">
        <v>29</v>
      </c>
      <c r="BN158" s="99" t="s">
        <v>29</v>
      </c>
      <c r="BO158" s="99" t="s">
        <v>29</v>
      </c>
      <c r="BP158" s="99" t="s">
        <v>29</v>
      </c>
    </row>
    <row r="159" spans="63:68" x14ac:dyDescent="0.15">
      <c r="BK159" s="99" t="s">
        <v>29</v>
      </c>
      <c r="BM159" s="99" t="s">
        <v>29</v>
      </c>
      <c r="BN159" s="99" t="s">
        <v>29</v>
      </c>
      <c r="BO159" s="99" t="s">
        <v>29</v>
      </c>
      <c r="BP159" s="99" t="s">
        <v>29</v>
      </c>
    </row>
    <row r="160" spans="63:68" x14ac:dyDescent="0.15">
      <c r="BK160" s="99" t="s">
        <v>29</v>
      </c>
      <c r="BM160" s="99" t="s">
        <v>29</v>
      </c>
      <c r="BN160" s="99" t="s">
        <v>29</v>
      </c>
      <c r="BO160" s="99" t="s">
        <v>29</v>
      </c>
      <c r="BP160" s="99" t="s">
        <v>29</v>
      </c>
    </row>
    <row r="161" spans="63:68" x14ac:dyDescent="0.15">
      <c r="BK161" s="99" t="s">
        <v>29</v>
      </c>
      <c r="BM161" s="99" t="s">
        <v>29</v>
      </c>
      <c r="BN161" s="99" t="s">
        <v>29</v>
      </c>
      <c r="BO161" s="99" t="s">
        <v>29</v>
      </c>
      <c r="BP161" s="99" t="s">
        <v>29</v>
      </c>
    </row>
    <row r="162" spans="63:68" x14ac:dyDescent="0.15">
      <c r="BK162" s="99" t="s">
        <v>29</v>
      </c>
      <c r="BM162" s="99" t="s">
        <v>29</v>
      </c>
      <c r="BN162" s="99" t="s">
        <v>29</v>
      </c>
      <c r="BO162" s="99" t="s">
        <v>29</v>
      </c>
      <c r="BP162" s="99" t="s">
        <v>29</v>
      </c>
    </row>
    <row r="163" spans="63:68" x14ac:dyDescent="0.15">
      <c r="BK163" s="99" t="s">
        <v>29</v>
      </c>
      <c r="BM163" s="99" t="s">
        <v>29</v>
      </c>
      <c r="BN163" s="99" t="s">
        <v>29</v>
      </c>
      <c r="BO163" s="99" t="s">
        <v>29</v>
      </c>
      <c r="BP163" s="99" t="s">
        <v>29</v>
      </c>
    </row>
    <row r="164" spans="63:68" x14ac:dyDescent="0.15">
      <c r="BK164" s="99" t="s">
        <v>29</v>
      </c>
      <c r="BM164" s="99" t="s">
        <v>29</v>
      </c>
      <c r="BN164" s="99" t="s">
        <v>29</v>
      </c>
      <c r="BO164" s="99" t="s">
        <v>29</v>
      </c>
      <c r="BP164" s="99" t="s">
        <v>29</v>
      </c>
    </row>
    <row r="165" spans="63:68" x14ac:dyDescent="0.15">
      <c r="BK165" s="99" t="s">
        <v>29</v>
      </c>
      <c r="BM165" s="99" t="s">
        <v>29</v>
      </c>
      <c r="BN165" s="99" t="s">
        <v>29</v>
      </c>
      <c r="BO165" s="99" t="s">
        <v>29</v>
      </c>
      <c r="BP165" s="99" t="s">
        <v>29</v>
      </c>
    </row>
    <row r="166" spans="63:68" x14ac:dyDescent="0.15">
      <c r="BK166" s="99" t="s">
        <v>29</v>
      </c>
      <c r="BM166" s="99" t="s">
        <v>29</v>
      </c>
      <c r="BN166" s="99" t="s">
        <v>29</v>
      </c>
      <c r="BO166" s="99" t="s">
        <v>29</v>
      </c>
      <c r="BP166" s="99" t="s">
        <v>29</v>
      </c>
    </row>
    <row r="167" spans="63:68" x14ac:dyDescent="0.15">
      <c r="BK167" s="99" t="s">
        <v>29</v>
      </c>
      <c r="BM167" s="99" t="s">
        <v>29</v>
      </c>
      <c r="BN167" s="99" t="s">
        <v>29</v>
      </c>
      <c r="BO167" s="99" t="s">
        <v>29</v>
      </c>
      <c r="BP167" s="99" t="s">
        <v>29</v>
      </c>
    </row>
    <row r="168" spans="63:68" x14ac:dyDescent="0.15">
      <c r="BK168" s="99" t="s">
        <v>29</v>
      </c>
      <c r="BM168" s="99" t="s">
        <v>29</v>
      </c>
      <c r="BN168" s="99" t="s">
        <v>29</v>
      </c>
      <c r="BO168" s="99" t="s">
        <v>29</v>
      </c>
      <c r="BP168" s="99" t="s">
        <v>29</v>
      </c>
    </row>
    <row r="169" spans="63:68" x14ac:dyDescent="0.15">
      <c r="BK169" s="99" t="s">
        <v>29</v>
      </c>
      <c r="BM169" s="99" t="s">
        <v>29</v>
      </c>
      <c r="BN169" s="99" t="s">
        <v>29</v>
      </c>
      <c r="BO169" s="99" t="s">
        <v>29</v>
      </c>
      <c r="BP169" s="99" t="s">
        <v>29</v>
      </c>
    </row>
    <row r="170" spans="63:68" x14ac:dyDescent="0.15">
      <c r="BK170" s="99" t="s">
        <v>29</v>
      </c>
      <c r="BM170" s="99" t="s">
        <v>29</v>
      </c>
      <c r="BN170" s="99" t="s">
        <v>29</v>
      </c>
      <c r="BO170" s="99" t="s">
        <v>29</v>
      </c>
      <c r="BP170" s="99" t="s">
        <v>29</v>
      </c>
    </row>
    <row r="171" spans="63:68" x14ac:dyDescent="0.15">
      <c r="BK171" s="99" t="s">
        <v>29</v>
      </c>
      <c r="BM171" s="99" t="s">
        <v>29</v>
      </c>
      <c r="BN171" s="99" t="s">
        <v>29</v>
      </c>
      <c r="BO171" s="99" t="s">
        <v>29</v>
      </c>
      <c r="BP171" s="99" t="s">
        <v>29</v>
      </c>
    </row>
    <row r="172" spans="63:68" x14ac:dyDescent="0.15">
      <c r="BK172" s="99" t="s">
        <v>29</v>
      </c>
      <c r="BM172" s="99" t="s">
        <v>29</v>
      </c>
      <c r="BN172" s="99" t="s">
        <v>29</v>
      </c>
      <c r="BO172" s="99" t="s">
        <v>29</v>
      </c>
      <c r="BP172" s="99" t="s">
        <v>29</v>
      </c>
    </row>
    <row r="173" spans="63:68" x14ac:dyDescent="0.15">
      <c r="BK173" s="99" t="s">
        <v>29</v>
      </c>
      <c r="BM173" s="99" t="s">
        <v>29</v>
      </c>
      <c r="BN173" s="99" t="s">
        <v>29</v>
      </c>
      <c r="BO173" s="99" t="s">
        <v>29</v>
      </c>
      <c r="BP173" s="99" t="s">
        <v>29</v>
      </c>
    </row>
    <row r="174" spans="63:68" x14ac:dyDescent="0.15">
      <c r="BK174" s="99" t="s">
        <v>29</v>
      </c>
      <c r="BM174" s="99" t="s">
        <v>29</v>
      </c>
      <c r="BN174" s="99" t="s">
        <v>29</v>
      </c>
      <c r="BO174" s="99" t="s">
        <v>29</v>
      </c>
      <c r="BP174" s="99" t="s">
        <v>29</v>
      </c>
    </row>
    <row r="175" spans="63:68" x14ac:dyDescent="0.15">
      <c r="BK175" s="99" t="s">
        <v>29</v>
      </c>
      <c r="BM175" s="99" t="s">
        <v>29</v>
      </c>
      <c r="BN175" s="99" t="s">
        <v>29</v>
      </c>
      <c r="BO175" s="99" t="s">
        <v>29</v>
      </c>
      <c r="BP175" s="99" t="s">
        <v>29</v>
      </c>
    </row>
    <row r="176" spans="63:68" x14ac:dyDescent="0.15">
      <c r="BK176" s="99" t="s">
        <v>29</v>
      </c>
      <c r="BM176" s="99" t="s">
        <v>29</v>
      </c>
      <c r="BN176" s="99" t="s">
        <v>29</v>
      </c>
      <c r="BO176" s="99" t="s">
        <v>29</v>
      </c>
      <c r="BP176" s="99" t="s">
        <v>29</v>
      </c>
    </row>
    <row r="177" spans="63:68" x14ac:dyDescent="0.15">
      <c r="BK177" s="99" t="s">
        <v>29</v>
      </c>
      <c r="BM177" s="99" t="s">
        <v>29</v>
      </c>
      <c r="BN177" s="99" t="s">
        <v>29</v>
      </c>
      <c r="BO177" s="99" t="s">
        <v>29</v>
      </c>
      <c r="BP177" s="99" t="s">
        <v>29</v>
      </c>
    </row>
    <row r="178" spans="63:68" x14ac:dyDescent="0.15">
      <c r="BK178" s="99" t="s">
        <v>29</v>
      </c>
      <c r="BM178" s="99" t="s">
        <v>29</v>
      </c>
      <c r="BN178" s="99" t="s">
        <v>29</v>
      </c>
      <c r="BO178" s="99" t="s">
        <v>29</v>
      </c>
      <c r="BP178" s="99" t="s">
        <v>29</v>
      </c>
    </row>
    <row r="179" spans="63:68" x14ac:dyDescent="0.15">
      <c r="BK179" s="99" t="s">
        <v>29</v>
      </c>
      <c r="BM179" s="99" t="s">
        <v>29</v>
      </c>
      <c r="BN179" s="99" t="s">
        <v>29</v>
      </c>
      <c r="BO179" s="99" t="s">
        <v>29</v>
      </c>
      <c r="BP179" s="99" t="s">
        <v>29</v>
      </c>
    </row>
    <row r="180" spans="63:68" x14ac:dyDescent="0.15">
      <c r="BK180" s="99" t="s">
        <v>29</v>
      </c>
      <c r="BM180" s="99" t="s">
        <v>29</v>
      </c>
      <c r="BN180" s="99" t="s">
        <v>29</v>
      </c>
      <c r="BO180" s="99" t="s">
        <v>29</v>
      </c>
      <c r="BP180" s="99" t="s">
        <v>29</v>
      </c>
    </row>
    <row r="181" spans="63:68" x14ac:dyDescent="0.15">
      <c r="BK181" s="99" t="s">
        <v>29</v>
      </c>
      <c r="BM181" s="99" t="s">
        <v>29</v>
      </c>
      <c r="BN181" s="99" t="s">
        <v>29</v>
      </c>
      <c r="BO181" s="99" t="s">
        <v>29</v>
      </c>
      <c r="BP181" s="99" t="s">
        <v>29</v>
      </c>
    </row>
    <row r="182" spans="63:68" x14ac:dyDescent="0.15">
      <c r="BK182" s="99" t="s">
        <v>29</v>
      </c>
      <c r="BM182" s="99" t="s">
        <v>29</v>
      </c>
      <c r="BN182" s="99" t="s">
        <v>29</v>
      </c>
      <c r="BO182" s="99" t="s">
        <v>29</v>
      </c>
      <c r="BP182" s="99" t="s">
        <v>29</v>
      </c>
    </row>
    <row r="183" spans="63:68" x14ac:dyDescent="0.15">
      <c r="BK183" s="99" t="s">
        <v>29</v>
      </c>
      <c r="BM183" s="99" t="s">
        <v>29</v>
      </c>
      <c r="BN183" s="99" t="s">
        <v>29</v>
      </c>
      <c r="BO183" s="99" t="s">
        <v>29</v>
      </c>
      <c r="BP183" s="99" t="s">
        <v>29</v>
      </c>
    </row>
    <row r="184" spans="63:68" x14ac:dyDescent="0.15">
      <c r="BK184" s="99" t="s">
        <v>29</v>
      </c>
      <c r="BM184" s="99" t="s">
        <v>29</v>
      </c>
      <c r="BN184" s="99" t="s">
        <v>29</v>
      </c>
      <c r="BO184" s="99" t="s">
        <v>29</v>
      </c>
      <c r="BP184" s="99" t="s">
        <v>29</v>
      </c>
    </row>
    <row r="185" spans="63:68" x14ac:dyDescent="0.15">
      <c r="BK185" s="99" t="s">
        <v>29</v>
      </c>
      <c r="BM185" s="99" t="s">
        <v>29</v>
      </c>
      <c r="BN185" s="99" t="s">
        <v>29</v>
      </c>
      <c r="BO185" s="99" t="s">
        <v>29</v>
      </c>
      <c r="BP185" s="99" t="s">
        <v>29</v>
      </c>
    </row>
    <row r="186" spans="63:68" x14ac:dyDescent="0.15">
      <c r="BK186" s="99" t="s">
        <v>29</v>
      </c>
      <c r="BM186" s="99" t="s">
        <v>29</v>
      </c>
      <c r="BN186" s="99" t="s">
        <v>29</v>
      </c>
      <c r="BO186" s="99" t="s">
        <v>29</v>
      </c>
      <c r="BP186" s="99" t="s">
        <v>29</v>
      </c>
    </row>
    <row r="187" spans="63:68" x14ac:dyDescent="0.15">
      <c r="BK187" s="99" t="s">
        <v>29</v>
      </c>
      <c r="BM187" s="99" t="s">
        <v>29</v>
      </c>
      <c r="BN187" s="99" t="s">
        <v>29</v>
      </c>
      <c r="BO187" s="99" t="s">
        <v>29</v>
      </c>
      <c r="BP187" s="99" t="s">
        <v>29</v>
      </c>
    </row>
    <row r="188" spans="63:68" x14ac:dyDescent="0.15">
      <c r="BK188" s="99" t="s">
        <v>29</v>
      </c>
      <c r="BM188" s="99" t="s">
        <v>29</v>
      </c>
      <c r="BN188" s="99" t="s">
        <v>29</v>
      </c>
      <c r="BO188" s="99" t="s">
        <v>29</v>
      </c>
      <c r="BP188" s="99" t="s">
        <v>29</v>
      </c>
    </row>
    <row r="189" spans="63:68" x14ac:dyDescent="0.15">
      <c r="BK189" s="99" t="s">
        <v>29</v>
      </c>
      <c r="BM189" s="99" t="s">
        <v>29</v>
      </c>
      <c r="BN189" s="99" t="s">
        <v>29</v>
      </c>
      <c r="BO189" s="99" t="s">
        <v>29</v>
      </c>
      <c r="BP189" s="99" t="s">
        <v>29</v>
      </c>
    </row>
    <row r="190" spans="63:68" x14ac:dyDescent="0.15">
      <c r="BK190" s="99" t="s">
        <v>29</v>
      </c>
      <c r="BM190" s="99" t="s">
        <v>29</v>
      </c>
      <c r="BN190" s="99" t="s">
        <v>29</v>
      </c>
      <c r="BO190" s="99" t="s">
        <v>29</v>
      </c>
      <c r="BP190" s="99" t="s">
        <v>29</v>
      </c>
    </row>
    <row r="191" spans="63:68" x14ac:dyDescent="0.15">
      <c r="BK191" s="99" t="s">
        <v>29</v>
      </c>
      <c r="BM191" s="99" t="s">
        <v>29</v>
      </c>
      <c r="BN191" s="99" t="s">
        <v>29</v>
      </c>
      <c r="BO191" s="99" t="s">
        <v>29</v>
      </c>
      <c r="BP191" s="99" t="s">
        <v>29</v>
      </c>
    </row>
    <row r="192" spans="63:68" x14ac:dyDescent="0.15">
      <c r="BK192" s="99" t="s">
        <v>29</v>
      </c>
      <c r="BM192" s="99" t="s">
        <v>29</v>
      </c>
      <c r="BN192" s="99" t="s">
        <v>29</v>
      </c>
      <c r="BO192" s="99" t="s">
        <v>29</v>
      </c>
      <c r="BP192" s="99" t="s">
        <v>29</v>
      </c>
    </row>
    <row r="193" spans="63:68" x14ac:dyDescent="0.15">
      <c r="BK193" s="99" t="s">
        <v>29</v>
      </c>
      <c r="BM193" s="99" t="s">
        <v>29</v>
      </c>
      <c r="BN193" s="99" t="s">
        <v>29</v>
      </c>
      <c r="BO193" s="99" t="s">
        <v>29</v>
      </c>
      <c r="BP193" s="99" t="s">
        <v>29</v>
      </c>
    </row>
    <row r="194" spans="63:68" x14ac:dyDescent="0.15">
      <c r="BK194" s="99" t="s">
        <v>29</v>
      </c>
      <c r="BM194" s="99" t="s">
        <v>29</v>
      </c>
      <c r="BN194" s="99" t="s">
        <v>29</v>
      </c>
      <c r="BO194" s="99" t="s">
        <v>29</v>
      </c>
      <c r="BP194" s="99" t="s">
        <v>29</v>
      </c>
    </row>
    <row r="195" spans="63:68" x14ac:dyDescent="0.15">
      <c r="BK195" s="99" t="s">
        <v>29</v>
      </c>
      <c r="BM195" s="99" t="s">
        <v>29</v>
      </c>
      <c r="BN195" s="99" t="s">
        <v>29</v>
      </c>
      <c r="BO195" s="99" t="s">
        <v>29</v>
      </c>
      <c r="BP195" s="99" t="s">
        <v>29</v>
      </c>
    </row>
    <row r="196" spans="63:68" x14ac:dyDescent="0.15">
      <c r="BK196" s="99" t="s">
        <v>29</v>
      </c>
      <c r="BM196" s="99" t="s">
        <v>29</v>
      </c>
      <c r="BN196" s="99" t="s">
        <v>29</v>
      </c>
      <c r="BO196" s="99" t="s">
        <v>29</v>
      </c>
      <c r="BP196" s="99" t="s">
        <v>29</v>
      </c>
    </row>
    <row r="197" spans="63:68" x14ac:dyDescent="0.15">
      <c r="BK197" s="99" t="s">
        <v>29</v>
      </c>
      <c r="BM197" s="99" t="s">
        <v>29</v>
      </c>
      <c r="BN197" s="99" t="s">
        <v>29</v>
      </c>
      <c r="BO197" s="99" t="s">
        <v>29</v>
      </c>
      <c r="BP197" s="99" t="s">
        <v>29</v>
      </c>
    </row>
    <row r="198" spans="63:68" x14ac:dyDescent="0.15">
      <c r="BK198" s="99" t="s">
        <v>29</v>
      </c>
      <c r="BM198" s="99" t="s">
        <v>29</v>
      </c>
      <c r="BN198" s="99" t="s">
        <v>29</v>
      </c>
      <c r="BO198" s="99" t="s">
        <v>29</v>
      </c>
      <c r="BP198" s="99" t="s">
        <v>29</v>
      </c>
    </row>
    <row r="199" spans="63:68" x14ac:dyDescent="0.15">
      <c r="BK199" s="99" t="s">
        <v>29</v>
      </c>
      <c r="BM199" s="99" t="s">
        <v>29</v>
      </c>
      <c r="BN199" s="99" t="s">
        <v>29</v>
      </c>
      <c r="BO199" s="99" t="s">
        <v>29</v>
      </c>
      <c r="BP199" s="99" t="s">
        <v>29</v>
      </c>
    </row>
    <row r="200" spans="63:68" x14ac:dyDescent="0.15">
      <c r="BK200" s="99" t="s">
        <v>29</v>
      </c>
      <c r="BM200" s="99" t="s">
        <v>29</v>
      </c>
      <c r="BN200" s="99" t="s">
        <v>29</v>
      </c>
      <c r="BO200" s="99" t="s">
        <v>29</v>
      </c>
      <c r="BP200" s="99" t="s">
        <v>29</v>
      </c>
    </row>
    <row r="201" spans="63:68" x14ac:dyDescent="0.15">
      <c r="BK201" s="99" t="s">
        <v>29</v>
      </c>
      <c r="BM201" s="99" t="s">
        <v>29</v>
      </c>
      <c r="BN201" s="99" t="s">
        <v>29</v>
      </c>
      <c r="BO201" s="99" t="s">
        <v>29</v>
      </c>
      <c r="BP201" s="99" t="s">
        <v>29</v>
      </c>
    </row>
    <row r="202" spans="63:68" x14ac:dyDescent="0.15">
      <c r="BK202" s="99" t="s">
        <v>29</v>
      </c>
      <c r="BM202" s="99" t="s">
        <v>29</v>
      </c>
      <c r="BN202" s="99" t="s">
        <v>29</v>
      </c>
      <c r="BO202" s="99" t="s">
        <v>29</v>
      </c>
      <c r="BP202" s="99" t="s">
        <v>29</v>
      </c>
    </row>
    <row r="203" spans="63:68" x14ac:dyDescent="0.15">
      <c r="BK203" s="99" t="s">
        <v>29</v>
      </c>
      <c r="BM203" s="99" t="s">
        <v>29</v>
      </c>
      <c r="BN203" s="99" t="s">
        <v>29</v>
      </c>
      <c r="BO203" s="99" t="s">
        <v>29</v>
      </c>
      <c r="BP203" s="99" t="s">
        <v>29</v>
      </c>
    </row>
    <row r="204" spans="63:68" x14ac:dyDescent="0.15">
      <c r="BK204" s="99" t="s">
        <v>29</v>
      </c>
      <c r="BM204" s="99" t="s">
        <v>29</v>
      </c>
      <c r="BN204" s="99" t="s">
        <v>29</v>
      </c>
      <c r="BO204" s="99" t="s">
        <v>29</v>
      </c>
      <c r="BP204" s="99" t="s">
        <v>29</v>
      </c>
    </row>
    <row r="205" spans="63:68" x14ac:dyDescent="0.15">
      <c r="BK205" s="99" t="s">
        <v>29</v>
      </c>
      <c r="BM205" s="99" t="s">
        <v>29</v>
      </c>
      <c r="BN205" s="99" t="s">
        <v>29</v>
      </c>
      <c r="BO205" s="99" t="s">
        <v>29</v>
      </c>
      <c r="BP205" s="99" t="s">
        <v>29</v>
      </c>
    </row>
    <row r="206" spans="63:68" x14ac:dyDescent="0.15">
      <c r="BK206" s="99" t="s">
        <v>29</v>
      </c>
      <c r="BM206" s="99" t="s">
        <v>29</v>
      </c>
      <c r="BN206" s="99" t="s">
        <v>29</v>
      </c>
      <c r="BO206" s="99" t="s">
        <v>29</v>
      </c>
      <c r="BP206" s="99" t="s">
        <v>29</v>
      </c>
    </row>
    <row r="207" spans="63:68" x14ac:dyDescent="0.15">
      <c r="BK207" s="99" t="s">
        <v>29</v>
      </c>
      <c r="BM207" s="99" t="s">
        <v>29</v>
      </c>
      <c r="BN207" s="99" t="s">
        <v>29</v>
      </c>
      <c r="BO207" s="99" t="s">
        <v>29</v>
      </c>
      <c r="BP207" s="99" t="s">
        <v>29</v>
      </c>
    </row>
    <row r="208" spans="63:68" x14ac:dyDescent="0.15">
      <c r="BK208" s="99" t="s">
        <v>29</v>
      </c>
      <c r="BM208" s="99" t="s">
        <v>29</v>
      </c>
      <c r="BN208" s="99" t="s">
        <v>29</v>
      </c>
      <c r="BO208" s="99" t="s">
        <v>29</v>
      </c>
      <c r="BP208" s="99" t="s">
        <v>29</v>
      </c>
    </row>
    <row r="209" spans="63:68" x14ac:dyDescent="0.15">
      <c r="BK209" s="99" t="s">
        <v>29</v>
      </c>
      <c r="BM209" s="99" t="s">
        <v>29</v>
      </c>
      <c r="BN209" s="99" t="s">
        <v>29</v>
      </c>
      <c r="BO209" s="99" t="s">
        <v>29</v>
      </c>
      <c r="BP209" s="99" t="s">
        <v>29</v>
      </c>
    </row>
    <row r="210" spans="63:68" x14ac:dyDescent="0.15">
      <c r="BK210" s="99" t="s">
        <v>29</v>
      </c>
      <c r="BM210" s="99" t="s">
        <v>29</v>
      </c>
      <c r="BN210" s="99" t="s">
        <v>29</v>
      </c>
      <c r="BO210" s="99" t="s">
        <v>29</v>
      </c>
      <c r="BP210" s="99" t="s">
        <v>29</v>
      </c>
    </row>
    <row r="211" spans="63:68" x14ac:dyDescent="0.15">
      <c r="BK211" s="99" t="s">
        <v>29</v>
      </c>
      <c r="BM211" s="99" t="s">
        <v>29</v>
      </c>
      <c r="BN211" s="99" t="s">
        <v>29</v>
      </c>
      <c r="BO211" s="99" t="s">
        <v>29</v>
      </c>
      <c r="BP211" s="99" t="s">
        <v>29</v>
      </c>
    </row>
    <row r="212" spans="63:68" x14ac:dyDescent="0.15">
      <c r="BK212" s="99" t="s">
        <v>29</v>
      </c>
      <c r="BM212" s="99" t="s">
        <v>29</v>
      </c>
      <c r="BN212" s="99" t="s">
        <v>29</v>
      </c>
      <c r="BO212" s="99" t="s">
        <v>29</v>
      </c>
      <c r="BP212" s="99" t="s">
        <v>29</v>
      </c>
    </row>
    <row r="213" spans="63:68" x14ac:dyDescent="0.15">
      <c r="BK213" s="99" t="s">
        <v>29</v>
      </c>
      <c r="BM213" s="99" t="s">
        <v>29</v>
      </c>
      <c r="BN213" s="99" t="s">
        <v>29</v>
      </c>
      <c r="BO213" s="99" t="s">
        <v>29</v>
      </c>
      <c r="BP213" s="99" t="s">
        <v>29</v>
      </c>
    </row>
    <row r="214" spans="63:68" x14ac:dyDescent="0.15">
      <c r="BK214" s="99" t="s">
        <v>29</v>
      </c>
      <c r="BM214" s="99" t="s">
        <v>29</v>
      </c>
      <c r="BN214" s="99" t="s">
        <v>29</v>
      </c>
      <c r="BO214" s="99" t="s">
        <v>29</v>
      </c>
      <c r="BP214" s="99" t="s">
        <v>29</v>
      </c>
    </row>
    <row r="215" spans="63:68" x14ac:dyDescent="0.15">
      <c r="BK215" s="99" t="s">
        <v>29</v>
      </c>
      <c r="BM215" s="99" t="s">
        <v>29</v>
      </c>
      <c r="BN215" s="99" t="s">
        <v>29</v>
      </c>
      <c r="BO215" s="99" t="s">
        <v>29</v>
      </c>
      <c r="BP215" s="99" t="s">
        <v>29</v>
      </c>
    </row>
    <row r="216" spans="63:68" x14ac:dyDescent="0.15">
      <c r="BK216" s="99" t="s">
        <v>29</v>
      </c>
      <c r="BM216" s="99" t="s">
        <v>29</v>
      </c>
      <c r="BN216" s="99" t="s">
        <v>29</v>
      </c>
      <c r="BO216" s="99" t="s">
        <v>29</v>
      </c>
      <c r="BP216" s="99" t="s">
        <v>29</v>
      </c>
    </row>
    <row r="217" spans="63:68" x14ac:dyDescent="0.15">
      <c r="BK217" s="99" t="s">
        <v>29</v>
      </c>
      <c r="BM217" s="99" t="s">
        <v>29</v>
      </c>
      <c r="BN217" s="99" t="s">
        <v>29</v>
      </c>
      <c r="BO217" s="99" t="s">
        <v>29</v>
      </c>
      <c r="BP217" s="99" t="s">
        <v>29</v>
      </c>
    </row>
    <row r="218" spans="63:68" x14ac:dyDescent="0.15">
      <c r="BK218" s="99" t="s">
        <v>29</v>
      </c>
      <c r="BM218" s="99" t="s">
        <v>29</v>
      </c>
      <c r="BN218" s="99" t="s">
        <v>29</v>
      </c>
      <c r="BO218" s="99" t="s">
        <v>29</v>
      </c>
      <c r="BP218" s="99" t="s">
        <v>29</v>
      </c>
    </row>
    <row r="219" spans="63:68" x14ac:dyDescent="0.15">
      <c r="BK219" s="99" t="s">
        <v>29</v>
      </c>
      <c r="BM219" s="99" t="s">
        <v>29</v>
      </c>
      <c r="BN219" s="99" t="s">
        <v>29</v>
      </c>
      <c r="BO219" s="99" t="s">
        <v>29</v>
      </c>
      <c r="BP219" s="99" t="s">
        <v>29</v>
      </c>
    </row>
    <row r="220" spans="63:68" x14ac:dyDescent="0.15">
      <c r="BK220" s="99" t="s">
        <v>29</v>
      </c>
      <c r="BM220" s="99" t="s">
        <v>29</v>
      </c>
      <c r="BN220" s="99" t="s">
        <v>29</v>
      </c>
      <c r="BO220" s="99" t="s">
        <v>29</v>
      </c>
      <c r="BP220" s="99" t="s">
        <v>29</v>
      </c>
    </row>
    <row r="221" spans="63:68" x14ac:dyDescent="0.15">
      <c r="BK221" s="99" t="s">
        <v>29</v>
      </c>
      <c r="BM221" s="99" t="s">
        <v>29</v>
      </c>
      <c r="BN221" s="99" t="s">
        <v>29</v>
      </c>
      <c r="BO221" s="99" t="s">
        <v>29</v>
      </c>
      <c r="BP221" s="99" t="s">
        <v>29</v>
      </c>
    </row>
    <row r="222" spans="63:68" x14ac:dyDescent="0.15">
      <c r="BK222" s="99" t="s">
        <v>29</v>
      </c>
      <c r="BM222" s="99" t="s">
        <v>29</v>
      </c>
      <c r="BN222" s="99" t="s">
        <v>29</v>
      </c>
      <c r="BO222" s="99" t="s">
        <v>29</v>
      </c>
      <c r="BP222" s="99" t="s">
        <v>29</v>
      </c>
    </row>
    <row r="223" spans="63:68" x14ac:dyDescent="0.15">
      <c r="BK223" s="99" t="s">
        <v>29</v>
      </c>
      <c r="BM223" s="99" t="s">
        <v>29</v>
      </c>
      <c r="BN223" s="99" t="s">
        <v>29</v>
      </c>
      <c r="BO223" s="99" t="s">
        <v>29</v>
      </c>
      <c r="BP223" s="99" t="s">
        <v>29</v>
      </c>
    </row>
    <row r="224" spans="63:68" x14ac:dyDescent="0.15">
      <c r="BK224" s="99" t="s">
        <v>29</v>
      </c>
      <c r="BM224" s="99" t="s">
        <v>29</v>
      </c>
      <c r="BN224" s="99" t="s">
        <v>29</v>
      </c>
      <c r="BO224" s="99" t="s">
        <v>29</v>
      </c>
      <c r="BP224" s="99" t="s">
        <v>29</v>
      </c>
    </row>
    <row r="225" spans="63:68" x14ac:dyDescent="0.15">
      <c r="BK225" s="99" t="s">
        <v>29</v>
      </c>
      <c r="BM225" s="99" t="s">
        <v>29</v>
      </c>
      <c r="BN225" s="99" t="s">
        <v>29</v>
      </c>
      <c r="BO225" s="99" t="s">
        <v>29</v>
      </c>
      <c r="BP225" s="99" t="s">
        <v>29</v>
      </c>
    </row>
    <row r="226" spans="63:68" x14ac:dyDescent="0.15">
      <c r="BK226" s="99" t="s">
        <v>29</v>
      </c>
      <c r="BM226" s="99" t="s">
        <v>29</v>
      </c>
      <c r="BN226" s="99" t="s">
        <v>29</v>
      </c>
      <c r="BO226" s="99" t="s">
        <v>29</v>
      </c>
      <c r="BP226" s="99" t="s">
        <v>29</v>
      </c>
    </row>
    <row r="227" spans="63:68" x14ac:dyDescent="0.15">
      <c r="BK227" s="99" t="s">
        <v>29</v>
      </c>
      <c r="BM227" s="99" t="s">
        <v>29</v>
      </c>
      <c r="BN227" s="99" t="s">
        <v>29</v>
      </c>
      <c r="BO227" s="99" t="s">
        <v>29</v>
      </c>
      <c r="BP227" s="99" t="s">
        <v>29</v>
      </c>
    </row>
    <row r="228" spans="63:68" x14ac:dyDescent="0.15">
      <c r="BK228" s="99" t="s">
        <v>29</v>
      </c>
      <c r="BM228" s="99" t="s">
        <v>29</v>
      </c>
      <c r="BN228" s="99" t="s">
        <v>29</v>
      </c>
      <c r="BO228" s="99" t="s">
        <v>29</v>
      </c>
      <c r="BP228" s="99" t="s">
        <v>29</v>
      </c>
    </row>
    <row r="229" spans="63:68" x14ac:dyDescent="0.15">
      <c r="BK229" s="99" t="s">
        <v>29</v>
      </c>
      <c r="BM229" s="99" t="s">
        <v>29</v>
      </c>
      <c r="BN229" s="99" t="s">
        <v>29</v>
      </c>
      <c r="BO229" s="99" t="s">
        <v>29</v>
      </c>
      <c r="BP229" s="99" t="s">
        <v>29</v>
      </c>
    </row>
    <row r="230" spans="63:68" x14ac:dyDescent="0.15">
      <c r="BK230" s="99" t="s">
        <v>29</v>
      </c>
      <c r="BM230" s="99" t="s">
        <v>29</v>
      </c>
      <c r="BN230" s="99" t="s">
        <v>29</v>
      </c>
      <c r="BO230" s="99" t="s">
        <v>29</v>
      </c>
      <c r="BP230" s="99" t="s">
        <v>29</v>
      </c>
    </row>
    <row r="231" spans="63:68" x14ac:dyDescent="0.15">
      <c r="BK231" s="99" t="s">
        <v>29</v>
      </c>
      <c r="BM231" s="99" t="s">
        <v>29</v>
      </c>
      <c r="BN231" s="99" t="s">
        <v>29</v>
      </c>
      <c r="BO231" s="99" t="s">
        <v>29</v>
      </c>
      <c r="BP231" s="99" t="s">
        <v>29</v>
      </c>
    </row>
    <row r="232" spans="63:68" x14ac:dyDescent="0.15">
      <c r="BK232" s="99" t="s">
        <v>29</v>
      </c>
      <c r="BM232" s="99" t="s">
        <v>29</v>
      </c>
      <c r="BN232" s="99" t="s">
        <v>29</v>
      </c>
      <c r="BO232" s="99" t="s">
        <v>29</v>
      </c>
      <c r="BP232" s="99" t="s">
        <v>29</v>
      </c>
    </row>
    <row r="233" spans="63:68" x14ac:dyDescent="0.15">
      <c r="BK233" s="99" t="s">
        <v>29</v>
      </c>
      <c r="BM233" s="99" t="s">
        <v>29</v>
      </c>
      <c r="BN233" s="99" t="s">
        <v>29</v>
      </c>
      <c r="BO233" s="99" t="s">
        <v>29</v>
      </c>
      <c r="BP233" s="99" t="s">
        <v>29</v>
      </c>
    </row>
    <row r="234" spans="63:68" x14ac:dyDescent="0.15">
      <c r="BK234" s="99" t="s">
        <v>29</v>
      </c>
      <c r="BM234" s="99" t="s">
        <v>29</v>
      </c>
      <c r="BN234" s="99" t="s">
        <v>29</v>
      </c>
      <c r="BO234" s="99" t="s">
        <v>29</v>
      </c>
      <c r="BP234" s="99" t="s">
        <v>29</v>
      </c>
    </row>
    <row r="235" spans="63:68" x14ac:dyDescent="0.15">
      <c r="BK235" s="99" t="s">
        <v>29</v>
      </c>
      <c r="BM235" s="99" t="s">
        <v>29</v>
      </c>
      <c r="BN235" s="99" t="s">
        <v>29</v>
      </c>
      <c r="BO235" s="99" t="s">
        <v>29</v>
      </c>
      <c r="BP235" s="99" t="s">
        <v>29</v>
      </c>
    </row>
    <row r="236" spans="63:68" x14ac:dyDescent="0.15">
      <c r="BK236" s="99" t="s">
        <v>29</v>
      </c>
      <c r="BM236" s="99" t="s">
        <v>29</v>
      </c>
      <c r="BN236" s="99" t="s">
        <v>29</v>
      </c>
      <c r="BO236" s="99" t="s">
        <v>29</v>
      </c>
      <c r="BP236" s="99" t="s">
        <v>29</v>
      </c>
    </row>
    <row r="237" spans="63:68" x14ac:dyDescent="0.15">
      <c r="BK237" s="99" t="s">
        <v>29</v>
      </c>
      <c r="BM237" s="99" t="s">
        <v>29</v>
      </c>
      <c r="BN237" s="99" t="s">
        <v>29</v>
      </c>
      <c r="BO237" s="99" t="s">
        <v>29</v>
      </c>
      <c r="BP237" s="99" t="s">
        <v>29</v>
      </c>
    </row>
    <row r="238" spans="63:68" x14ac:dyDescent="0.15">
      <c r="BK238" s="99" t="s">
        <v>29</v>
      </c>
      <c r="BM238" s="99" t="s">
        <v>29</v>
      </c>
      <c r="BN238" s="99" t="s">
        <v>29</v>
      </c>
      <c r="BO238" s="99" t="s">
        <v>29</v>
      </c>
      <c r="BP238" s="99" t="s">
        <v>29</v>
      </c>
    </row>
    <row r="239" spans="63:68" x14ac:dyDescent="0.15">
      <c r="BK239" s="99" t="s">
        <v>29</v>
      </c>
      <c r="BM239" s="99" t="s">
        <v>29</v>
      </c>
      <c r="BN239" s="99" t="s">
        <v>29</v>
      </c>
      <c r="BO239" s="99" t="s">
        <v>29</v>
      </c>
      <c r="BP239" s="99" t="s">
        <v>29</v>
      </c>
    </row>
    <row r="240" spans="63:68" x14ac:dyDescent="0.15">
      <c r="BK240" s="99" t="s">
        <v>29</v>
      </c>
      <c r="BM240" s="99" t="s">
        <v>29</v>
      </c>
      <c r="BN240" s="99" t="s">
        <v>29</v>
      </c>
      <c r="BO240" s="99" t="s">
        <v>29</v>
      </c>
      <c r="BP240" s="99" t="s">
        <v>29</v>
      </c>
    </row>
    <row r="241" spans="63:68" x14ac:dyDescent="0.15">
      <c r="BK241" s="99" t="s">
        <v>29</v>
      </c>
      <c r="BM241" s="99" t="s">
        <v>29</v>
      </c>
      <c r="BN241" s="99" t="s">
        <v>29</v>
      </c>
      <c r="BO241" s="99" t="s">
        <v>29</v>
      </c>
      <c r="BP241" s="99" t="s">
        <v>29</v>
      </c>
    </row>
    <row r="242" spans="63:68" x14ac:dyDescent="0.15">
      <c r="BK242" s="99" t="s">
        <v>29</v>
      </c>
      <c r="BM242" s="99" t="s">
        <v>29</v>
      </c>
      <c r="BN242" s="99" t="s">
        <v>29</v>
      </c>
      <c r="BO242" s="99" t="s">
        <v>29</v>
      </c>
      <c r="BP242" s="99" t="s">
        <v>29</v>
      </c>
    </row>
    <row r="243" spans="63:68" x14ac:dyDescent="0.15">
      <c r="BK243" s="99" t="s">
        <v>29</v>
      </c>
      <c r="BM243" s="99" t="s">
        <v>29</v>
      </c>
      <c r="BN243" s="99" t="s">
        <v>29</v>
      </c>
      <c r="BO243" s="99" t="s">
        <v>29</v>
      </c>
      <c r="BP243" s="99" t="s">
        <v>29</v>
      </c>
    </row>
    <row r="244" spans="63:68" x14ac:dyDescent="0.15">
      <c r="BK244" s="99" t="s">
        <v>29</v>
      </c>
      <c r="BM244" s="99" t="s">
        <v>29</v>
      </c>
      <c r="BN244" s="99" t="s">
        <v>29</v>
      </c>
      <c r="BO244" s="99" t="s">
        <v>29</v>
      </c>
      <c r="BP244" s="99" t="s">
        <v>29</v>
      </c>
    </row>
    <row r="245" spans="63:68" x14ac:dyDescent="0.15">
      <c r="BK245" s="99" t="s">
        <v>29</v>
      </c>
      <c r="BM245" s="99" t="s">
        <v>29</v>
      </c>
      <c r="BN245" s="99" t="s">
        <v>29</v>
      </c>
      <c r="BO245" s="99" t="s">
        <v>29</v>
      </c>
      <c r="BP245" s="99" t="s">
        <v>29</v>
      </c>
    </row>
    <row r="246" spans="63:68" x14ac:dyDescent="0.15">
      <c r="BK246" s="99" t="s">
        <v>29</v>
      </c>
      <c r="BM246" s="99" t="s">
        <v>29</v>
      </c>
      <c r="BN246" s="99" t="s">
        <v>29</v>
      </c>
      <c r="BO246" s="99" t="s">
        <v>29</v>
      </c>
      <c r="BP246" s="99" t="s">
        <v>29</v>
      </c>
    </row>
    <row r="247" spans="63:68" x14ac:dyDescent="0.15">
      <c r="BK247" s="99" t="s">
        <v>29</v>
      </c>
      <c r="BM247" s="99" t="s">
        <v>29</v>
      </c>
      <c r="BN247" s="99" t="s">
        <v>29</v>
      </c>
      <c r="BO247" s="99" t="s">
        <v>29</v>
      </c>
      <c r="BP247" s="99" t="s">
        <v>29</v>
      </c>
    </row>
    <row r="248" spans="63:68" x14ac:dyDescent="0.15">
      <c r="BK248" s="99" t="s">
        <v>29</v>
      </c>
      <c r="BM248" s="99" t="s">
        <v>29</v>
      </c>
      <c r="BN248" s="99" t="s">
        <v>29</v>
      </c>
      <c r="BO248" s="99" t="s">
        <v>29</v>
      </c>
      <c r="BP248" s="99" t="s">
        <v>29</v>
      </c>
    </row>
    <row r="249" spans="63:68" x14ac:dyDescent="0.15">
      <c r="BK249" s="99" t="s">
        <v>29</v>
      </c>
      <c r="BM249" s="99" t="s">
        <v>29</v>
      </c>
      <c r="BN249" s="99" t="s">
        <v>29</v>
      </c>
      <c r="BO249" s="99" t="s">
        <v>29</v>
      </c>
      <c r="BP249" s="99" t="s">
        <v>29</v>
      </c>
    </row>
    <row r="250" spans="63:68" x14ac:dyDescent="0.15">
      <c r="BK250" s="99" t="s">
        <v>29</v>
      </c>
      <c r="BM250" s="99" t="s">
        <v>29</v>
      </c>
      <c r="BN250" s="99" t="s">
        <v>29</v>
      </c>
      <c r="BO250" s="99" t="s">
        <v>29</v>
      </c>
      <c r="BP250" s="99" t="s">
        <v>29</v>
      </c>
    </row>
    <row r="251" spans="63:68" x14ac:dyDescent="0.15">
      <c r="BK251" s="99" t="s">
        <v>29</v>
      </c>
      <c r="BM251" s="99" t="s">
        <v>29</v>
      </c>
      <c r="BN251" s="99" t="s">
        <v>29</v>
      </c>
      <c r="BO251" s="99" t="s">
        <v>29</v>
      </c>
      <c r="BP251" s="99" t="s">
        <v>29</v>
      </c>
    </row>
    <row r="252" spans="63:68" x14ac:dyDescent="0.15">
      <c r="BK252" s="99" t="s">
        <v>29</v>
      </c>
      <c r="BM252" s="99" t="s">
        <v>29</v>
      </c>
      <c r="BN252" s="99" t="s">
        <v>29</v>
      </c>
      <c r="BO252" s="99" t="s">
        <v>29</v>
      </c>
      <c r="BP252" s="99" t="s">
        <v>29</v>
      </c>
    </row>
    <row r="253" spans="63:68" x14ac:dyDescent="0.15">
      <c r="BK253" s="99" t="s">
        <v>29</v>
      </c>
      <c r="BM253" s="99" t="s">
        <v>29</v>
      </c>
      <c r="BN253" s="99" t="s">
        <v>29</v>
      </c>
      <c r="BO253" s="99" t="s">
        <v>29</v>
      </c>
      <c r="BP253" s="99" t="s">
        <v>29</v>
      </c>
    </row>
    <row r="254" spans="63:68" x14ac:dyDescent="0.15">
      <c r="BK254" s="99" t="s">
        <v>29</v>
      </c>
      <c r="BM254" s="99" t="s">
        <v>29</v>
      </c>
      <c r="BN254" s="99" t="s">
        <v>29</v>
      </c>
      <c r="BO254" s="99" t="s">
        <v>29</v>
      </c>
      <c r="BP254" s="99" t="s">
        <v>29</v>
      </c>
    </row>
    <row r="255" spans="63:68" x14ac:dyDescent="0.15">
      <c r="BK255" s="99" t="s">
        <v>29</v>
      </c>
      <c r="BM255" s="99" t="s">
        <v>29</v>
      </c>
      <c r="BN255" s="99" t="s">
        <v>29</v>
      </c>
      <c r="BO255" s="99" t="s">
        <v>29</v>
      </c>
      <c r="BP255" s="99" t="s">
        <v>29</v>
      </c>
    </row>
    <row r="256" spans="63:68" x14ac:dyDescent="0.15">
      <c r="BK256" s="99" t="s">
        <v>29</v>
      </c>
      <c r="BM256" s="99" t="s">
        <v>29</v>
      </c>
      <c r="BN256" s="99" t="s">
        <v>29</v>
      </c>
      <c r="BO256" s="99" t="s">
        <v>29</v>
      </c>
      <c r="BP256" s="99" t="s">
        <v>29</v>
      </c>
    </row>
    <row r="257" spans="63:68" x14ac:dyDescent="0.15">
      <c r="BK257" s="99" t="s">
        <v>29</v>
      </c>
      <c r="BM257" s="99" t="s">
        <v>29</v>
      </c>
      <c r="BN257" s="99" t="s">
        <v>29</v>
      </c>
      <c r="BO257" s="99" t="s">
        <v>29</v>
      </c>
      <c r="BP257" s="99" t="s">
        <v>29</v>
      </c>
    </row>
    <row r="258" spans="63:68" x14ac:dyDescent="0.15">
      <c r="BK258" s="99" t="s">
        <v>29</v>
      </c>
      <c r="BM258" s="99" t="s">
        <v>29</v>
      </c>
      <c r="BN258" s="99" t="s">
        <v>29</v>
      </c>
      <c r="BO258" s="99" t="s">
        <v>29</v>
      </c>
      <c r="BP258" s="99" t="s">
        <v>29</v>
      </c>
    </row>
    <row r="259" spans="63:68" x14ac:dyDescent="0.15">
      <c r="BK259" s="99" t="s">
        <v>29</v>
      </c>
      <c r="BM259" s="99" t="s">
        <v>29</v>
      </c>
      <c r="BN259" s="99" t="s">
        <v>29</v>
      </c>
      <c r="BO259" s="99" t="s">
        <v>29</v>
      </c>
      <c r="BP259" s="99" t="s">
        <v>29</v>
      </c>
    </row>
    <row r="260" spans="63:68" x14ac:dyDescent="0.15">
      <c r="BK260" s="99" t="s">
        <v>29</v>
      </c>
      <c r="BM260" s="99" t="s">
        <v>29</v>
      </c>
      <c r="BN260" s="99" t="s">
        <v>29</v>
      </c>
      <c r="BO260" s="99" t="s">
        <v>29</v>
      </c>
      <c r="BP260" s="99" t="s">
        <v>29</v>
      </c>
    </row>
    <row r="261" spans="63:68" x14ac:dyDescent="0.15">
      <c r="BK261" s="99" t="s">
        <v>29</v>
      </c>
      <c r="BM261" s="99" t="s">
        <v>29</v>
      </c>
      <c r="BN261" s="99" t="s">
        <v>29</v>
      </c>
      <c r="BO261" s="99" t="s">
        <v>29</v>
      </c>
      <c r="BP261" s="99" t="s">
        <v>29</v>
      </c>
    </row>
    <row r="262" spans="63:68" x14ac:dyDescent="0.15">
      <c r="BK262" s="99" t="s">
        <v>29</v>
      </c>
      <c r="BM262" s="99" t="s">
        <v>29</v>
      </c>
      <c r="BN262" s="99" t="s">
        <v>29</v>
      </c>
      <c r="BO262" s="99" t="s">
        <v>29</v>
      </c>
      <c r="BP262" s="99" t="s">
        <v>29</v>
      </c>
    </row>
    <row r="263" spans="63:68" x14ac:dyDescent="0.15">
      <c r="BK263" s="99" t="s">
        <v>29</v>
      </c>
      <c r="BM263" s="99" t="s">
        <v>29</v>
      </c>
      <c r="BN263" s="99" t="s">
        <v>29</v>
      </c>
      <c r="BO263" s="99" t="s">
        <v>29</v>
      </c>
      <c r="BP263" s="99" t="s">
        <v>29</v>
      </c>
    </row>
    <row r="264" spans="63:68" x14ac:dyDescent="0.15">
      <c r="BK264" s="99" t="s">
        <v>29</v>
      </c>
      <c r="BM264" s="99" t="s">
        <v>29</v>
      </c>
      <c r="BN264" s="99" t="s">
        <v>29</v>
      </c>
      <c r="BO264" s="99" t="s">
        <v>29</v>
      </c>
      <c r="BP264" s="99" t="s">
        <v>29</v>
      </c>
    </row>
    <row r="265" spans="63:68" x14ac:dyDescent="0.15">
      <c r="BK265" s="99" t="s">
        <v>29</v>
      </c>
      <c r="BM265" s="99" t="s">
        <v>29</v>
      </c>
      <c r="BN265" s="99" t="s">
        <v>29</v>
      </c>
      <c r="BO265" s="99" t="s">
        <v>29</v>
      </c>
      <c r="BP265" s="99" t="s">
        <v>29</v>
      </c>
    </row>
    <row r="266" spans="63:68" x14ac:dyDescent="0.15">
      <c r="BK266" s="99" t="s">
        <v>29</v>
      </c>
      <c r="BM266" s="99" t="s">
        <v>29</v>
      </c>
      <c r="BN266" s="99" t="s">
        <v>29</v>
      </c>
      <c r="BO266" s="99" t="s">
        <v>29</v>
      </c>
      <c r="BP266" s="99" t="s">
        <v>29</v>
      </c>
    </row>
    <row r="267" spans="63:68" x14ac:dyDescent="0.15">
      <c r="BK267" s="99" t="s">
        <v>29</v>
      </c>
      <c r="BM267" s="99" t="s">
        <v>29</v>
      </c>
      <c r="BN267" s="99" t="s">
        <v>29</v>
      </c>
      <c r="BO267" s="99" t="s">
        <v>29</v>
      </c>
      <c r="BP267" s="99" t="s">
        <v>29</v>
      </c>
    </row>
    <row r="268" spans="63:68" x14ac:dyDescent="0.15">
      <c r="BK268" s="99" t="s">
        <v>29</v>
      </c>
      <c r="BM268" s="99" t="s">
        <v>29</v>
      </c>
      <c r="BN268" s="99" t="s">
        <v>29</v>
      </c>
      <c r="BO268" s="99" t="s">
        <v>29</v>
      </c>
      <c r="BP268" s="99" t="s">
        <v>29</v>
      </c>
    </row>
    <row r="269" spans="63:68" x14ac:dyDescent="0.15">
      <c r="BK269" s="99" t="s">
        <v>29</v>
      </c>
      <c r="BM269" s="99" t="s">
        <v>29</v>
      </c>
      <c r="BN269" s="99" t="s">
        <v>29</v>
      </c>
      <c r="BO269" s="99" t="s">
        <v>29</v>
      </c>
      <c r="BP269" s="99" t="s">
        <v>29</v>
      </c>
    </row>
    <row r="270" spans="63:68" x14ac:dyDescent="0.15">
      <c r="BK270" s="99" t="s">
        <v>29</v>
      </c>
      <c r="BM270" s="99" t="s">
        <v>29</v>
      </c>
      <c r="BN270" s="99" t="s">
        <v>29</v>
      </c>
      <c r="BO270" s="99" t="s">
        <v>29</v>
      </c>
      <c r="BP270" s="99" t="s">
        <v>29</v>
      </c>
    </row>
    <row r="271" spans="63:68" x14ac:dyDescent="0.15">
      <c r="BK271" s="99" t="s">
        <v>29</v>
      </c>
      <c r="BM271" s="99" t="s">
        <v>29</v>
      </c>
      <c r="BN271" s="99" t="s">
        <v>29</v>
      </c>
      <c r="BO271" s="99" t="s">
        <v>29</v>
      </c>
      <c r="BP271" s="99" t="s">
        <v>29</v>
      </c>
    </row>
    <row r="272" spans="63:68" x14ac:dyDescent="0.15">
      <c r="BK272" s="99" t="s">
        <v>29</v>
      </c>
      <c r="BM272" s="99" t="s">
        <v>29</v>
      </c>
      <c r="BN272" s="99" t="s">
        <v>29</v>
      </c>
      <c r="BO272" s="99" t="s">
        <v>29</v>
      </c>
      <c r="BP272" s="99" t="s">
        <v>29</v>
      </c>
    </row>
    <row r="273" spans="63:68" x14ac:dyDescent="0.15">
      <c r="BK273" s="99" t="s">
        <v>29</v>
      </c>
      <c r="BM273" s="99" t="s">
        <v>29</v>
      </c>
      <c r="BN273" s="99" t="s">
        <v>29</v>
      </c>
      <c r="BO273" s="99" t="s">
        <v>29</v>
      </c>
      <c r="BP273" s="99" t="s">
        <v>29</v>
      </c>
    </row>
    <row r="274" spans="63:68" x14ac:dyDescent="0.15">
      <c r="BK274" s="99" t="s">
        <v>29</v>
      </c>
      <c r="BM274" s="99" t="s">
        <v>29</v>
      </c>
      <c r="BN274" s="99" t="s">
        <v>29</v>
      </c>
      <c r="BO274" s="99" t="s">
        <v>29</v>
      </c>
      <c r="BP274" s="99" t="s">
        <v>29</v>
      </c>
    </row>
    <row r="275" spans="63:68" x14ac:dyDescent="0.15">
      <c r="BK275" s="99" t="s">
        <v>29</v>
      </c>
      <c r="BM275" s="99" t="s">
        <v>29</v>
      </c>
      <c r="BN275" s="99" t="s">
        <v>29</v>
      </c>
      <c r="BO275" s="99" t="s">
        <v>29</v>
      </c>
      <c r="BP275" s="99" t="s">
        <v>29</v>
      </c>
    </row>
    <row r="276" spans="63:68" x14ac:dyDescent="0.15">
      <c r="BK276" s="99" t="s">
        <v>29</v>
      </c>
      <c r="BM276" s="99" t="s">
        <v>29</v>
      </c>
      <c r="BN276" s="99" t="s">
        <v>29</v>
      </c>
      <c r="BO276" s="99" t="s">
        <v>29</v>
      </c>
      <c r="BP276" s="99" t="s">
        <v>29</v>
      </c>
    </row>
    <row r="277" spans="63:68" x14ac:dyDescent="0.15">
      <c r="BK277" s="99" t="s">
        <v>29</v>
      </c>
      <c r="BM277" s="99" t="s">
        <v>29</v>
      </c>
      <c r="BN277" s="99" t="s">
        <v>29</v>
      </c>
      <c r="BO277" s="99" t="s">
        <v>29</v>
      </c>
      <c r="BP277" s="99" t="s">
        <v>29</v>
      </c>
    </row>
    <row r="278" spans="63:68" x14ac:dyDescent="0.15">
      <c r="BK278" s="99" t="s">
        <v>29</v>
      </c>
      <c r="BM278" s="99" t="s">
        <v>29</v>
      </c>
      <c r="BN278" s="99" t="s">
        <v>29</v>
      </c>
      <c r="BO278" s="99" t="s">
        <v>29</v>
      </c>
      <c r="BP278" s="99" t="s">
        <v>29</v>
      </c>
    </row>
    <row r="279" spans="63:68" x14ac:dyDescent="0.15">
      <c r="BK279" s="99" t="s">
        <v>29</v>
      </c>
      <c r="BM279" s="99" t="s">
        <v>29</v>
      </c>
      <c r="BN279" s="99" t="s">
        <v>29</v>
      </c>
      <c r="BO279" s="99" t="s">
        <v>29</v>
      </c>
      <c r="BP279" s="99" t="s">
        <v>29</v>
      </c>
    </row>
    <row r="280" spans="63:68" x14ac:dyDescent="0.15">
      <c r="BK280" s="99" t="s">
        <v>29</v>
      </c>
      <c r="BM280" s="99" t="s">
        <v>29</v>
      </c>
      <c r="BN280" s="99" t="s">
        <v>29</v>
      </c>
      <c r="BO280" s="99" t="s">
        <v>29</v>
      </c>
      <c r="BP280" s="99" t="s">
        <v>29</v>
      </c>
    </row>
    <row r="281" spans="63:68" x14ac:dyDescent="0.15">
      <c r="BK281" s="99" t="s">
        <v>29</v>
      </c>
      <c r="BM281" s="99" t="s">
        <v>29</v>
      </c>
      <c r="BN281" s="99" t="s">
        <v>29</v>
      </c>
      <c r="BO281" s="99" t="s">
        <v>29</v>
      </c>
      <c r="BP281" s="99" t="s">
        <v>29</v>
      </c>
    </row>
    <row r="282" spans="63:68" x14ac:dyDescent="0.15">
      <c r="BK282" s="99" t="s">
        <v>29</v>
      </c>
      <c r="BM282" s="99" t="s">
        <v>29</v>
      </c>
      <c r="BN282" s="99" t="s">
        <v>29</v>
      </c>
      <c r="BO282" s="99" t="s">
        <v>29</v>
      </c>
      <c r="BP282" s="99" t="s">
        <v>29</v>
      </c>
    </row>
    <row r="283" spans="63:68" x14ac:dyDescent="0.15">
      <c r="BK283" s="99" t="s">
        <v>29</v>
      </c>
      <c r="BM283" s="99" t="s">
        <v>29</v>
      </c>
      <c r="BN283" s="99" t="s">
        <v>29</v>
      </c>
      <c r="BO283" s="99" t="s">
        <v>29</v>
      </c>
      <c r="BP283" s="99" t="s">
        <v>29</v>
      </c>
    </row>
    <row r="284" spans="63:68" x14ac:dyDescent="0.15">
      <c r="BK284" s="99" t="s">
        <v>29</v>
      </c>
      <c r="BM284" s="99" t="s">
        <v>29</v>
      </c>
      <c r="BN284" s="99" t="s">
        <v>29</v>
      </c>
      <c r="BO284" s="99" t="s">
        <v>29</v>
      </c>
      <c r="BP284" s="99" t="s">
        <v>29</v>
      </c>
    </row>
    <row r="285" spans="63:68" x14ac:dyDescent="0.15">
      <c r="BK285" s="99" t="s">
        <v>29</v>
      </c>
      <c r="BM285" s="99" t="s">
        <v>29</v>
      </c>
      <c r="BN285" s="99" t="s">
        <v>29</v>
      </c>
      <c r="BO285" s="99" t="s">
        <v>29</v>
      </c>
      <c r="BP285" s="99" t="s">
        <v>29</v>
      </c>
    </row>
    <row r="286" spans="63:68" x14ac:dyDescent="0.15">
      <c r="BK286" s="99" t="s">
        <v>29</v>
      </c>
      <c r="BM286" s="99" t="s">
        <v>29</v>
      </c>
      <c r="BN286" s="99" t="s">
        <v>29</v>
      </c>
      <c r="BO286" s="99" t="s">
        <v>29</v>
      </c>
      <c r="BP286" s="99" t="s">
        <v>29</v>
      </c>
    </row>
    <row r="287" spans="63:68" x14ac:dyDescent="0.15">
      <c r="BK287" s="99" t="s">
        <v>29</v>
      </c>
      <c r="BM287" s="99" t="s">
        <v>29</v>
      </c>
      <c r="BN287" s="99" t="s">
        <v>29</v>
      </c>
      <c r="BO287" s="99" t="s">
        <v>29</v>
      </c>
      <c r="BP287" s="99" t="s">
        <v>29</v>
      </c>
    </row>
    <row r="288" spans="63:68" x14ac:dyDescent="0.15">
      <c r="BK288" s="99" t="s">
        <v>29</v>
      </c>
      <c r="BM288" s="99" t="s">
        <v>29</v>
      </c>
      <c r="BN288" s="99" t="s">
        <v>29</v>
      </c>
      <c r="BO288" s="99" t="s">
        <v>29</v>
      </c>
      <c r="BP288" s="99" t="s">
        <v>29</v>
      </c>
    </row>
    <row r="289" spans="63:68" x14ac:dyDescent="0.15">
      <c r="BK289" s="99" t="s">
        <v>29</v>
      </c>
      <c r="BM289" s="99" t="s">
        <v>29</v>
      </c>
      <c r="BN289" s="99" t="s">
        <v>29</v>
      </c>
      <c r="BO289" s="99" t="s">
        <v>29</v>
      </c>
      <c r="BP289" s="99" t="s">
        <v>29</v>
      </c>
    </row>
    <row r="290" spans="63:68" x14ac:dyDescent="0.15">
      <c r="BK290" s="99" t="s">
        <v>29</v>
      </c>
      <c r="BM290" s="99" t="s">
        <v>29</v>
      </c>
      <c r="BN290" s="99" t="s">
        <v>29</v>
      </c>
      <c r="BO290" s="99" t="s">
        <v>29</v>
      </c>
      <c r="BP290" s="99" t="s">
        <v>29</v>
      </c>
    </row>
    <row r="291" spans="63:68" x14ac:dyDescent="0.15">
      <c r="BK291" s="99" t="s">
        <v>29</v>
      </c>
      <c r="BM291" s="99" t="s">
        <v>29</v>
      </c>
      <c r="BN291" s="99" t="s">
        <v>29</v>
      </c>
      <c r="BO291" s="99" t="s">
        <v>29</v>
      </c>
      <c r="BP291" s="99" t="s">
        <v>29</v>
      </c>
    </row>
    <row r="292" spans="63:68" x14ac:dyDescent="0.15">
      <c r="BK292" s="99" t="s">
        <v>29</v>
      </c>
      <c r="BM292" s="99" t="s">
        <v>29</v>
      </c>
      <c r="BN292" s="99" t="s">
        <v>29</v>
      </c>
      <c r="BO292" s="99" t="s">
        <v>29</v>
      </c>
      <c r="BP292" s="99" t="s">
        <v>29</v>
      </c>
    </row>
    <row r="293" spans="63:68" x14ac:dyDescent="0.15">
      <c r="BK293" s="99" t="s">
        <v>29</v>
      </c>
      <c r="BM293" s="99" t="s">
        <v>29</v>
      </c>
      <c r="BN293" s="99" t="s">
        <v>29</v>
      </c>
      <c r="BO293" s="99" t="s">
        <v>29</v>
      </c>
      <c r="BP293" s="99" t="s">
        <v>29</v>
      </c>
    </row>
    <row r="294" spans="63:68" x14ac:dyDescent="0.15">
      <c r="BK294" s="99" t="s">
        <v>29</v>
      </c>
      <c r="BM294" s="99" t="s">
        <v>29</v>
      </c>
      <c r="BN294" s="99" t="s">
        <v>29</v>
      </c>
      <c r="BO294" s="99" t="s">
        <v>29</v>
      </c>
      <c r="BP294" s="99" t="s">
        <v>29</v>
      </c>
    </row>
    <row r="295" spans="63:68" x14ac:dyDescent="0.15">
      <c r="BK295" s="99" t="s">
        <v>29</v>
      </c>
      <c r="BM295" s="99" t="s">
        <v>29</v>
      </c>
      <c r="BN295" s="99" t="s">
        <v>29</v>
      </c>
      <c r="BO295" s="99" t="s">
        <v>29</v>
      </c>
      <c r="BP295" s="99" t="s">
        <v>29</v>
      </c>
    </row>
    <row r="296" spans="63:68" x14ac:dyDescent="0.15">
      <c r="BK296" s="99" t="s">
        <v>29</v>
      </c>
      <c r="BM296" s="99" t="s">
        <v>29</v>
      </c>
      <c r="BN296" s="99" t="s">
        <v>29</v>
      </c>
      <c r="BO296" s="99" t="s">
        <v>29</v>
      </c>
      <c r="BP296" s="99" t="s">
        <v>29</v>
      </c>
    </row>
    <row r="297" spans="63:68" x14ac:dyDescent="0.15">
      <c r="BK297" s="99" t="s">
        <v>29</v>
      </c>
      <c r="BM297" s="99" t="s">
        <v>29</v>
      </c>
      <c r="BN297" s="99" t="s">
        <v>29</v>
      </c>
      <c r="BO297" s="99" t="s">
        <v>29</v>
      </c>
      <c r="BP297" s="99" t="s">
        <v>29</v>
      </c>
    </row>
    <row r="298" spans="63:68" x14ac:dyDescent="0.15">
      <c r="BK298" s="99" t="s">
        <v>29</v>
      </c>
      <c r="BM298" s="99" t="s">
        <v>29</v>
      </c>
      <c r="BN298" s="99" t="s">
        <v>29</v>
      </c>
      <c r="BO298" s="99" t="s">
        <v>29</v>
      </c>
      <c r="BP298" s="99" t="s">
        <v>29</v>
      </c>
    </row>
    <row r="299" spans="63:68" x14ac:dyDescent="0.15">
      <c r="BK299" s="99" t="s">
        <v>29</v>
      </c>
      <c r="BM299" s="99" t="s">
        <v>29</v>
      </c>
      <c r="BN299" s="99" t="s">
        <v>29</v>
      </c>
      <c r="BO299" s="99" t="s">
        <v>29</v>
      </c>
      <c r="BP299" s="99" t="s">
        <v>29</v>
      </c>
    </row>
    <row r="300" spans="63:68" x14ac:dyDescent="0.15">
      <c r="BK300" s="99" t="s">
        <v>29</v>
      </c>
      <c r="BM300" s="99" t="s">
        <v>29</v>
      </c>
      <c r="BN300" s="99" t="s">
        <v>29</v>
      </c>
      <c r="BO300" s="99" t="s">
        <v>29</v>
      </c>
      <c r="BP300" s="99" t="s">
        <v>29</v>
      </c>
    </row>
    <row r="301" spans="63:68" x14ac:dyDescent="0.15">
      <c r="BK301" s="99" t="s">
        <v>29</v>
      </c>
      <c r="BM301" s="99" t="s">
        <v>29</v>
      </c>
      <c r="BN301" s="99" t="s">
        <v>29</v>
      </c>
      <c r="BO301" s="99" t="s">
        <v>29</v>
      </c>
      <c r="BP301" s="99" t="s">
        <v>29</v>
      </c>
    </row>
    <row r="302" spans="63:68" x14ac:dyDescent="0.15">
      <c r="BK302" s="99" t="s">
        <v>29</v>
      </c>
      <c r="BM302" s="99" t="s">
        <v>29</v>
      </c>
      <c r="BN302" s="99" t="s">
        <v>29</v>
      </c>
      <c r="BO302" s="99" t="s">
        <v>29</v>
      </c>
      <c r="BP302" s="99" t="s">
        <v>29</v>
      </c>
    </row>
    <row r="303" spans="63:68" x14ac:dyDescent="0.15">
      <c r="BK303" s="99" t="s">
        <v>29</v>
      </c>
      <c r="BM303" s="99" t="s">
        <v>29</v>
      </c>
      <c r="BN303" s="99" t="s">
        <v>29</v>
      </c>
      <c r="BO303" s="99" t="s">
        <v>29</v>
      </c>
      <c r="BP303" s="99" t="s">
        <v>29</v>
      </c>
    </row>
    <row r="304" spans="63:68" x14ac:dyDescent="0.15">
      <c r="BK304" s="99" t="s">
        <v>29</v>
      </c>
      <c r="BM304" s="99" t="s">
        <v>29</v>
      </c>
      <c r="BN304" s="99" t="s">
        <v>29</v>
      </c>
      <c r="BO304" s="99" t="s">
        <v>29</v>
      </c>
      <c r="BP304" s="99" t="s">
        <v>29</v>
      </c>
    </row>
    <row r="305" spans="63:68" x14ac:dyDescent="0.15">
      <c r="BK305" s="99" t="s">
        <v>29</v>
      </c>
      <c r="BM305" s="99" t="s">
        <v>29</v>
      </c>
      <c r="BN305" s="99" t="s">
        <v>29</v>
      </c>
      <c r="BO305" s="99" t="s">
        <v>29</v>
      </c>
      <c r="BP305" s="99" t="s">
        <v>29</v>
      </c>
    </row>
    <row r="306" spans="63:68" x14ac:dyDescent="0.15">
      <c r="BK306" s="99" t="s">
        <v>29</v>
      </c>
      <c r="BM306" s="99" t="s">
        <v>29</v>
      </c>
      <c r="BN306" s="99" t="s">
        <v>29</v>
      </c>
      <c r="BO306" s="99" t="s">
        <v>29</v>
      </c>
      <c r="BP306" s="99" t="s">
        <v>29</v>
      </c>
    </row>
    <row r="307" spans="63:68" x14ac:dyDescent="0.15">
      <c r="BK307" s="99" t="s">
        <v>29</v>
      </c>
      <c r="BM307" s="99" t="s">
        <v>29</v>
      </c>
      <c r="BN307" s="99" t="s">
        <v>29</v>
      </c>
      <c r="BO307" s="99" t="s">
        <v>29</v>
      </c>
      <c r="BP307" s="99" t="s">
        <v>29</v>
      </c>
    </row>
    <row r="308" spans="63:68" x14ac:dyDescent="0.15">
      <c r="BK308" s="99" t="s">
        <v>29</v>
      </c>
      <c r="BM308" s="99" t="s">
        <v>29</v>
      </c>
      <c r="BN308" s="99" t="s">
        <v>29</v>
      </c>
      <c r="BO308" s="99" t="s">
        <v>29</v>
      </c>
      <c r="BP308" s="99" t="s">
        <v>29</v>
      </c>
    </row>
    <row r="309" spans="63:68" x14ac:dyDescent="0.15">
      <c r="BK309" s="99" t="s">
        <v>29</v>
      </c>
      <c r="BM309" s="99" t="s">
        <v>29</v>
      </c>
      <c r="BN309" s="99" t="s">
        <v>29</v>
      </c>
      <c r="BO309" s="99" t="s">
        <v>29</v>
      </c>
      <c r="BP309" s="99" t="s">
        <v>29</v>
      </c>
    </row>
    <row r="310" spans="63:68" x14ac:dyDescent="0.15">
      <c r="BK310" s="99" t="s">
        <v>29</v>
      </c>
      <c r="BM310" s="99" t="s">
        <v>29</v>
      </c>
      <c r="BN310" s="99" t="s">
        <v>29</v>
      </c>
      <c r="BO310" s="99" t="s">
        <v>29</v>
      </c>
      <c r="BP310" s="99" t="s">
        <v>29</v>
      </c>
    </row>
    <row r="311" spans="63:68" x14ac:dyDescent="0.15">
      <c r="BK311" s="99" t="s">
        <v>29</v>
      </c>
      <c r="BM311" s="99" t="s">
        <v>29</v>
      </c>
      <c r="BN311" s="99" t="s">
        <v>29</v>
      </c>
      <c r="BO311" s="99" t="s">
        <v>29</v>
      </c>
      <c r="BP311" s="99" t="s">
        <v>29</v>
      </c>
    </row>
    <row r="312" spans="63:68" x14ac:dyDescent="0.15">
      <c r="BK312" s="99" t="s">
        <v>29</v>
      </c>
      <c r="BM312" s="99" t="s">
        <v>29</v>
      </c>
      <c r="BN312" s="99" t="s">
        <v>29</v>
      </c>
      <c r="BO312" s="99" t="s">
        <v>29</v>
      </c>
      <c r="BP312" s="99" t="s">
        <v>29</v>
      </c>
    </row>
    <row r="313" spans="63:68" x14ac:dyDescent="0.15">
      <c r="BK313" s="99" t="s">
        <v>29</v>
      </c>
      <c r="BM313" s="99" t="s">
        <v>29</v>
      </c>
      <c r="BN313" s="99" t="s">
        <v>29</v>
      </c>
      <c r="BO313" s="99" t="s">
        <v>29</v>
      </c>
      <c r="BP313" s="99" t="s">
        <v>29</v>
      </c>
    </row>
    <row r="314" spans="63:68" x14ac:dyDescent="0.15">
      <c r="BK314" s="99" t="s">
        <v>29</v>
      </c>
      <c r="BM314" s="99" t="s">
        <v>29</v>
      </c>
      <c r="BN314" s="99" t="s">
        <v>29</v>
      </c>
      <c r="BO314" s="99" t="s">
        <v>29</v>
      </c>
      <c r="BP314" s="99" t="s">
        <v>29</v>
      </c>
    </row>
    <row r="315" spans="63:68" x14ac:dyDescent="0.15">
      <c r="BK315" s="99" t="s">
        <v>29</v>
      </c>
      <c r="BM315" s="99" t="s">
        <v>29</v>
      </c>
      <c r="BN315" s="99" t="s">
        <v>29</v>
      </c>
      <c r="BO315" s="99" t="s">
        <v>29</v>
      </c>
      <c r="BP315" s="99" t="s">
        <v>29</v>
      </c>
    </row>
    <row r="316" spans="63:68" x14ac:dyDescent="0.15">
      <c r="BK316" s="99" t="s">
        <v>29</v>
      </c>
      <c r="BM316" s="99" t="s">
        <v>29</v>
      </c>
      <c r="BN316" s="99" t="s">
        <v>29</v>
      </c>
      <c r="BO316" s="99" t="s">
        <v>29</v>
      </c>
      <c r="BP316" s="99" t="s">
        <v>29</v>
      </c>
    </row>
    <row r="317" spans="63:68" x14ac:dyDescent="0.15">
      <c r="BK317" s="99" t="s">
        <v>29</v>
      </c>
      <c r="BM317" s="99" t="s">
        <v>29</v>
      </c>
      <c r="BN317" s="99" t="s">
        <v>29</v>
      </c>
      <c r="BO317" s="99" t="s">
        <v>29</v>
      </c>
      <c r="BP317" s="99" t="s">
        <v>29</v>
      </c>
    </row>
    <row r="318" spans="63:68" x14ac:dyDescent="0.15">
      <c r="BK318" s="99" t="s">
        <v>29</v>
      </c>
      <c r="BM318" s="99" t="s">
        <v>29</v>
      </c>
      <c r="BN318" s="99" t="s">
        <v>29</v>
      </c>
      <c r="BO318" s="99" t="s">
        <v>29</v>
      </c>
      <c r="BP318" s="99" t="s">
        <v>29</v>
      </c>
    </row>
    <row r="319" spans="63:68" x14ac:dyDescent="0.15">
      <c r="BK319" s="99" t="s">
        <v>29</v>
      </c>
      <c r="BM319" s="99" t="s">
        <v>29</v>
      </c>
      <c r="BN319" s="99" t="s">
        <v>29</v>
      </c>
      <c r="BO319" s="99" t="s">
        <v>29</v>
      </c>
      <c r="BP319" s="99" t="s">
        <v>29</v>
      </c>
    </row>
    <row r="320" spans="63:68" x14ac:dyDescent="0.15">
      <c r="BK320" s="99" t="s">
        <v>29</v>
      </c>
      <c r="BM320" s="99" t="s">
        <v>29</v>
      </c>
      <c r="BN320" s="99" t="s">
        <v>29</v>
      </c>
      <c r="BO320" s="99" t="s">
        <v>29</v>
      </c>
      <c r="BP320" s="99" t="s">
        <v>29</v>
      </c>
    </row>
    <row r="321" spans="63:68" x14ac:dyDescent="0.15">
      <c r="BK321" s="99" t="s">
        <v>29</v>
      </c>
      <c r="BM321" s="99" t="s">
        <v>29</v>
      </c>
      <c r="BN321" s="99" t="s">
        <v>29</v>
      </c>
      <c r="BO321" s="99" t="s">
        <v>29</v>
      </c>
      <c r="BP321" s="99" t="s">
        <v>29</v>
      </c>
    </row>
    <row r="322" spans="63:68" x14ac:dyDescent="0.15">
      <c r="BK322" s="99" t="s">
        <v>29</v>
      </c>
      <c r="BM322" s="99" t="s">
        <v>29</v>
      </c>
      <c r="BN322" s="99" t="s">
        <v>29</v>
      </c>
      <c r="BO322" s="99" t="s">
        <v>29</v>
      </c>
      <c r="BP322" s="99" t="s">
        <v>29</v>
      </c>
    </row>
    <row r="323" spans="63:68" x14ac:dyDescent="0.15">
      <c r="BK323" s="99" t="s">
        <v>29</v>
      </c>
      <c r="BM323" s="99" t="s">
        <v>29</v>
      </c>
      <c r="BN323" s="99" t="s">
        <v>29</v>
      </c>
      <c r="BO323" s="99" t="s">
        <v>29</v>
      </c>
      <c r="BP323" s="99" t="s">
        <v>29</v>
      </c>
    </row>
    <row r="324" spans="63:68" x14ac:dyDescent="0.15">
      <c r="BK324" s="99" t="s">
        <v>29</v>
      </c>
      <c r="BM324" s="99" t="s">
        <v>29</v>
      </c>
      <c r="BN324" s="99" t="s">
        <v>29</v>
      </c>
      <c r="BO324" s="99" t="s">
        <v>29</v>
      </c>
      <c r="BP324" s="99" t="s">
        <v>29</v>
      </c>
    </row>
    <row r="325" spans="63:68" x14ac:dyDescent="0.15">
      <c r="BK325" s="99" t="s">
        <v>29</v>
      </c>
      <c r="BM325" s="99" t="s">
        <v>29</v>
      </c>
      <c r="BN325" s="99" t="s">
        <v>29</v>
      </c>
      <c r="BO325" s="99" t="s">
        <v>29</v>
      </c>
      <c r="BP325" s="99" t="s">
        <v>29</v>
      </c>
    </row>
    <row r="326" spans="63:68" x14ac:dyDescent="0.15">
      <c r="BK326" s="99" t="s">
        <v>29</v>
      </c>
      <c r="BM326" s="99" t="s">
        <v>29</v>
      </c>
      <c r="BN326" s="99" t="s">
        <v>29</v>
      </c>
      <c r="BO326" s="99" t="s">
        <v>29</v>
      </c>
      <c r="BP326" s="99" t="s">
        <v>29</v>
      </c>
    </row>
    <row r="327" spans="63:68" x14ac:dyDescent="0.15">
      <c r="BK327" s="99" t="s">
        <v>29</v>
      </c>
      <c r="BM327" s="99" t="s">
        <v>29</v>
      </c>
      <c r="BN327" s="99" t="s">
        <v>29</v>
      </c>
      <c r="BO327" s="99" t="s">
        <v>29</v>
      </c>
      <c r="BP327" s="99" t="s">
        <v>29</v>
      </c>
    </row>
    <row r="328" spans="63:68" x14ac:dyDescent="0.15">
      <c r="BK328" s="99" t="s">
        <v>29</v>
      </c>
      <c r="BM328" s="99" t="s">
        <v>29</v>
      </c>
      <c r="BN328" s="99" t="s">
        <v>29</v>
      </c>
      <c r="BO328" s="99" t="s">
        <v>29</v>
      </c>
      <c r="BP328" s="99" t="s">
        <v>29</v>
      </c>
    </row>
    <row r="329" spans="63:68" x14ac:dyDescent="0.15">
      <c r="BK329" s="99" t="s">
        <v>29</v>
      </c>
      <c r="BM329" s="99" t="s">
        <v>29</v>
      </c>
      <c r="BN329" s="99" t="s">
        <v>29</v>
      </c>
      <c r="BO329" s="99" t="s">
        <v>29</v>
      </c>
      <c r="BP329" s="99" t="s">
        <v>29</v>
      </c>
    </row>
    <row r="330" spans="63:68" x14ac:dyDescent="0.15">
      <c r="BK330" s="99" t="s">
        <v>29</v>
      </c>
      <c r="BM330" s="99" t="s">
        <v>29</v>
      </c>
      <c r="BN330" s="99" t="s">
        <v>29</v>
      </c>
      <c r="BO330" s="99" t="s">
        <v>29</v>
      </c>
      <c r="BP330" s="99" t="s">
        <v>29</v>
      </c>
    </row>
    <row r="331" spans="63:68" x14ac:dyDescent="0.15">
      <c r="BK331" s="99" t="s">
        <v>29</v>
      </c>
      <c r="BM331" s="99" t="s">
        <v>29</v>
      </c>
      <c r="BN331" s="99" t="s">
        <v>29</v>
      </c>
      <c r="BO331" s="99" t="s">
        <v>29</v>
      </c>
      <c r="BP331" s="99" t="s">
        <v>29</v>
      </c>
    </row>
    <row r="332" spans="63:68" x14ac:dyDescent="0.15">
      <c r="BK332" s="99" t="s">
        <v>29</v>
      </c>
      <c r="BM332" s="99" t="s">
        <v>29</v>
      </c>
      <c r="BN332" s="99" t="s">
        <v>29</v>
      </c>
      <c r="BO332" s="99" t="s">
        <v>29</v>
      </c>
      <c r="BP332" s="99" t="s">
        <v>29</v>
      </c>
    </row>
    <row r="333" spans="63:68" x14ac:dyDescent="0.15">
      <c r="BK333" s="99" t="s">
        <v>29</v>
      </c>
      <c r="BM333" s="99" t="s">
        <v>29</v>
      </c>
      <c r="BN333" s="99" t="s">
        <v>29</v>
      </c>
      <c r="BO333" s="99" t="s">
        <v>29</v>
      </c>
      <c r="BP333" s="99" t="s">
        <v>29</v>
      </c>
    </row>
    <row r="334" spans="63:68" x14ac:dyDescent="0.15">
      <c r="BK334" s="99" t="s">
        <v>29</v>
      </c>
      <c r="BM334" s="99" t="s">
        <v>29</v>
      </c>
      <c r="BN334" s="99" t="s">
        <v>29</v>
      </c>
      <c r="BO334" s="99" t="s">
        <v>29</v>
      </c>
      <c r="BP334" s="99" t="s">
        <v>29</v>
      </c>
    </row>
    <row r="335" spans="63:68" x14ac:dyDescent="0.15">
      <c r="BK335" s="99" t="s">
        <v>29</v>
      </c>
      <c r="BM335" s="99" t="s">
        <v>29</v>
      </c>
      <c r="BN335" s="99" t="s">
        <v>29</v>
      </c>
      <c r="BO335" s="99" t="s">
        <v>29</v>
      </c>
      <c r="BP335" s="99" t="s">
        <v>29</v>
      </c>
    </row>
    <row r="336" spans="63:68" x14ac:dyDescent="0.15">
      <c r="BK336" s="99" t="s">
        <v>29</v>
      </c>
      <c r="BM336" s="99" t="s">
        <v>29</v>
      </c>
      <c r="BN336" s="99" t="s">
        <v>29</v>
      </c>
      <c r="BO336" s="99" t="s">
        <v>29</v>
      </c>
      <c r="BP336" s="99" t="s">
        <v>29</v>
      </c>
    </row>
    <row r="337" spans="63:68" x14ac:dyDescent="0.15">
      <c r="BK337" s="99" t="s">
        <v>29</v>
      </c>
      <c r="BM337" s="99" t="s">
        <v>29</v>
      </c>
      <c r="BN337" s="99" t="s">
        <v>29</v>
      </c>
      <c r="BO337" s="99" t="s">
        <v>29</v>
      </c>
      <c r="BP337" s="99" t="s">
        <v>29</v>
      </c>
    </row>
    <row r="338" spans="63:68" x14ac:dyDescent="0.15">
      <c r="BK338" s="99" t="s">
        <v>29</v>
      </c>
      <c r="BM338" s="99" t="s">
        <v>29</v>
      </c>
      <c r="BN338" s="99" t="s">
        <v>29</v>
      </c>
      <c r="BO338" s="99" t="s">
        <v>29</v>
      </c>
      <c r="BP338" s="99" t="s">
        <v>29</v>
      </c>
    </row>
    <row r="339" spans="63:68" x14ac:dyDescent="0.15">
      <c r="BK339" s="99" t="s">
        <v>29</v>
      </c>
      <c r="BM339" s="99" t="s">
        <v>29</v>
      </c>
      <c r="BN339" s="99" t="s">
        <v>29</v>
      </c>
      <c r="BO339" s="99" t="s">
        <v>29</v>
      </c>
      <c r="BP339" s="99" t="s">
        <v>29</v>
      </c>
    </row>
    <row r="340" spans="63:68" x14ac:dyDescent="0.15">
      <c r="BK340" s="99" t="s">
        <v>29</v>
      </c>
      <c r="BM340" s="99" t="s">
        <v>29</v>
      </c>
      <c r="BN340" s="99" t="s">
        <v>29</v>
      </c>
      <c r="BO340" s="99" t="s">
        <v>29</v>
      </c>
      <c r="BP340" s="99" t="s">
        <v>29</v>
      </c>
    </row>
    <row r="341" spans="63:68" x14ac:dyDescent="0.15">
      <c r="BK341" s="99" t="s">
        <v>29</v>
      </c>
      <c r="BM341" s="99" t="s">
        <v>29</v>
      </c>
      <c r="BN341" s="99" t="s">
        <v>29</v>
      </c>
      <c r="BO341" s="99" t="s">
        <v>29</v>
      </c>
      <c r="BP341" s="99" t="s">
        <v>29</v>
      </c>
    </row>
    <row r="342" spans="63:68" x14ac:dyDescent="0.15">
      <c r="BK342" s="99" t="s">
        <v>29</v>
      </c>
      <c r="BM342" s="99" t="s">
        <v>29</v>
      </c>
      <c r="BN342" s="99" t="s">
        <v>29</v>
      </c>
      <c r="BO342" s="99" t="s">
        <v>29</v>
      </c>
      <c r="BP342" s="99" t="s">
        <v>29</v>
      </c>
    </row>
    <row r="343" spans="63:68" x14ac:dyDescent="0.15">
      <c r="BK343" s="99" t="s">
        <v>29</v>
      </c>
      <c r="BM343" s="99" t="s">
        <v>29</v>
      </c>
      <c r="BN343" s="99" t="s">
        <v>29</v>
      </c>
      <c r="BO343" s="99" t="s">
        <v>29</v>
      </c>
      <c r="BP343" s="99" t="s">
        <v>29</v>
      </c>
    </row>
    <row r="344" spans="63:68" x14ac:dyDescent="0.15">
      <c r="BK344" s="99" t="s">
        <v>29</v>
      </c>
      <c r="BM344" s="99" t="s">
        <v>29</v>
      </c>
      <c r="BN344" s="99" t="s">
        <v>29</v>
      </c>
      <c r="BO344" s="99" t="s">
        <v>29</v>
      </c>
      <c r="BP344" s="99" t="s">
        <v>29</v>
      </c>
    </row>
    <row r="345" spans="63:68" x14ac:dyDescent="0.15">
      <c r="BK345" s="99" t="s">
        <v>29</v>
      </c>
      <c r="BM345" s="99" t="s">
        <v>29</v>
      </c>
      <c r="BN345" s="99" t="s">
        <v>29</v>
      </c>
      <c r="BO345" s="99" t="s">
        <v>29</v>
      </c>
      <c r="BP345" s="99" t="s">
        <v>29</v>
      </c>
    </row>
    <row r="346" spans="63:68" x14ac:dyDescent="0.15">
      <c r="BK346" s="99" t="s">
        <v>29</v>
      </c>
      <c r="BM346" s="99" t="s">
        <v>29</v>
      </c>
      <c r="BN346" s="99" t="s">
        <v>29</v>
      </c>
      <c r="BO346" s="99" t="s">
        <v>29</v>
      </c>
      <c r="BP346" s="99" t="s">
        <v>29</v>
      </c>
    </row>
    <row r="347" spans="63:68" x14ac:dyDescent="0.15">
      <c r="BK347" s="99" t="s">
        <v>29</v>
      </c>
      <c r="BM347" s="99" t="s">
        <v>29</v>
      </c>
      <c r="BN347" s="99" t="s">
        <v>29</v>
      </c>
      <c r="BO347" s="99" t="s">
        <v>29</v>
      </c>
      <c r="BP347" s="99" t="s">
        <v>29</v>
      </c>
    </row>
    <row r="348" spans="63:68" x14ac:dyDescent="0.15">
      <c r="BK348" s="99" t="s">
        <v>29</v>
      </c>
      <c r="BM348" s="99" t="s">
        <v>29</v>
      </c>
      <c r="BN348" s="99" t="s">
        <v>29</v>
      </c>
      <c r="BO348" s="99" t="s">
        <v>29</v>
      </c>
      <c r="BP348" s="99" t="s">
        <v>29</v>
      </c>
    </row>
    <row r="349" spans="63:68" x14ac:dyDescent="0.15">
      <c r="BK349" s="99" t="s">
        <v>29</v>
      </c>
      <c r="BM349" s="99" t="s">
        <v>29</v>
      </c>
      <c r="BN349" s="99" t="s">
        <v>29</v>
      </c>
      <c r="BO349" s="99" t="s">
        <v>29</v>
      </c>
      <c r="BP349" s="99" t="s">
        <v>29</v>
      </c>
    </row>
    <row r="350" spans="63:68" x14ac:dyDescent="0.15">
      <c r="BK350" s="99" t="s">
        <v>29</v>
      </c>
      <c r="BM350" s="99" t="s">
        <v>29</v>
      </c>
      <c r="BN350" s="99" t="s">
        <v>29</v>
      </c>
      <c r="BO350" s="99" t="s">
        <v>29</v>
      </c>
      <c r="BP350" s="99" t="s">
        <v>29</v>
      </c>
    </row>
    <row r="351" spans="63:68" x14ac:dyDescent="0.15">
      <c r="BK351" s="99" t="s">
        <v>29</v>
      </c>
      <c r="BM351" s="99" t="s">
        <v>29</v>
      </c>
      <c r="BN351" s="99" t="s">
        <v>29</v>
      </c>
      <c r="BO351" s="99" t="s">
        <v>29</v>
      </c>
      <c r="BP351" s="99" t="s">
        <v>29</v>
      </c>
    </row>
    <row r="352" spans="63:68" x14ac:dyDescent="0.15">
      <c r="BK352" s="99" t="s">
        <v>29</v>
      </c>
      <c r="BM352" s="99" t="s">
        <v>29</v>
      </c>
      <c r="BN352" s="99" t="s">
        <v>29</v>
      </c>
      <c r="BO352" s="99" t="s">
        <v>29</v>
      </c>
      <c r="BP352" s="99" t="s">
        <v>29</v>
      </c>
    </row>
    <row r="353" spans="63:68" x14ac:dyDescent="0.15">
      <c r="BK353" s="99" t="s">
        <v>29</v>
      </c>
      <c r="BM353" s="99" t="s">
        <v>29</v>
      </c>
      <c r="BN353" s="99" t="s">
        <v>29</v>
      </c>
      <c r="BO353" s="99" t="s">
        <v>29</v>
      </c>
      <c r="BP353" s="99" t="s">
        <v>29</v>
      </c>
    </row>
    <row r="354" spans="63:68" x14ac:dyDescent="0.15">
      <c r="BK354" s="99" t="s">
        <v>29</v>
      </c>
      <c r="BM354" s="99" t="s">
        <v>29</v>
      </c>
      <c r="BN354" s="99" t="s">
        <v>29</v>
      </c>
      <c r="BO354" s="99" t="s">
        <v>29</v>
      </c>
      <c r="BP354" s="99" t="s">
        <v>29</v>
      </c>
    </row>
    <row r="355" spans="63:68" x14ac:dyDescent="0.15">
      <c r="BK355" s="99" t="s">
        <v>29</v>
      </c>
      <c r="BM355" s="99" t="s">
        <v>29</v>
      </c>
      <c r="BN355" s="99" t="s">
        <v>29</v>
      </c>
      <c r="BO355" s="99" t="s">
        <v>29</v>
      </c>
      <c r="BP355" s="99" t="s">
        <v>29</v>
      </c>
    </row>
    <row r="356" spans="63:68" x14ac:dyDescent="0.15">
      <c r="BK356" s="99" t="s">
        <v>29</v>
      </c>
      <c r="BM356" s="99" t="s">
        <v>29</v>
      </c>
      <c r="BN356" s="99" t="s">
        <v>29</v>
      </c>
      <c r="BO356" s="99" t="s">
        <v>29</v>
      </c>
      <c r="BP356" s="99" t="s">
        <v>29</v>
      </c>
    </row>
    <row r="357" spans="63:68" x14ac:dyDescent="0.15">
      <c r="BK357" s="99" t="s">
        <v>29</v>
      </c>
      <c r="BM357" s="99" t="s">
        <v>29</v>
      </c>
      <c r="BN357" s="99" t="s">
        <v>29</v>
      </c>
      <c r="BO357" s="99" t="s">
        <v>29</v>
      </c>
      <c r="BP357" s="99" t="s">
        <v>29</v>
      </c>
    </row>
    <row r="358" spans="63:68" x14ac:dyDescent="0.15">
      <c r="BK358" s="99" t="s">
        <v>29</v>
      </c>
      <c r="BM358" s="99" t="s">
        <v>29</v>
      </c>
      <c r="BN358" s="99" t="s">
        <v>29</v>
      </c>
      <c r="BO358" s="99" t="s">
        <v>29</v>
      </c>
      <c r="BP358" s="99" t="s">
        <v>29</v>
      </c>
    </row>
    <row r="359" spans="63:68" x14ac:dyDescent="0.15">
      <c r="BK359" s="99" t="s">
        <v>29</v>
      </c>
      <c r="BM359" s="99" t="s">
        <v>29</v>
      </c>
      <c r="BN359" s="99" t="s">
        <v>29</v>
      </c>
      <c r="BO359" s="99" t="s">
        <v>29</v>
      </c>
      <c r="BP359" s="99" t="s">
        <v>29</v>
      </c>
    </row>
    <row r="360" spans="63:68" x14ac:dyDescent="0.15">
      <c r="BK360" s="99" t="s">
        <v>29</v>
      </c>
      <c r="BM360" s="99" t="s">
        <v>29</v>
      </c>
      <c r="BN360" s="99" t="s">
        <v>29</v>
      </c>
      <c r="BO360" s="99" t="s">
        <v>29</v>
      </c>
      <c r="BP360" s="99" t="s">
        <v>29</v>
      </c>
    </row>
    <row r="361" spans="63:68" x14ac:dyDescent="0.15">
      <c r="BK361" s="99" t="s">
        <v>29</v>
      </c>
      <c r="BM361" s="99" t="s">
        <v>29</v>
      </c>
      <c r="BN361" s="99" t="s">
        <v>29</v>
      </c>
      <c r="BO361" s="99" t="s">
        <v>29</v>
      </c>
      <c r="BP361" s="99" t="s">
        <v>29</v>
      </c>
    </row>
    <row r="362" spans="63:68" x14ac:dyDescent="0.15">
      <c r="BK362" s="99" t="s">
        <v>29</v>
      </c>
      <c r="BM362" s="99" t="s">
        <v>29</v>
      </c>
      <c r="BN362" s="99" t="s">
        <v>29</v>
      </c>
      <c r="BO362" s="99" t="s">
        <v>29</v>
      </c>
      <c r="BP362" s="99" t="s">
        <v>29</v>
      </c>
    </row>
    <row r="363" spans="63:68" x14ac:dyDescent="0.15">
      <c r="BK363" s="99" t="s">
        <v>29</v>
      </c>
      <c r="BM363" s="99" t="s">
        <v>29</v>
      </c>
      <c r="BN363" s="99" t="s">
        <v>29</v>
      </c>
      <c r="BO363" s="99" t="s">
        <v>29</v>
      </c>
      <c r="BP363" s="99" t="s">
        <v>29</v>
      </c>
    </row>
    <row r="364" spans="63:68" x14ac:dyDescent="0.15">
      <c r="BK364" s="99" t="s">
        <v>29</v>
      </c>
      <c r="BM364" s="99" t="s">
        <v>29</v>
      </c>
      <c r="BN364" s="99" t="s">
        <v>29</v>
      </c>
      <c r="BO364" s="99" t="s">
        <v>29</v>
      </c>
      <c r="BP364" s="99" t="s">
        <v>29</v>
      </c>
    </row>
    <row r="365" spans="63:68" x14ac:dyDescent="0.15">
      <c r="BK365" s="99" t="s">
        <v>29</v>
      </c>
      <c r="BM365" s="99" t="s">
        <v>29</v>
      </c>
      <c r="BN365" s="99" t="s">
        <v>29</v>
      </c>
      <c r="BO365" s="99" t="s">
        <v>29</v>
      </c>
      <c r="BP365" s="99" t="s">
        <v>29</v>
      </c>
    </row>
    <row r="366" spans="63:68" x14ac:dyDescent="0.15">
      <c r="BK366" s="99" t="s">
        <v>29</v>
      </c>
      <c r="BM366" s="99" t="s">
        <v>29</v>
      </c>
      <c r="BN366" s="99" t="s">
        <v>29</v>
      </c>
      <c r="BO366" s="99" t="s">
        <v>29</v>
      </c>
      <c r="BP366" s="99" t="s">
        <v>29</v>
      </c>
    </row>
    <row r="367" spans="63:68" x14ac:dyDescent="0.15">
      <c r="BK367" s="99" t="s">
        <v>29</v>
      </c>
      <c r="BM367" s="99" t="s">
        <v>29</v>
      </c>
      <c r="BN367" s="99" t="s">
        <v>29</v>
      </c>
      <c r="BO367" s="99" t="s">
        <v>29</v>
      </c>
      <c r="BP367" s="99" t="s">
        <v>29</v>
      </c>
    </row>
    <row r="368" spans="63:68" x14ac:dyDescent="0.15">
      <c r="BK368" s="99" t="s">
        <v>29</v>
      </c>
      <c r="BM368" s="99" t="s">
        <v>29</v>
      </c>
      <c r="BN368" s="99" t="s">
        <v>29</v>
      </c>
      <c r="BO368" s="99" t="s">
        <v>29</v>
      </c>
      <c r="BP368" s="99" t="s">
        <v>29</v>
      </c>
    </row>
    <row r="369" spans="63:68" x14ac:dyDescent="0.15">
      <c r="BK369" s="99" t="s">
        <v>29</v>
      </c>
      <c r="BM369" s="99" t="s">
        <v>29</v>
      </c>
      <c r="BN369" s="99" t="s">
        <v>29</v>
      </c>
      <c r="BO369" s="99" t="s">
        <v>29</v>
      </c>
      <c r="BP369" s="99" t="s">
        <v>29</v>
      </c>
    </row>
    <row r="370" spans="63:68" x14ac:dyDescent="0.15">
      <c r="BK370" s="99" t="s">
        <v>29</v>
      </c>
      <c r="BM370" s="99" t="s">
        <v>29</v>
      </c>
      <c r="BN370" s="99" t="s">
        <v>29</v>
      </c>
      <c r="BO370" s="99" t="s">
        <v>29</v>
      </c>
      <c r="BP370" s="99" t="s">
        <v>29</v>
      </c>
    </row>
    <row r="371" spans="63:68" x14ac:dyDescent="0.15">
      <c r="BK371" s="99" t="s">
        <v>29</v>
      </c>
      <c r="BM371" s="99" t="s">
        <v>29</v>
      </c>
      <c r="BN371" s="99" t="s">
        <v>29</v>
      </c>
      <c r="BO371" s="99" t="s">
        <v>29</v>
      </c>
      <c r="BP371" s="99" t="s">
        <v>29</v>
      </c>
    </row>
    <row r="372" spans="63:68" x14ac:dyDescent="0.15">
      <c r="BK372" s="99" t="s">
        <v>29</v>
      </c>
      <c r="BM372" s="99" t="s">
        <v>29</v>
      </c>
      <c r="BN372" s="99" t="s">
        <v>29</v>
      </c>
      <c r="BO372" s="99" t="s">
        <v>29</v>
      </c>
      <c r="BP372" s="99" t="s">
        <v>29</v>
      </c>
    </row>
    <row r="373" spans="63:68" x14ac:dyDescent="0.15">
      <c r="BK373" s="99" t="s">
        <v>29</v>
      </c>
      <c r="BM373" s="99" t="s">
        <v>29</v>
      </c>
      <c r="BN373" s="99" t="s">
        <v>29</v>
      </c>
      <c r="BO373" s="99" t="s">
        <v>29</v>
      </c>
      <c r="BP373" s="99" t="s">
        <v>29</v>
      </c>
    </row>
    <row r="374" spans="63:68" x14ac:dyDescent="0.15">
      <c r="BK374" s="99" t="s">
        <v>29</v>
      </c>
      <c r="BM374" s="99" t="s">
        <v>29</v>
      </c>
      <c r="BN374" s="99" t="s">
        <v>29</v>
      </c>
      <c r="BO374" s="99" t="s">
        <v>29</v>
      </c>
      <c r="BP374" s="99" t="s">
        <v>29</v>
      </c>
    </row>
    <row r="375" spans="63:68" x14ac:dyDescent="0.15">
      <c r="BK375" s="99" t="s">
        <v>29</v>
      </c>
      <c r="BM375" s="99" t="s">
        <v>29</v>
      </c>
      <c r="BN375" s="99" t="s">
        <v>29</v>
      </c>
      <c r="BO375" s="99" t="s">
        <v>29</v>
      </c>
      <c r="BP375" s="99" t="s">
        <v>29</v>
      </c>
    </row>
    <row r="376" spans="63:68" x14ac:dyDescent="0.15">
      <c r="BK376" s="99" t="s">
        <v>29</v>
      </c>
      <c r="BM376" s="99" t="s">
        <v>29</v>
      </c>
      <c r="BN376" s="99" t="s">
        <v>29</v>
      </c>
      <c r="BO376" s="99" t="s">
        <v>29</v>
      </c>
      <c r="BP376" s="99" t="s">
        <v>29</v>
      </c>
    </row>
    <row r="377" spans="63:68" x14ac:dyDescent="0.15">
      <c r="BK377" s="99" t="s">
        <v>29</v>
      </c>
      <c r="BM377" s="99" t="s">
        <v>29</v>
      </c>
      <c r="BN377" s="99" t="s">
        <v>29</v>
      </c>
      <c r="BO377" s="99" t="s">
        <v>29</v>
      </c>
      <c r="BP377" s="99" t="s">
        <v>29</v>
      </c>
    </row>
    <row r="378" spans="63:68" x14ac:dyDescent="0.15">
      <c r="BK378" s="99" t="s">
        <v>29</v>
      </c>
      <c r="BM378" s="99" t="s">
        <v>29</v>
      </c>
      <c r="BN378" s="99" t="s">
        <v>29</v>
      </c>
      <c r="BO378" s="99" t="s">
        <v>29</v>
      </c>
      <c r="BP378" s="99" t="s">
        <v>29</v>
      </c>
    </row>
    <row r="379" spans="63:68" x14ac:dyDescent="0.15">
      <c r="BK379" s="99" t="s">
        <v>29</v>
      </c>
      <c r="BM379" s="99" t="s">
        <v>29</v>
      </c>
      <c r="BN379" s="99" t="s">
        <v>29</v>
      </c>
      <c r="BO379" s="99" t="s">
        <v>29</v>
      </c>
      <c r="BP379" s="99" t="s">
        <v>29</v>
      </c>
    </row>
    <row r="380" spans="63:68" x14ac:dyDescent="0.15">
      <c r="BK380" s="99" t="s">
        <v>29</v>
      </c>
      <c r="BM380" s="99" t="s">
        <v>29</v>
      </c>
      <c r="BN380" s="99" t="s">
        <v>29</v>
      </c>
      <c r="BO380" s="99" t="s">
        <v>29</v>
      </c>
      <c r="BP380" s="99" t="s">
        <v>29</v>
      </c>
    </row>
    <row r="381" spans="63:68" x14ac:dyDescent="0.15">
      <c r="BK381" s="99" t="s">
        <v>29</v>
      </c>
      <c r="BM381" s="99" t="s">
        <v>29</v>
      </c>
      <c r="BN381" s="99" t="s">
        <v>29</v>
      </c>
      <c r="BO381" s="99" t="s">
        <v>29</v>
      </c>
      <c r="BP381" s="99" t="s">
        <v>29</v>
      </c>
    </row>
    <row r="382" spans="63:68" x14ac:dyDescent="0.15">
      <c r="BK382" s="99" t="s">
        <v>29</v>
      </c>
      <c r="BM382" s="99" t="s">
        <v>29</v>
      </c>
      <c r="BN382" s="99" t="s">
        <v>29</v>
      </c>
      <c r="BO382" s="99" t="s">
        <v>29</v>
      </c>
      <c r="BP382" s="99" t="s">
        <v>29</v>
      </c>
    </row>
    <row r="383" spans="63:68" x14ac:dyDescent="0.15">
      <c r="BK383" s="99" t="s">
        <v>29</v>
      </c>
      <c r="BM383" s="99" t="s">
        <v>29</v>
      </c>
      <c r="BN383" s="99" t="s">
        <v>29</v>
      </c>
      <c r="BO383" s="99" t="s">
        <v>29</v>
      </c>
      <c r="BP383" s="99" t="s">
        <v>29</v>
      </c>
    </row>
    <row r="384" spans="63:68" x14ac:dyDescent="0.15">
      <c r="BK384" s="99" t="s">
        <v>29</v>
      </c>
      <c r="BM384" s="99" t="s">
        <v>29</v>
      </c>
      <c r="BN384" s="99" t="s">
        <v>29</v>
      </c>
      <c r="BO384" s="99" t="s">
        <v>29</v>
      </c>
      <c r="BP384" s="99" t="s">
        <v>29</v>
      </c>
    </row>
    <row r="385" spans="63:68" x14ac:dyDescent="0.15">
      <c r="BK385" s="99" t="s">
        <v>29</v>
      </c>
      <c r="BM385" s="99" t="s">
        <v>29</v>
      </c>
      <c r="BN385" s="99" t="s">
        <v>29</v>
      </c>
      <c r="BO385" s="99" t="s">
        <v>29</v>
      </c>
      <c r="BP385" s="99" t="s">
        <v>29</v>
      </c>
    </row>
    <row r="386" spans="63:68" x14ac:dyDescent="0.15">
      <c r="BK386" s="99" t="s">
        <v>29</v>
      </c>
      <c r="BM386" s="99" t="s">
        <v>29</v>
      </c>
      <c r="BN386" s="99" t="s">
        <v>29</v>
      </c>
      <c r="BO386" s="99" t="s">
        <v>29</v>
      </c>
      <c r="BP386" s="99" t="s">
        <v>29</v>
      </c>
    </row>
    <row r="387" spans="63:68" x14ac:dyDescent="0.15">
      <c r="BK387" s="99" t="s">
        <v>29</v>
      </c>
      <c r="BM387" s="99" t="s">
        <v>29</v>
      </c>
      <c r="BN387" s="99" t="s">
        <v>29</v>
      </c>
      <c r="BO387" s="99" t="s">
        <v>29</v>
      </c>
      <c r="BP387" s="99" t="s">
        <v>29</v>
      </c>
    </row>
    <row r="388" spans="63:68" x14ac:dyDescent="0.15">
      <c r="BK388" s="99" t="s">
        <v>29</v>
      </c>
      <c r="BM388" s="99" t="s">
        <v>29</v>
      </c>
      <c r="BN388" s="99" t="s">
        <v>29</v>
      </c>
      <c r="BO388" s="99" t="s">
        <v>29</v>
      </c>
      <c r="BP388" s="99" t="s">
        <v>29</v>
      </c>
    </row>
    <row r="389" spans="63:68" x14ac:dyDescent="0.15">
      <c r="BK389" s="99" t="s">
        <v>29</v>
      </c>
      <c r="BM389" s="99" t="s">
        <v>29</v>
      </c>
      <c r="BN389" s="99" t="s">
        <v>29</v>
      </c>
      <c r="BO389" s="99" t="s">
        <v>29</v>
      </c>
      <c r="BP389" s="99" t="s">
        <v>29</v>
      </c>
    </row>
    <row r="390" spans="63:68" x14ac:dyDescent="0.15">
      <c r="BK390" s="99" t="s">
        <v>29</v>
      </c>
      <c r="BM390" s="99" t="s">
        <v>29</v>
      </c>
      <c r="BN390" s="99" t="s">
        <v>29</v>
      </c>
      <c r="BO390" s="99" t="s">
        <v>29</v>
      </c>
      <c r="BP390" s="99" t="s">
        <v>29</v>
      </c>
    </row>
    <row r="391" spans="63:68" x14ac:dyDescent="0.15">
      <c r="BK391" s="99" t="s">
        <v>29</v>
      </c>
      <c r="BM391" s="99" t="s">
        <v>29</v>
      </c>
      <c r="BN391" s="99" t="s">
        <v>29</v>
      </c>
      <c r="BO391" s="99" t="s">
        <v>29</v>
      </c>
      <c r="BP391" s="99" t="s">
        <v>29</v>
      </c>
    </row>
    <row r="392" spans="63:68" x14ac:dyDescent="0.15">
      <c r="BK392" s="99" t="s">
        <v>29</v>
      </c>
      <c r="BM392" s="99" t="s">
        <v>29</v>
      </c>
      <c r="BN392" s="99" t="s">
        <v>29</v>
      </c>
      <c r="BO392" s="99" t="s">
        <v>29</v>
      </c>
      <c r="BP392" s="99" t="s">
        <v>29</v>
      </c>
    </row>
    <row r="393" spans="63:68" x14ac:dyDescent="0.15">
      <c r="BK393" s="99" t="s">
        <v>29</v>
      </c>
      <c r="BM393" s="99" t="s">
        <v>29</v>
      </c>
      <c r="BN393" s="99" t="s">
        <v>29</v>
      </c>
      <c r="BO393" s="99" t="s">
        <v>29</v>
      </c>
      <c r="BP393" s="99" t="s">
        <v>29</v>
      </c>
    </row>
    <row r="394" spans="63:68" x14ac:dyDescent="0.15">
      <c r="BK394" s="99" t="s">
        <v>29</v>
      </c>
      <c r="BM394" s="99" t="s">
        <v>29</v>
      </c>
      <c r="BN394" s="99" t="s">
        <v>29</v>
      </c>
      <c r="BO394" s="99" t="s">
        <v>29</v>
      </c>
      <c r="BP394" s="99" t="s">
        <v>29</v>
      </c>
    </row>
    <row r="395" spans="63:68" x14ac:dyDescent="0.15">
      <c r="BK395" s="99" t="s">
        <v>29</v>
      </c>
      <c r="BM395" s="99" t="s">
        <v>29</v>
      </c>
      <c r="BN395" s="99" t="s">
        <v>29</v>
      </c>
      <c r="BO395" s="99" t="s">
        <v>29</v>
      </c>
      <c r="BP395" s="99" t="s">
        <v>29</v>
      </c>
    </row>
    <row r="396" spans="63:68" x14ac:dyDescent="0.15">
      <c r="BK396" s="99" t="s">
        <v>29</v>
      </c>
      <c r="BM396" s="99" t="s">
        <v>29</v>
      </c>
      <c r="BN396" s="99" t="s">
        <v>29</v>
      </c>
      <c r="BO396" s="99" t="s">
        <v>29</v>
      </c>
      <c r="BP396" s="99" t="s">
        <v>29</v>
      </c>
    </row>
    <row r="397" spans="63:68" x14ac:dyDescent="0.15">
      <c r="BK397" s="99" t="s">
        <v>29</v>
      </c>
      <c r="BM397" s="99" t="s">
        <v>29</v>
      </c>
      <c r="BN397" s="99" t="s">
        <v>29</v>
      </c>
      <c r="BO397" s="99" t="s">
        <v>29</v>
      </c>
      <c r="BP397" s="99" t="s">
        <v>29</v>
      </c>
    </row>
    <row r="398" spans="63:68" x14ac:dyDescent="0.15">
      <c r="BK398" s="99" t="s">
        <v>29</v>
      </c>
      <c r="BM398" s="99" t="s">
        <v>29</v>
      </c>
      <c r="BN398" s="99" t="s">
        <v>29</v>
      </c>
      <c r="BO398" s="99" t="s">
        <v>29</v>
      </c>
      <c r="BP398" s="99" t="s">
        <v>29</v>
      </c>
    </row>
    <row r="399" spans="63:68" x14ac:dyDescent="0.15">
      <c r="BK399" s="99" t="s">
        <v>29</v>
      </c>
      <c r="BM399" s="99" t="s">
        <v>29</v>
      </c>
      <c r="BN399" s="99" t="s">
        <v>29</v>
      </c>
      <c r="BO399" s="99" t="s">
        <v>29</v>
      </c>
      <c r="BP399" s="99" t="s">
        <v>29</v>
      </c>
    </row>
    <row r="400" spans="63:68" x14ac:dyDescent="0.15">
      <c r="BK400" s="99" t="s">
        <v>29</v>
      </c>
      <c r="BM400" s="99" t="s">
        <v>29</v>
      </c>
      <c r="BN400" s="99" t="s">
        <v>29</v>
      </c>
      <c r="BO400" s="99" t="s">
        <v>29</v>
      </c>
      <c r="BP400" s="99" t="s">
        <v>29</v>
      </c>
    </row>
    <row r="401" spans="63:68" x14ac:dyDescent="0.15">
      <c r="BK401" s="99" t="s">
        <v>29</v>
      </c>
      <c r="BM401" s="99" t="s">
        <v>29</v>
      </c>
      <c r="BN401" s="99" t="s">
        <v>29</v>
      </c>
      <c r="BO401" s="99" t="s">
        <v>29</v>
      </c>
      <c r="BP401" s="99" t="s">
        <v>29</v>
      </c>
    </row>
    <row r="402" spans="63:68" x14ac:dyDescent="0.15">
      <c r="BK402" s="99" t="s">
        <v>29</v>
      </c>
      <c r="BM402" s="99" t="s">
        <v>29</v>
      </c>
      <c r="BN402" s="99" t="s">
        <v>29</v>
      </c>
      <c r="BO402" s="99" t="s">
        <v>29</v>
      </c>
      <c r="BP402" s="99" t="s">
        <v>29</v>
      </c>
    </row>
    <row r="403" spans="63:68" x14ac:dyDescent="0.15">
      <c r="BK403" s="99" t="s">
        <v>29</v>
      </c>
      <c r="BM403" s="99" t="s">
        <v>29</v>
      </c>
      <c r="BN403" s="99" t="s">
        <v>29</v>
      </c>
      <c r="BO403" s="99" t="s">
        <v>29</v>
      </c>
      <c r="BP403" s="99" t="s">
        <v>29</v>
      </c>
    </row>
    <row r="404" spans="63:68" x14ac:dyDescent="0.15">
      <c r="BK404" s="99" t="s">
        <v>29</v>
      </c>
      <c r="BM404" s="99" t="s">
        <v>29</v>
      </c>
      <c r="BN404" s="99" t="s">
        <v>29</v>
      </c>
      <c r="BO404" s="99" t="s">
        <v>29</v>
      </c>
      <c r="BP404" s="99" t="s">
        <v>29</v>
      </c>
    </row>
    <row r="405" spans="63:68" x14ac:dyDescent="0.15">
      <c r="BK405" s="99" t="s">
        <v>29</v>
      </c>
      <c r="BM405" s="99" t="s">
        <v>29</v>
      </c>
      <c r="BN405" s="99" t="s">
        <v>29</v>
      </c>
      <c r="BO405" s="99" t="s">
        <v>29</v>
      </c>
      <c r="BP405" s="99" t="s">
        <v>29</v>
      </c>
    </row>
    <row r="406" spans="63:68" x14ac:dyDescent="0.15">
      <c r="BK406" s="99" t="s">
        <v>29</v>
      </c>
      <c r="BM406" s="99" t="s">
        <v>29</v>
      </c>
      <c r="BN406" s="99" t="s">
        <v>29</v>
      </c>
      <c r="BO406" s="99" t="s">
        <v>29</v>
      </c>
      <c r="BP406" s="99" t="s">
        <v>29</v>
      </c>
    </row>
    <row r="407" spans="63:68" x14ac:dyDescent="0.15">
      <c r="BK407" s="99" t="s">
        <v>29</v>
      </c>
      <c r="BM407" s="99" t="s">
        <v>29</v>
      </c>
      <c r="BN407" s="99" t="s">
        <v>29</v>
      </c>
      <c r="BO407" s="99" t="s">
        <v>29</v>
      </c>
      <c r="BP407" s="99" t="s">
        <v>29</v>
      </c>
    </row>
    <row r="408" spans="63:68" x14ac:dyDescent="0.15">
      <c r="BK408" s="99" t="s">
        <v>29</v>
      </c>
      <c r="BM408" s="99" t="s">
        <v>29</v>
      </c>
      <c r="BN408" s="99" t="s">
        <v>29</v>
      </c>
      <c r="BO408" s="99" t="s">
        <v>29</v>
      </c>
      <c r="BP408" s="99" t="s">
        <v>29</v>
      </c>
    </row>
    <row r="409" spans="63:68" x14ac:dyDescent="0.15">
      <c r="BK409" s="99" t="s">
        <v>29</v>
      </c>
      <c r="BM409" s="99" t="s">
        <v>29</v>
      </c>
      <c r="BN409" s="99" t="s">
        <v>29</v>
      </c>
      <c r="BO409" s="99" t="s">
        <v>29</v>
      </c>
      <c r="BP409" s="99" t="s">
        <v>29</v>
      </c>
    </row>
    <row r="410" spans="63:68" x14ac:dyDescent="0.15">
      <c r="BK410" s="99" t="s">
        <v>29</v>
      </c>
      <c r="BM410" s="99" t="s">
        <v>29</v>
      </c>
      <c r="BN410" s="99" t="s">
        <v>29</v>
      </c>
      <c r="BO410" s="99" t="s">
        <v>29</v>
      </c>
      <c r="BP410" s="99" t="s">
        <v>29</v>
      </c>
    </row>
    <row r="411" spans="63:68" x14ac:dyDescent="0.15">
      <c r="BK411" s="99" t="s">
        <v>29</v>
      </c>
      <c r="BM411" s="99" t="s">
        <v>29</v>
      </c>
      <c r="BN411" s="99" t="s">
        <v>29</v>
      </c>
      <c r="BO411" s="99" t="s">
        <v>29</v>
      </c>
      <c r="BP411" s="99" t="s">
        <v>29</v>
      </c>
    </row>
    <row r="412" spans="63:68" x14ac:dyDescent="0.15">
      <c r="BK412" s="99" t="s">
        <v>29</v>
      </c>
      <c r="BM412" s="99" t="s">
        <v>29</v>
      </c>
      <c r="BN412" s="99" t="s">
        <v>29</v>
      </c>
      <c r="BO412" s="99" t="s">
        <v>29</v>
      </c>
      <c r="BP412" s="99" t="s">
        <v>29</v>
      </c>
    </row>
    <row r="413" spans="63:68" x14ac:dyDescent="0.15">
      <c r="BK413" s="99" t="s">
        <v>29</v>
      </c>
      <c r="BM413" s="99" t="s">
        <v>29</v>
      </c>
      <c r="BN413" s="99" t="s">
        <v>29</v>
      </c>
      <c r="BO413" s="99" t="s">
        <v>29</v>
      </c>
      <c r="BP413" s="99" t="s">
        <v>29</v>
      </c>
    </row>
    <row r="414" spans="63:68" x14ac:dyDescent="0.15">
      <c r="BK414" s="99" t="s">
        <v>29</v>
      </c>
      <c r="BM414" s="99" t="s">
        <v>29</v>
      </c>
      <c r="BN414" s="99" t="s">
        <v>29</v>
      </c>
      <c r="BO414" s="99" t="s">
        <v>29</v>
      </c>
      <c r="BP414" s="99" t="s">
        <v>29</v>
      </c>
    </row>
    <row r="415" spans="63:68" x14ac:dyDescent="0.15">
      <c r="BK415" s="99" t="s">
        <v>29</v>
      </c>
      <c r="BM415" s="99" t="s">
        <v>29</v>
      </c>
      <c r="BN415" s="99" t="s">
        <v>29</v>
      </c>
      <c r="BO415" s="99" t="s">
        <v>29</v>
      </c>
      <c r="BP415" s="99" t="s">
        <v>29</v>
      </c>
    </row>
    <row r="416" spans="63:68" x14ac:dyDescent="0.15">
      <c r="BK416" s="99" t="s">
        <v>29</v>
      </c>
      <c r="BM416" s="99" t="s">
        <v>29</v>
      </c>
      <c r="BN416" s="99" t="s">
        <v>29</v>
      </c>
      <c r="BO416" s="99" t="s">
        <v>29</v>
      </c>
      <c r="BP416" s="99" t="s">
        <v>29</v>
      </c>
    </row>
    <row r="417" spans="63:68" x14ac:dyDescent="0.15">
      <c r="BK417" s="99" t="s">
        <v>29</v>
      </c>
      <c r="BM417" s="99" t="s">
        <v>29</v>
      </c>
      <c r="BN417" s="99" t="s">
        <v>29</v>
      </c>
      <c r="BO417" s="99" t="s">
        <v>29</v>
      </c>
      <c r="BP417" s="99" t="s">
        <v>29</v>
      </c>
    </row>
    <row r="418" spans="63:68" x14ac:dyDescent="0.15">
      <c r="BK418" s="99" t="s">
        <v>29</v>
      </c>
      <c r="BM418" s="99" t="s">
        <v>29</v>
      </c>
      <c r="BN418" s="99" t="s">
        <v>29</v>
      </c>
      <c r="BO418" s="99" t="s">
        <v>29</v>
      </c>
      <c r="BP418" s="99" t="s">
        <v>29</v>
      </c>
    </row>
    <row r="419" spans="63:68" x14ac:dyDescent="0.15">
      <c r="BK419" s="99" t="s">
        <v>29</v>
      </c>
      <c r="BM419" s="99" t="s">
        <v>29</v>
      </c>
      <c r="BN419" s="99" t="s">
        <v>29</v>
      </c>
      <c r="BO419" s="99" t="s">
        <v>29</v>
      </c>
      <c r="BP419" s="99" t="s">
        <v>29</v>
      </c>
    </row>
    <row r="420" spans="63:68" x14ac:dyDescent="0.15">
      <c r="BK420" s="99" t="s">
        <v>29</v>
      </c>
      <c r="BM420" s="99" t="s">
        <v>29</v>
      </c>
      <c r="BN420" s="99" t="s">
        <v>29</v>
      </c>
      <c r="BO420" s="99" t="s">
        <v>29</v>
      </c>
      <c r="BP420" s="99" t="s">
        <v>29</v>
      </c>
    </row>
    <row r="421" spans="63:68" x14ac:dyDescent="0.15">
      <c r="BK421" s="99" t="s">
        <v>29</v>
      </c>
      <c r="BM421" s="99" t="s">
        <v>29</v>
      </c>
      <c r="BN421" s="99" t="s">
        <v>29</v>
      </c>
      <c r="BO421" s="99" t="s">
        <v>29</v>
      </c>
      <c r="BP421" s="99" t="s">
        <v>29</v>
      </c>
    </row>
    <row r="422" spans="63:68" x14ac:dyDescent="0.15">
      <c r="BK422" s="99" t="s">
        <v>29</v>
      </c>
      <c r="BM422" s="99" t="s">
        <v>29</v>
      </c>
      <c r="BN422" s="99" t="s">
        <v>29</v>
      </c>
      <c r="BO422" s="99" t="s">
        <v>29</v>
      </c>
      <c r="BP422" s="99" t="s">
        <v>29</v>
      </c>
    </row>
    <row r="423" spans="63:68" x14ac:dyDescent="0.15">
      <c r="BK423" s="99" t="s">
        <v>29</v>
      </c>
      <c r="BM423" s="99" t="s">
        <v>29</v>
      </c>
      <c r="BN423" s="99" t="s">
        <v>29</v>
      </c>
      <c r="BO423" s="99" t="s">
        <v>29</v>
      </c>
      <c r="BP423" s="99" t="s">
        <v>29</v>
      </c>
    </row>
    <row r="424" spans="63:68" x14ac:dyDescent="0.15">
      <c r="BK424" s="99" t="s">
        <v>29</v>
      </c>
      <c r="BM424" s="99" t="s">
        <v>29</v>
      </c>
      <c r="BN424" s="99" t="s">
        <v>29</v>
      </c>
      <c r="BO424" s="99" t="s">
        <v>29</v>
      </c>
      <c r="BP424" s="99" t="s">
        <v>29</v>
      </c>
    </row>
    <row r="425" spans="63:68" x14ac:dyDescent="0.15">
      <c r="BK425" s="99" t="s">
        <v>29</v>
      </c>
      <c r="BM425" s="99" t="s">
        <v>29</v>
      </c>
      <c r="BN425" s="99" t="s">
        <v>29</v>
      </c>
      <c r="BO425" s="99" t="s">
        <v>29</v>
      </c>
      <c r="BP425" s="99" t="s">
        <v>29</v>
      </c>
    </row>
    <row r="426" spans="63:68" x14ac:dyDescent="0.15">
      <c r="BK426" s="99" t="s">
        <v>29</v>
      </c>
      <c r="BM426" s="99" t="s">
        <v>29</v>
      </c>
      <c r="BN426" s="99" t="s">
        <v>29</v>
      </c>
      <c r="BO426" s="99" t="s">
        <v>29</v>
      </c>
      <c r="BP426" s="99" t="s">
        <v>29</v>
      </c>
    </row>
    <row r="427" spans="63:68" x14ac:dyDescent="0.15">
      <c r="BK427" s="99" t="s">
        <v>29</v>
      </c>
      <c r="BM427" s="99" t="s">
        <v>29</v>
      </c>
      <c r="BN427" s="99" t="s">
        <v>29</v>
      </c>
      <c r="BO427" s="99" t="s">
        <v>29</v>
      </c>
      <c r="BP427" s="99" t="s">
        <v>29</v>
      </c>
    </row>
    <row r="428" spans="63:68" x14ac:dyDescent="0.15">
      <c r="BK428" s="99" t="s">
        <v>29</v>
      </c>
      <c r="BM428" s="99" t="s">
        <v>29</v>
      </c>
      <c r="BN428" s="99" t="s">
        <v>29</v>
      </c>
      <c r="BO428" s="99" t="s">
        <v>29</v>
      </c>
      <c r="BP428" s="99" t="s">
        <v>29</v>
      </c>
    </row>
    <row r="429" spans="63:68" x14ac:dyDescent="0.15">
      <c r="BK429" s="99" t="s">
        <v>29</v>
      </c>
      <c r="BM429" s="99" t="s">
        <v>29</v>
      </c>
      <c r="BN429" s="99" t="s">
        <v>29</v>
      </c>
      <c r="BO429" s="99" t="s">
        <v>29</v>
      </c>
      <c r="BP429" s="99" t="s">
        <v>29</v>
      </c>
    </row>
    <row r="430" spans="63:68" x14ac:dyDescent="0.15">
      <c r="BK430" s="99" t="s">
        <v>29</v>
      </c>
      <c r="BM430" s="99" t="s">
        <v>29</v>
      </c>
      <c r="BN430" s="99" t="s">
        <v>29</v>
      </c>
      <c r="BO430" s="99" t="s">
        <v>29</v>
      </c>
      <c r="BP430" s="99" t="s">
        <v>29</v>
      </c>
    </row>
    <row r="431" spans="63:68" x14ac:dyDescent="0.15">
      <c r="BK431" s="99" t="s">
        <v>29</v>
      </c>
      <c r="BM431" s="99" t="s">
        <v>29</v>
      </c>
      <c r="BN431" s="99" t="s">
        <v>29</v>
      </c>
      <c r="BO431" s="99" t="s">
        <v>29</v>
      </c>
      <c r="BP431" s="99" t="s">
        <v>29</v>
      </c>
    </row>
    <row r="432" spans="63:68" x14ac:dyDescent="0.15">
      <c r="BK432" s="99" t="s">
        <v>29</v>
      </c>
      <c r="BM432" s="99" t="s">
        <v>29</v>
      </c>
      <c r="BN432" s="99" t="s">
        <v>29</v>
      </c>
      <c r="BO432" s="99" t="s">
        <v>29</v>
      </c>
      <c r="BP432" s="99" t="s">
        <v>29</v>
      </c>
    </row>
    <row r="433" spans="63:68" x14ac:dyDescent="0.15">
      <c r="BK433" s="99" t="s">
        <v>29</v>
      </c>
      <c r="BM433" s="99" t="s">
        <v>29</v>
      </c>
      <c r="BN433" s="99" t="s">
        <v>29</v>
      </c>
      <c r="BO433" s="99" t="s">
        <v>29</v>
      </c>
      <c r="BP433" s="99" t="s">
        <v>29</v>
      </c>
    </row>
    <row r="434" spans="63:68" x14ac:dyDescent="0.15">
      <c r="BK434" s="99" t="s">
        <v>29</v>
      </c>
      <c r="BM434" s="99" t="s">
        <v>29</v>
      </c>
      <c r="BN434" s="99" t="s">
        <v>29</v>
      </c>
      <c r="BO434" s="99" t="s">
        <v>29</v>
      </c>
      <c r="BP434" s="99" t="s">
        <v>29</v>
      </c>
    </row>
    <row r="435" spans="63:68" x14ac:dyDescent="0.15">
      <c r="BK435" s="99" t="s">
        <v>29</v>
      </c>
      <c r="BM435" s="99" t="s">
        <v>29</v>
      </c>
      <c r="BN435" s="99" t="s">
        <v>29</v>
      </c>
      <c r="BO435" s="99" t="s">
        <v>29</v>
      </c>
      <c r="BP435" s="99" t="s">
        <v>29</v>
      </c>
    </row>
    <row r="436" spans="63:68" x14ac:dyDescent="0.15">
      <c r="BK436" s="99" t="s">
        <v>29</v>
      </c>
      <c r="BM436" s="99" t="s">
        <v>29</v>
      </c>
      <c r="BN436" s="99" t="s">
        <v>29</v>
      </c>
      <c r="BO436" s="99" t="s">
        <v>29</v>
      </c>
      <c r="BP436" s="99" t="s">
        <v>29</v>
      </c>
    </row>
    <row r="437" spans="63:68" x14ac:dyDescent="0.15">
      <c r="BK437" s="99" t="s">
        <v>29</v>
      </c>
      <c r="BM437" s="99" t="s">
        <v>29</v>
      </c>
      <c r="BN437" s="99" t="s">
        <v>29</v>
      </c>
      <c r="BO437" s="99" t="s">
        <v>29</v>
      </c>
      <c r="BP437" s="99" t="s">
        <v>29</v>
      </c>
    </row>
    <row r="438" spans="63:68" x14ac:dyDescent="0.15">
      <c r="BK438" s="99" t="s">
        <v>29</v>
      </c>
      <c r="BM438" s="99" t="s">
        <v>29</v>
      </c>
      <c r="BN438" s="99" t="s">
        <v>29</v>
      </c>
      <c r="BO438" s="99" t="s">
        <v>29</v>
      </c>
      <c r="BP438" s="99" t="s">
        <v>29</v>
      </c>
    </row>
    <row r="439" spans="63:68" x14ac:dyDescent="0.15">
      <c r="BK439" s="99" t="s">
        <v>29</v>
      </c>
      <c r="BM439" s="99" t="s">
        <v>29</v>
      </c>
      <c r="BN439" s="99" t="s">
        <v>29</v>
      </c>
      <c r="BO439" s="99" t="s">
        <v>29</v>
      </c>
      <c r="BP439" s="99" t="s">
        <v>29</v>
      </c>
    </row>
    <row r="440" spans="63:68" x14ac:dyDescent="0.15">
      <c r="BK440" s="99" t="s">
        <v>29</v>
      </c>
      <c r="BM440" s="99" t="s">
        <v>29</v>
      </c>
      <c r="BN440" s="99" t="s">
        <v>29</v>
      </c>
      <c r="BO440" s="99" t="s">
        <v>29</v>
      </c>
      <c r="BP440" s="99" t="s">
        <v>29</v>
      </c>
    </row>
    <row r="441" spans="63:68" x14ac:dyDescent="0.15">
      <c r="BK441" s="99" t="s">
        <v>29</v>
      </c>
      <c r="BM441" s="99" t="s">
        <v>29</v>
      </c>
      <c r="BN441" s="99" t="s">
        <v>29</v>
      </c>
      <c r="BO441" s="99" t="s">
        <v>29</v>
      </c>
      <c r="BP441" s="99" t="s">
        <v>29</v>
      </c>
    </row>
    <row r="442" spans="63:68" x14ac:dyDescent="0.15">
      <c r="BK442" s="99" t="s">
        <v>29</v>
      </c>
      <c r="BM442" s="99" t="s">
        <v>29</v>
      </c>
      <c r="BN442" s="99" t="s">
        <v>29</v>
      </c>
      <c r="BO442" s="99" t="s">
        <v>29</v>
      </c>
      <c r="BP442" s="99" t="s">
        <v>29</v>
      </c>
    </row>
    <row r="443" spans="63:68" x14ac:dyDescent="0.15">
      <c r="BK443" s="99" t="s">
        <v>29</v>
      </c>
      <c r="BM443" s="99" t="s">
        <v>29</v>
      </c>
      <c r="BN443" s="99" t="s">
        <v>29</v>
      </c>
      <c r="BO443" s="99" t="s">
        <v>29</v>
      </c>
      <c r="BP443" s="99" t="s">
        <v>29</v>
      </c>
    </row>
    <row r="444" spans="63:68" x14ac:dyDescent="0.15">
      <c r="BK444" s="99" t="s">
        <v>29</v>
      </c>
      <c r="BM444" s="99" t="s">
        <v>29</v>
      </c>
      <c r="BN444" s="99" t="s">
        <v>29</v>
      </c>
      <c r="BO444" s="99" t="s">
        <v>29</v>
      </c>
      <c r="BP444" s="99" t="s">
        <v>29</v>
      </c>
    </row>
    <row r="445" spans="63:68" x14ac:dyDescent="0.15">
      <c r="BK445" s="99" t="s">
        <v>29</v>
      </c>
      <c r="BM445" s="99" t="s">
        <v>29</v>
      </c>
      <c r="BN445" s="99" t="s">
        <v>29</v>
      </c>
      <c r="BO445" s="99" t="s">
        <v>29</v>
      </c>
      <c r="BP445" s="99" t="s">
        <v>29</v>
      </c>
    </row>
    <row r="446" spans="63:68" x14ac:dyDescent="0.15">
      <c r="BK446" s="99" t="s">
        <v>29</v>
      </c>
      <c r="BM446" s="99" t="s">
        <v>29</v>
      </c>
      <c r="BN446" s="99" t="s">
        <v>29</v>
      </c>
      <c r="BO446" s="99" t="s">
        <v>29</v>
      </c>
      <c r="BP446" s="99" t="s">
        <v>29</v>
      </c>
    </row>
    <row r="447" spans="63:68" x14ac:dyDescent="0.15">
      <c r="BK447" s="99" t="s">
        <v>29</v>
      </c>
      <c r="BM447" s="99" t="s">
        <v>29</v>
      </c>
      <c r="BN447" s="99" t="s">
        <v>29</v>
      </c>
      <c r="BO447" s="99" t="s">
        <v>29</v>
      </c>
      <c r="BP447" s="99" t="s">
        <v>29</v>
      </c>
    </row>
    <row r="448" spans="63:68" x14ac:dyDescent="0.15">
      <c r="BK448" s="99" t="s">
        <v>29</v>
      </c>
      <c r="BM448" s="99" t="s">
        <v>29</v>
      </c>
      <c r="BN448" s="99" t="s">
        <v>29</v>
      </c>
      <c r="BO448" s="99" t="s">
        <v>29</v>
      </c>
      <c r="BP448" s="99" t="s">
        <v>29</v>
      </c>
    </row>
    <row r="449" spans="63:68" x14ac:dyDescent="0.15">
      <c r="BK449" s="99" t="s">
        <v>29</v>
      </c>
      <c r="BM449" s="99" t="s">
        <v>29</v>
      </c>
      <c r="BN449" s="99" t="s">
        <v>29</v>
      </c>
      <c r="BO449" s="99" t="s">
        <v>29</v>
      </c>
      <c r="BP449" s="99" t="s">
        <v>29</v>
      </c>
    </row>
    <row r="450" spans="63:68" x14ac:dyDescent="0.15">
      <c r="BK450" s="99" t="s">
        <v>29</v>
      </c>
      <c r="BM450" s="99" t="s">
        <v>29</v>
      </c>
      <c r="BN450" s="99" t="s">
        <v>29</v>
      </c>
      <c r="BO450" s="99" t="s">
        <v>29</v>
      </c>
      <c r="BP450" s="99" t="s">
        <v>29</v>
      </c>
    </row>
    <row r="451" spans="63:68" x14ac:dyDescent="0.15">
      <c r="BK451" s="99" t="s">
        <v>29</v>
      </c>
      <c r="BM451" s="99" t="s">
        <v>29</v>
      </c>
      <c r="BN451" s="99" t="s">
        <v>29</v>
      </c>
      <c r="BO451" s="99" t="s">
        <v>29</v>
      </c>
      <c r="BP451" s="99" t="s">
        <v>29</v>
      </c>
    </row>
    <row r="452" spans="63:68" x14ac:dyDescent="0.15">
      <c r="BK452" s="99" t="s">
        <v>29</v>
      </c>
      <c r="BM452" s="99" t="s">
        <v>29</v>
      </c>
      <c r="BN452" s="99" t="s">
        <v>29</v>
      </c>
      <c r="BO452" s="99" t="s">
        <v>29</v>
      </c>
      <c r="BP452" s="99" t="s">
        <v>29</v>
      </c>
    </row>
    <row r="453" spans="63:68" x14ac:dyDescent="0.15">
      <c r="BK453" s="99" t="s">
        <v>29</v>
      </c>
      <c r="BM453" s="99" t="s">
        <v>29</v>
      </c>
      <c r="BN453" s="99" t="s">
        <v>29</v>
      </c>
      <c r="BO453" s="99" t="s">
        <v>29</v>
      </c>
      <c r="BP453" s="99" t="s">
        <v>29</v>
      </c>
    </row>
    <row r="454" spans="63:68" x14ac:dyDescent="0.15">
      <c r="BK454" s="99" t="s">
        <v>29</v>
      </c>
      <c r="BM454" s="99" t="s">
        <v>29</v>
      </c>
      <c r="BN454" s="99" t="s">
        <v>29</v>
      </c>
      <c r="BO454" s="99" t="s">
        <v>29</v>
      </c>
      <c r="BP454" s="99" t="s">
        <v>29</v>
      </c>
    </row>
    <row r="455" spans="63:68" x14ac:dyDescent="0.15">
      <c r="BK455" s="99" t="s">
        <v>29</v>
      </c>
      <c r="BM455" s="99" t="s">
        <v>29</v>
      </c>
      <c r="BN455" s="99" t="s">
        <v>29</v>
      </c>
      <c r="BO455" s="99" t="s">
        <v>29</v>
      </c>
      <c r="BP455" s="99" t="s">
        <v>29</v>
      </c>
    </row>
    <row r="456" spans="63:68" x14ac:dyDescent="0.15">
      <c r="BK456" s="99" t="s">
        <v>29</v>
      </c>
      <c r="BM456" s="99" t="s">
        <v>29</v>
      </c>
      <c r="BN456" s="99" t="s">
        <v>29</v>
      </c>
      <c r="BO456" s="99" t="s">
        <v>29</v>
      </c>
      <c r="BP456" s="99" t="s">
        <v>29</v>
      </c>
    </row>
    <row r="457" spans="63:68" x14ac:dyDescent="0.15">
      <c r="BK457" s="99" t="s">
        <v>29</v>
      </c>
      <c r="BM457" s="99" t="s">
        <v>29</v>
      </c>
      <c r="BN457" s="99" t="s">
        <v>29</v>
      </c>
      <c r="BO457" s="99" t="s">
        <v>29</v>
      </c>
      <c r="BP457" s="99" t="s">
        <v>29</v>
      </c>
    </row>
    <row r="458" spans="63:68" x14ac:dyDescent="0.15">
      <c r="BK458" s="99" t="s">
        <v>29</v>
      </c>
      <c r="BM458" s="99" t="s">
        <v>29</v>
      </c>
      <c r="BN458" s="99" t="s">
        <v>29</v>
      </c>
      <c r="BO458" s="99" t="s">
        <v>29</v>
      </c>
      <c r="BP458" s="99" t="s">
        <v>29</v>
      </c>
    </row>
    <row r="459" spans="63:68" x14ac:dyDescent="0.15">
      <c r="BK459" s="99" t="s">
        <v>29</v>
      </c>
      <c r="BM459" s="99" t="s">
        <v>29</v>
      </c>
      <c r="BN459" s="99" t="s">
        <v>29</v>
      </c>
      <c r="BO459" s="99" t="s">
        <v>29</v>
      </c>
      <c r="BP459" s="99" t="s">
        <v>29</v>
      </c>
    </row>
    <row r="460" spans="63:68" x14ac:dyDescent="0.15">
      <c r="BK460" s="99" t="s">
        <v>29</v>
      </c>
      <c r="BM460" s="99" t="s">
        <v>29</v>
      </c>
      <c r="BN460" s="99" t="s">
        <v>29</v>
      </c>
      <c r="BO460" s="99" t="s">
        <v>29</v>
      </c>
      <c r="BP460" s="99" t="s">
        <v>29</v>
      </c>
    </row>
    <row r="461" spans="63:68" x14ac:dyDescent="0.15">
      <c r="BK461" s="99" t="s">
        <v>29</v>
      </c>
      <c r="BM461" s="99" t="s">
        <v>29</v>
      </c>
      <c r="BN461" s="99" t="s">
        <v>29</v>
      </c>
      <c r="BO461" s="99" t="s">
        <v>29</v>
      </c>
      <c r="BP461" s="99" t="s">
        <v>29</v>
      </c>
    </row>
    <row r="462" spans="63:68" x14ac:dyDescent="0.15">
      <c r="BK462" s="99" t="s">
        <v>29</v>
      </c>
      <c r="BM462" s="99" t="s">
        <v>29</v>
      </c>
      <c r="BN462" s="99" t="s">
        <v>29</v>
      </c>
      <c r="BO462" s="99" t="s">
        <v>29</v>
      </c>
      <c r="BP462" s="99" t="s">
        <v>29</v>
      </c>
    </row>
    <row r="463" spans="63:68" x14ac:dyDescent="0.15">
      <c r="BK463" s="99" t="s">
        <v>29</v>
      </c>
      <c r="BM463" s="99" t="s">
        <v>29</v>
      </c>
      <c r="BN463" s="99" t="s">
        <v>29</v>
      </c>
      <c r="BO463" s="99" t="s">
        <v>29</v>
      </c>
      <c r="BP463" s="99" t="s">
        <v>29</v>
      </c>
    </row>
    <row r="464" spans="63:68" x14ac:dyDescent="0.15">
      <c r="BK464" s="99" t="s">
        <v>29</v>
      </c>
      <c r="BM464" s="99" t="s">
        <v>29</v>
      </c>
      <c r="BN464" s="99" t="s">
        <v>29</v>
      </c>
      <c r="BO464" s="99" t="s">
        <v>29</v>
      </c>
      <c r="BP464" s="99" t="s">
        <v>29</v>
      </c>
    </row>
    <row r="465" spans="63:68" x14ac:dyDescent="0.15">
      <c r="BK465" s="99" t="s">
        <v>29</v>
      </c>
      <c r="BM465" s="99" t="s">
        <v>29</v>
      </c>
      <c r="BN465" s="99" t="s">
        <v>29</v>
      </c>
      <c r="BO465" s="99" t="s">
        <v>29</v>
      </c>
      <c r="BP465" s="99" t="s">
        <v>29</v>
      </c>
    </row>
    <row r="466" spans="63:68" x14ac:dyDescent="0.15">
      <c r="BK466" s="99" t="s">
        <v>29</v>
      </c>
      <c r="BM466" s="99" t="s">
        <v>29</v>
      </c>
      <c r="BN466" s="99" t="s">
        <v>29</v>
      </c>
      <c r="BO466" s="99" t="s">
        <v>29</v>
      </c>
      <c r="BP466" s="99" t="s">
        <v>29</v>
      </c>
    </row>
    <row r="467" spans="63:68" x14ac:dyDescent="0.15">
      <c r="BK467" s="99" t="s">
        <v>29</v>
      </c>
      <c r="BM467" s="99" t="s">
        <v>29</v>
      </c>
      <c r="BN467" s="99" t="s">
        <v>29</v>
      </c>
      <c r="BO467" s="99" t="s">
        <v>29</v>
      </c>
      <c r="BP467" s="99" t="s">
        <v>29</v>
      </c>
    </row>
    <row r="468" spans="63:68" x14ac:dyDescent="0.15">
      <c r="BK468" s="99" t="s">
        <v>29</v>
      </c>
      <c r="BM468" s="99" t="s">
        <v>29</v>
      </c>
      <c r="BN468" s="99" t="s">
        <v>29</v>
      </c>
      <c r="BO468" s="99" t="s">
        <v>29</v>
      </c>
      <c r="BP468" s="99" t="s">
        <v>29</v>
      </c>
    </row>
    <row r="469" spans="63:68" x14ac:dyDescent="0.15">
      <c r="BK469" s="99" t="s">
        <v>29</v>
      </c>
      <c r="BM469" s="99" t="s">
        <v>29</v>
      </c>
      <c r="BN469" s="99" t="s">
        <v>29</v>
      </c>
      <c r="BO469" s="99" t="s">
        <v>29</v>
      </c>
      <c r="BP469" s="99" t="s">
        <v>29</v>
      </c>
    </row>
    <row r="470" spans="63:68" x14ac:dyDescent="0.15">
      <c r="BK470" s="99" t="s">
        <v>29</v>
      </c>
      <c r="BM470" s="99" t="s">
        <v>29</v>
      </c>
      <c r="BN470" s="99" t="s">
        <v>29</v>
      </c>
      <c r="BO470" s="99" t="s">
        <v>29</v>
      </c>
      <c r="BP470" s="99" t="s">
        <v>29</v>
      </c>
    </row>
    <row r="471" spans="63:68" x14ac:dyDescent="0.15">
      <c r="BK471" s="99" t="s">
        <v>29</v>
      </c>
      <c r="BM471" s="99" t="s">
        <v>29</v>
      </c>
      <c r="BN471" s="99" t="s">
        <v>29</v>
      </c>
      <c r="BO471" s="99" t="s">
        <v>29</v>
      </c>
      <c r="BP471" s="99" t="s">
        <v>29</v>
      </c>
    </row>
    <row r="472" spans="63:68" x14ac:dyDescent="0.15">
      <c r="BK472" s="99" t="s">
        <v>29</v>
      </c>
      <c r="BM472" s="99" t="s">
        <v>29</v>
      </c>
      <c r="BN472" s="99" t="s">
        <v>29</v>
      </c>
      <c r="BO472" s="99" t="s">
        <v>29</v>
      </c>
      <c r="BP472" s="99" t="s">
        <v>29</v>
      </c>
    </row>
    <row r="473" spans="63:68" x14ac:dyDescent="0.15">
      <c r="BK473" s="99" t="s">
        <v>29</v>
      </c>
      <c r="BM473" s="99" t="s">
        <v>29</v>
      </c>
      <c r="BN473" s="99" t="s">
        <v>29</v>
      </c>
      <c r="BO473" s="99" t="s">
        <v>29</v>
      </c>
      <c r="BP473" s="99" t="s">
        <v>29</v>
      </c>
    </row>
    <row r="474" spans="63:68" x14ac:dyDescent="0.15">
      <c r="BK474" s="99" t="s">
        <v>29</v>
      </c>
      <c r="BM474" s="99" t="s">
        <v>29</v>
      </c>
      <c r="BN474" s="99" t="s">
        <v>29</v>
      </c>
      <c r="BO474" s="99" t="s">
        <v>29</v>
      </c>
      <c r="BP474" s="99" t="s">
        <v>29</v>
      </c>
    </row>
    <row r="475" spans="63:68" x14ac:dyDescent="0.15">
      <c r="BK475" s="99" t="s">
        <v>29</v>
      </c>
      <c r="BM475" s="99" t="s">
        <v>29</v>
      </c>
      <c r="BN475" s="99" t="s">
        <v>29</v>
      </c>
      <c r="BO475" s="99" t="s">
        <v>29</v>
      </c>
      <c r="BP475" s="99" t="s">
        <v>29</v>
      </c>
    </row>
    <row r="476" spans="63:68" x14ac:dyDescent="0.15">
      <c r="BK476" s="99" t="s">
        <v>29</v>
      </c>
      <c r="BM476" s="99" t="s">
        <v>29</v>
      </c>
      <c r="BN476" s="99" t="s">
        <v>29</v>
      </c>
      <c r="BO476" s="99" t="s">
        <v>29</v>
      </c>
      <c r="BP476" s="99" t="s">
        <v>29</v>
      </c>
    </row>
    <row r="477" spans="63:68" x14ac:dyDescent="0.15">
      <c r="BK477" s="99" t="s">
        <v>29</v>
      </c>
      <c r="BM477" s="99" t="s">
        <v>29</v>
      </c>
      <c r="BN477" s="99" t="s">
        <v>29</v>
      </c>
      <c r="BO477" s="99" t="s">
        <v>29</v>
      </c>
      <c r="BP477" s="99" t="s">
        <v>29</v>
      </c>
    </row>
    <row r="478" spans="63:68" x14ac:dyDescent="0.15">
      <c r="BK478" s="99" t="s">
        <v>29</v>
      </c>
      <c r="BM478" s="99" t="s">
        <v>29</v>
      </c>
      <c r="BN478" s="99" t="s">
        <v>29</v>
      </c>
      <c r="BO478" s="99" t="s">
        <v>29</v>
      </c>
      <c r="BP478" s="99" t="s">
        <v>29</v>
      </c>
    </row>
    <row r="479" spans="63:68" x14ac:dyDescent="0.15">
      <c r="BK479" s="99" t="s">
        <v>29</v>
      </c>
      <c r="BM479" s="99" t="s">
        <v>29</v>
      </c>
      <c r="BN479" s="99" t="s">
        <v>29</v>
      </c>
      <c r="BO479" s="99" t="s">
        <v>29</v>
      </c>
      <c r="BP479" s="99" t="s">
        <v>29</v>
      </c>
    </row>
    <row r="480" spans="63:68" x14ac:dyDescent="0.15">
      <c r="BK480" s="99" t="s">
        <v>29</v>
      </c>
      <c r="BM480" s="99" t="s">
        <v>29</v>
      </c>
      <c r="BN480" s="99" t="s">
        <v>29</v>
      </c>
      <c r="BO480" s="99" t="s">
        <v>29</v>
      </c>
      <c r="BP480" s="99" t="s">
        <v>29</v>
      </c>
    </row>
    <row r="481" spans="63:68" x14ac:dyDescent="0.15">
      <c r="BK481" s="99" t="s">
        <v>29</v>
      </c>
      <c r="BM481" s="99" t="s">
        <v>29</v>
      </c>
      <c r="BN481" s="99" t="s">
        <v>29</v>
      </c>
      <c r="BO481" s="99" t="s">
        <v>29</v>
      </c>
      <c r="BP481" s="99" t="s">
        <v>29</v>
      </c>
    </row>
    <row r="482" spans="63:68" x14ac:dyDescent="0.15">
      <c r="BK482" s="99" t="s">
        <v>29</v>
      </c>
      <c r="BM482" s="99" t="s">
        <v>29</v>
      </c>
      <c r="BN482" s="99" t="s">
        <v>29</v>
      </c>
      <c r="BO482" s="99" t="s">
        <v>29</v>
      </c>
      <c r="BP482" s="99" t="s">
        <v>29</v>
      </c>
    </row>
    <row r="483" spans="63:68" x14ac:dyDescent="0.15">
      <c r="BK483" s="99" t="s">
        <v>29</v>
      </c>
      <c r="BM483" s="99" t="s">
        <v>29</v>
      </c>
      <c r="BN483" s="99" t="s">
        <v>29</v>
      </c>
      <c r="BO483" s="99" t="s">
        <v>29</v>
      </c>
      <c r="BP483" s="99" t="s">
        <v>29</v>
      </c>
    </row>
    <row r="484" spans="63:68" x14ac:dyDescent="0.15">
      <c r="BK484" s="99" t="s">
        <v>29</v>
      </c>
      <c r="BM484" s="99" t="s">
        <v>29</v>
      </c>
      <c r="BN484" s="99" t="s">
        <v>29</v>
      </c>
      <c r="BO484" s="99" t="s">
        <v>29</v>
      </c>
      <c r="BP484" s="99" t="s">
        <v>29</v>
      </c>
    </row>
    <row r="485" spans="63:68" x14ac:dyDescent="0.15">
      <c r="BK485" s="99" t="s">
        <v>29</v>
      </c>
      <c r="BM485" s="99" t="s">
        <v>29</v>
      </c>
      <c r="BN485" s="99" t="s">
        <v>29</v>
      </c>
      <c r="BO485" s="99" t="s">
        <v>29</v>
      </c>
      <c r="BP485" s="99" t="s">
        <v>29</v>
      </c>
    </row>
    <row r="486" spans="63:68" x14ac:dyDescent="0.15">
      <c r="BK486" s="99" t="s">
        <v>29</v>
      </c>
      <c r="BM486" s="99" t="s">
        <v>29</v>
      </c>
      <c r="BN486" s="99" t="s">
        <v>29</v>
      </c>
      <c r="BO486" s="99" t="s">
        <v>29</v>
      </c>
      <c r="BP486" s="99" t="s">
        <v>29</v>
      </c>
    </row>
    <row r="487" spans="63:68" x14ac:dyDescent="0.15">
      <c r="BK487" s="99" t="s">
        <v>29</v>
      </c>
      <c r="BM487" s="99" t="s">
        <v>29</v>
      </c>
      <c r="BN487" s="99" t="s">
        <v>29</v>
      </c>
      <c r="BO487" s="99" t="s">
        <v>29</v>
      </c>
      <c r="BP487" s="99" t="s">
        <v>29</v>
      </c>
    </row>
    <row r="488" spans="63:68" x14ac:dyDescent="0.15">
      <c r="BK488" s="99" t="s">
        <v>29</v>
      </c>
      <c r="BM488" s="99" t="s">
        <v>29</v>
      </c>
      <c r="BN488" s="99" t="s">
        <v>29</v>
      </c>
      <c r="BO488" s="99" t="s">
        <v>29</v>
      </c>
      <c r="BP488" s="99" t="s">
        <v>29</v>
      </c>
    </row>
    <row r="489" spans="63:68" x14ac:dyDescent="0.15">
      <c r="BK489" s="99" t="s">
        <v>29</v>
      </c>
      <c r="BM489" s="99" t="s">
        <v>29</v>
      </c>
      <c r="BN489" s="99" t="s">
        <v>29</v>
      </c>
      <c r="BO489" s="99" t="s">
        <v>29</v>
      </c>
      <c r="BP489" s="99" t="s">
        <v>29</v>
      </c>
    </row>
    <row r="490" spans="63:68" x14ac:dyDescent="0.15">
      <c r="BK490" s="99" t="s">
        <v>29</v>
      </c>
      <c r="BM490" s="99" t="s">
        <v>29</v>
      </c>
      <c r="BN490" s="99" t="s">
        <v>29</v>
      </c>
      <c r="BO490" s="99" t="s">
        <v>29</v>
      </c>
      <c r="BP490" s="99" t="s">
        <v>29</v>
      </c>
    </row>
    <row r="491" spans="63:68" x14ac:dyDescent="0.15">
      <c r="BK491" s="99" t="s">
        <v>29</v>
      </c>
      <c r="BM491" s="99" t="s">
        <v>29</v>
      </c>
      <c r="BN491" s="99" t="s">
        <v>29</v>
      </c>
      <c r="BO491" s="99" t="s">
        <v>29</v>
      </c>
      <c r="BP491" s="99" t="s">
        <v>29</v>
      </c>
    </row>
    <row r="492" spans="63:68" x14ac:dyDescent="0.15">
      <c r="BK492" s="99" t="s">
        <v>29</v>
      </c>
      <c r="BM492" s="99" t="s">
        <v>29</v>
      </c>
      <c r="BN492" s="99" t="s">
        <v>29</v>
      </c>
      <c r="BO492" s="99" t="s">
        <v>29</v>
      </c>
      <c r="BP492" s="99" t="s">
        <v>29</v>
      </c>
    </row>
    <row r="493" spans="63:68" x14ac:dyDescent="0.15">
      <c r="BK493" s="99" t="s">
        <v>29</v>
      </c>
      <c r="BM493" s="99" t="s">
        <v>29</v>
      </c>
      <c r="BN493" s="99" t="s">
        <v>29</v>
      </c>
      <c r="BO493" s="99" t="s">
        <v>29</v>
      </c>
      <c r="BP493" s="99" t="s">
        <v>29</v>
      </c>
    </row>
    <row r="494" spans="63:68" x14ac:dyDescent="0.15">
      <c r="BK494" s="99" t="s">
        <v>29</v>
      </c>
      <c r="BM494" s="99" t="s">
        <v>29</v>
      </c>
      <c r="BN494" s="99" t="s">
        <v>29</v>
      </c>
      <c r="BO494" s="99" t="s">
        <v>29</v>
      </c>
      <c r="BP494" s="99" t="s">
        <v>29</v>
      </c>
    </row>
    <row r="495" spans="63:68" x14ac:dyDescent="0.15">
      <c r="BK495" s="99" t="s">
        <v>29</v>
      </c>
      <c r="BM495" s="99" t="s">
        <v>29</v>
      </c>
      <c r="BN495" s="99" t="s">
        <v>29</v>
      </c>
      <c r="BO495" s="99" t="s">
        <v>29</v>
      </c>
      <c r="BP495" s="99" t="s">
        <v>29</v>
      </c>
    </row>
    <row r="496" spans="63:68" x14ac:dyDescent="0.15">
      <c r="BK496" s="99" t="s">
        <v>29</v>
      </c>
      <c r="BM496" s="99" t="s">
        <v>29</v>
      </c>
      <c r="BN496" s="99" t="s">
        <v>29</v>
      </c>
      <c r="BO496" s="99" t="s">
        <v>29</v>
      </c>
      <c r="BP496" s="99" t="s">
        <v>29</v>
      </c>
    </row>
    <row r="497" spans="63:68" x14ac:dyDescent="0.15">
      <c r="BK497" s="99" t="s">
        <v>29</v>
      </c>
      <c r="BM497" s="99" t="s">
        <v>29</v>
      </c>
      <c r="BN497" s="99" t="s">
        <v>29</v>
      </c>
      <c r="BO497" s="99" t="s">
        <v>29</v>
      </c>
      <c r="BP497" s="99" t="s">
        <v>29</v>
      </c>
    </row>
    <row r="498" spans="63:68" x14ac:dyDescent="0.15">
      <c r="BK498" s="99" t="s">
        <v>29</v>
      </c>
      <c r="BM498" s="99" t="s">
        <v>29</v>
      </c>
      <c r="BN498" s="99" t="s">
        <v>29</v>
      </c>
      <c r="BO498" s="99" t="s">
        <v>29</v>
      </c>
      <c r="BP498" s="99" t="s">
        <v>29</v>
      </c>
    </row>
    <row r="499" spans="63:68" x14ac:dyDescent="0.15">
      <c r="BK499" s="99" t="s">
        <v>29</v>
      </c>
      <c r="BM499" s="99" t="s">
        <v>29</v>
      </c>
      <c r="BN499" s="99" t="s">
        <v>29</v>
      </c>
      <c r="BO499" s="99" t="s">
        <v>29</v>
      </c>
      <c r="BP499" s="99" t="s">
        <v>29</v>
      </c>
    </row>
    <row r="500" spans="63:68" x14ac:dyDescent="0.15">
      <c r="BK500" s="99" t="s">
        <v>29</v>
      </c>
      <c r="BM500" s="99" t="s">
        <v>29</v>
      </c>
      <c r="BN500" s="99" t="s">
        <v>29</v>
      </c>
      <c r="BO500" s="99" t="s">
        <v>29</v>
      </c>
      <c r="BP500" s="99" t="s">
        <v>29</v>
      </c>
    </row>
    <row r="501" spans="63:68" x14ac:dyDescent="0.15">
      <c r="BK501" s="99" t="s">
        <v>29</v>
      </c>
      <c r="BM501" s="99" t="s">
        <v>29</v>
      </c>
      <c r="BN501" s="99" t="s">
        <v>29</v>
      </c>
      <c r="BO501" s="99" t="s">
        <v>29</v>
      </c>
      <c r="BP501" s="99" t="s">
        <v>29</v>
      </c>
    </row>
    <row r="502" spans="63:68" x14ac:dyDescent="0.15">
      <c r="BK502" s="99" t="s">
        <v>29</v>
      </c>
      <c r="BM502" s="99" t="s">
        <v>29</v>
      </c>
      <c r="BN502" s="99" t="s">
        <v>29</v>
      </c>
      <c r="BO502" s="99" t="s">
        <v>29</v>
      </c>
      <c r="BP502" s="99" t="s">
        <v>29</v>
      </c>
    </row>
    <row r="503" spans="63:68" x14ac:dyDescent="0.15">
      <c r="BK503" s="99" t="s">
        <v>29</v>
      </c>
      <c r="BM503" s="99" t="s">
        <v>29</v>
      </c>
      <c r="BN503" s="99" t="s">
        <v>29</v>
      </c>
      <c r="BO503" s="99" t="s">
        <v>29</v>
      </c>
      <c r="BP503" s="99" t="s">
        <v>29</v>
      </c>
    </row>
    <row r="504" spans="63:68" x14ac:dyDescent="0.15">
      <c r="BK504" s="99" t="s">
        <v>29</v>
      </c>
      <c r="BM504" s="99" t="s">
        <v>29</v>
      </c>
      <c r="BN504" s="99" t="s">
        <v>29</v>
      </c>
      <c r="BO504" s="99" t="s">
        <v>29</v>
      </c>
      <c r="BP504" s="99" t="s">
        <v>29</v>
      </c>
    </row>
    <row r="505" spans="63:68" x14ac:dyDescent="0.15">
      <c r="BK505" s="99" t="s">
        <v>29</v>
      </c>
      <c r="BM505" s="99" t="s">
        <v>29</v>
      </c>
      <c r="BN505" s="99" t="s">
        <v>29</v>
      </c>
      <c r="BO505" s="99" t="s">
        <v>29</v>
      </c>
      <c r="BP505" s="99" t="s">
        <v>29</v>
      </c>
    </row>
    <row r="506" spans="63:68" x14ac:dyDescent="0.15">
      <c r="BK506" s="99" t="s">
        <v>29</v>
      </c>
      <c r="BM506" s="99" t="s">
        <v>29</v>
      </c>
      <c r="BN506" s="99" t="s">
        <v>29</v>
      </c>
      <c r="BO506" s="99" t="s">
        <v>29</v>
      </c>
      <c r="BP506" s="99" t="s">
        <v>29</v>
      </c>
    </row>
    <row r="507" spans="63:68" x14ac:dyDescent="0.15">
      <c r="BK507" s="99" t="s">
        <v>29</v>
      </c>
      <c r="BM507" s="99" t="s">
        <v>29</v>
      </c>
      <c r="BN507" s="99" t="s">
        <v>29</v>
      </c>
      <c r="BO507" s="99" t="s">
        <v>29</v>
      </c>
      <c r="BP507" s="99" t="s">
        <v>29</v>
      </c>
    </row>
    <row r="508" spans="63:68" x14ac:dyDescent="0.15">
      <c r="BK508" s="99" t="s">
        <v>29</v>
      </c>
      <c r="BM508" s="99" t="s">
        <v>29</v>
      </c>
      <c r="BN508" s="99" t="s">
        <v>29</v>
      </c>
      <c r="BO508" s="99" t="s">
        <v>29</v>
      </c>
      <c r="BP508" s="99" t="s">
        <v>29</v>
      </c>
    </row>
    <row r="509" spans="63:68" x14ac:dyDescent="0.15">
      <c r="BK509" s="99" t="s">
        <v>29</v>
      </c>
      <c r="BM509" s="99" t="s">
        <v>29</v>
      </c>
      <c r="BN509" s="99" t="s">
        <v>29</v>
      </c>
      <c r="BO509" s="99" t="s">
        <v>29</v>
      </c>
      <c r="BP509" s="99" t="s">
        <v>29</v>
      </c>
    </row>
    <row r="510" spans="63:68" x14ac:dyDescent="0.15">
      <c r="BK510" s="99" t="s">
        <v>29</v>
      </c>
      <c r="BM510" s="99" t="s">
        <v>29</v>
      </c>
      <c r="BN510" s="99" t="s">
        <v>29</v>
      </c>
      <c r="BO510" s="99" t="s">
        <v>29</v>
      </c>
      <c r="BP510" s="99" t="s">
        <v>29</v>
      </c>
    </row>
    <row r="511" spans="63:68" x14ac:dyDescent="0.15">
      <c r="BK511" s="99" t="s">
        <v>29</v>
      </c>
      <c r="BM511" s="99" t="s">
        <v>29</v>
      </c>
      <c r="BN511" s="99" t="s">
        <v>29</v>
      </c>
      <c r="BO511" s="99" t="s">
        <v>29</v>
      </c>
      <c r="BP511" s="99" t="s">
        <v>29</v>
      </c>
    </row>
    <row r="512" spans="63:68" x14ac:dyDescent="0.15">
      <c r="BK512" s="99" t="s">
        <v>29</v>
      </c>
      <c r="BM512" s="99" t="s">
        <v>29</v>
      </c>
      <c r="BN512" s="99" t="s">
        <v>29</v>
      </c>
      <c r="BO512" s="99" t="s">
        <v>29</v>
      </c>
      <c r="BP512" s="99" t="s">
        <v>29</v>
      </c>
    </row>
    <row r="513" spans="63:68" x14ac:dyDescent="0.15">
      <c r="BK513" s="99" t="s">
        <v>29</v>
      </c>
      <c r="BM513" s="99" t="s">
        <v>29</v>
      </c>
      <c r="BN513" s="99" t="s">
        <v>29</v>
      </c>
      <c r="BO513" s="99" t="s">
        <v>29</v>
      </c>
      <c r="BP513" s="99" t="s">
        <v>29</v>
      </c>
    </row>
    <row r="514" spans="63:68" x14ac:dyDescent="0.15">
      <c r="BK514" s="99" t="s">
        <v>29</v>
      </c>
      <c r="BM514" s="99" t="s">
        <v>29</v>
      </c>
      <c r="BN514" s="99" t="s">
        <v>29</v>
      </c>
      <c r="BO514" s="99" t="s">
        <v>29</v>
      </c>
      <c r="BP514" s="99" t="s">
        <v>29</v>
      </c>
    </row>
    <row r="515" spans="63:68" x14ac:dyDescent="0.15">
      <c r="BK515" s="99" t="s">
        <v>29</v>
      </c>
      <c r="BM515" s="99" t="s">
        <v>29</v>
      </c>
      <c r="BN515" s="99" t="s">
        <v>29</v>
      </c>
      <c r="BO515" s="99" t="s">
        <v>29</v>
      </c>
      <c r="BP515" s="99" t="s">
        <v>29</v>
      </c>
    </row>
    <row r="516" spans="63:68" x14ac:dyDescent="0.15">
      <c r="BK516" s="99" t="s">
        <v>29</v>
      </c>
      <c r="BM516" s="99" t="s">
        <v>29</v>
      </c>
      <c r="BN516" s="99" t="s">
        <v>29</v>
      </c>
      <c r="BO516" s="99" t="s">
        <v>29</v>
      </c>
      <c r="BP516" s="99" t="s">
        <v>29</v>
      </c>
    </row>
    <row r="517" spans="63:68" x14ac:dyDescent="0.15">
      <c r="BK517" s="99" t="s">
        <v>29</v>
      </c>
      <c r="BM517" s="99" t="s">
        <v>29</v>
      </c>
      <c r="BN517" s="99" t="s">
        <v>29</v>
      </c>
      <c r="BO517" s="99" t="s">
        <v>29</v>
      </c>
      <c r="BP517" s="99" t="s">
        <v>29</v>
      </c>
    </row>
    <row r="518" spans="63:68" x14ac:dyDescent="0.15">
      <c r="BK518" s="99" t="s">
        <v>29</v>
      </c>
      <c r="BM518" s="99" t="s">
        <v>29</v>
      </c>
      <c r="BN518" s="99" t="s">
        <v>29</v>
      </c>
      <c r="BO518" s="99" t="s">
        <v>29</v>
      </c>
      <c r="BP518" s="99" t="s">
        <v>29</v>
      </c>
    </row>
    <row r="519" spans="63:68" x14ac:dyDescent="0.15">
      <c r="BK519" s="99" t="s">
        <v>29</v>
      </c>
      <c r="BM519" s="99" t="s">
        <v>29</v>
      </c>
      <c r="BN519" s="99" t="s">
        <v>29</v>
      </c>
      <c r="BO519" s="99" t="s">
        <v>29</v>
      </c>
      <c r="BP519" s="99" t="s">
        <v>29</v>
      </c>
    </row>
    <row r="520" spans="63:68" x14ac:dyDescent="0.15">
      <c r="BK520" s="99" t="s">
        <v>29</v>
      </c>
      <c r="BM520" s="99" t="s">
        <v>29</v>
      </c>
      <c r="BN520" s="99" t="s">
        <v>29</v>
      </c>
      <c r="BO520" s="99" t="s">
        <v>29</v>
      </c>
      <c r="BP520" s="99" t="s">
        <v>29</v>
      </c>
    </row>
    <row r="521" spans="63:68" x14ac:dyDescent="0.15">
      <c r="BK521" s="99" t="s">
        <v>29</v>
      </c>
      <c r="BM521" s="99" t="s">
        <v>29</v>
      </c>
      <c r="BN521" s="99" t="s">
        <v>29</v>
      </c>
      <c r="BO521" s="99" t="s">
        <v>29</v>
      </c>
      <c r="BP521" s="99" t="s">
        <v>29</v>
      </c>
    </row>
    <row r="522" spans="63:68" x14ac:dyDescent="0.15">
      <c r="BK522" s="99" t="s">
        <v>29</v>
      </c>
      <c r="BM522" s="99" t="s">
        <v>29</v>
      </c>
      <c r="BN522" s="99" t="s">
        <v>29</v>
      </c>
      <c r="BO522" s="99" t="s">
        <v>29</v>
      </c>
      <c r="BP522" s="99" t="s">
        <v>29</v>
      </c>
    </row>
    <row r="523" spans="63:68" x14ac:dyDescent="0.15">
      <c r="BK523" s="99" t="s">
        <v>29</v>
      </c>
      <c r="BM523" s="99" t="s">
        <v>29</v>
      </c>
      <c r="BN523" s="99" t="s">
        <v>29</v>
      </c>
      <c r="BO523" s="99" t="s">
        <v>29</v>
      </c>
      <c r="BP523" s="99" t="s">
        <v>29</v>
      </c>
    </row>
    <row r="524" spans="63:68" x14ac:dyDescent="0.15">
      <c r="BK524" s="99" t="s">
        <v>29</v>
      </c>
      <c r="BM524" s="99" t="s">
        <v>29</v>
      </c>
      <c r="BN524" s="99" t="s">
        <v>29</v>
      </c>
      <c r="BO524" s="99" t="s">
        <v>29</v>
      </c>
      <c r="BP524" s="99" t="s">
        <v>29</v>
      </c>
    </row>
    <row r="525" spans="63:68" x14ac:dyDescent="0.15">
      <c r="BK525" s="99" t="s">
        <v>29</v>
      </c>
      <c r="BM525" s="99" t="s">
        <v>29</v>
      </c>
      <c r="BN525" s="99" t="s">
        <v>29</v>
      </c>
      <c r="BO525" s="99" t="s">
        <v>29</v>
      </c>
      <c r="BP525" s="99" t="s">
        <v>29</v>
      </c>
    </row>
    <row r="526" spans="63:68" x14ac:dyDescent="0.15">
      <c r="BK526" s="99" t="s">
        <v>29</v>
      </c>
      <c r="BM526" s="99" t="s">
        <v>29</v>
      </c>
      <c r="BN526" s="99" t="s">
        <v>29</v>
      </c>
      <c r="BO526" s="99" t="s">
        <v>29</v>
      </c>
      <c r="BP526" s="99" t="s">
        <v>29</v>
      </c>
    </row>
    <row r="527" spans="63:68" x14ac:dyDescent="0.15">
      <c r="BK527" s="99" t="s">
        <v>29</v>
      </c>
      <c r="BM527" s="99" t="s">
        <v>29</v>
      </c>
      <c r="BN527" s="99" t="s">
        <v>29</v>
      </c>
      <c r="BO527" s="99" t="s">
        <v>29</v>
      </c>
      <c r="BP527" s="99" t="s">
        <v>29</v>
      </c>
    </row>
    <row r="528" spans="63:68" x14ac:dyDescent="0.15">
      <c r="BK528" s="99" t="s">
        <v>29</v>
      </c>
      <c r="BM528" s="99" t="s">
        <v>29</v>
      </c>
      <c r="BN528" s="99" t="s">
        <v>29</v>
      </c>
      <c r="BO528" s="99" t="s">
        <v>29</v>
      </c>
      <c r="BP528" s="99" t="s">
        <v>29</v>
      </c>
    </row>
    <row r="529" spans="63:68" x14ac:dyDescent="0.15">
      <c r="BK529" s="99" t="s">
        <v>29</v>
      </c>
      <c r="BM529" s="99" t="s">
        <v>29</v>
      </c>
      <c r="BN529" s="99" t="s">
        <v>29</v>
      </c>
      <c r="BO529" s="99" t="s">
        <v>29</v>
      </c>
      <c r="BP529" s="99" t="s">
        <v>29</v>
      </c>
    </row>
    <row r="530" spans="63:68" x14ac:dyDescent="0.15">
      <c r="BK530" s="99" t="s">
        <v>29</v>
      </c>
      <c r="BM530" s="99" t="s">
        <v>29</v>
      </c>
      <c r="BN530" s="99" t="s">
        <v>29</v>
      </c>
      <c r="BO530" s="99" t="s">
        <v>29</v>
      </c>
      <c r="BP530" s="99" t="s">
        <v>29</v>
      </c>
    </row>
    <row r="531" spans="63:68" x14ac:dyDescent="0.15">
      <c r="BK531" s="99" t="s">
        <v>29</v>
      </c>
      <c r="BM531" s="99" t="s">
        <v>29</v>
      </c>
      <c r="BN531" s="99" t="s">
        <v>29</v>
      </c>
      <c r="BO531" s="99" t="s">
        <v>29</v>
      </c>
      <c r="BP531" s="99" t="s">
        <v>29</v>
      </c>
    </row>
    <row r="532" spans="63:68" x14ac:dyDescent="0.15">
      <c r="BK532" s="99" t="s">
        <v>29</v>
      </c>
      <c r="BM532" s="99" t="s">
        <v>29</v>
      </c>
      <c r="BN532" s="99" t="s">
        <v>29</v>
      </c>
      <c r="BO532" s="99" t="s">
        <v>29</v>
      </c>
      <c r="BP532" s="99" t="s">
        <v>29</v>
      </c>
    </row>
    <row r="533" spans="63:68" x14ac:dyDescent="0.15">
      <c r="BK533" s="99" t="s">
        <v>29</v>
      </c>
      <c r="BM533" s="99" t="s">
        <v>29</v>
      </c>
      <c r="BN533" s="99" t="s">
        <v>29</v>
      </c>
      <c r="BO533" s="99" t="s">
        <v>29</v>
      </c>
      <c r="BP533" s="99" t="s">
        <v>29</v>
      </c>
    </row>
    <row r="534" spans="63:68" x14ac:dyDescent="0.15">
      <c r="BK534" s="99" t="s">
        <v>29</v>
      </c>
      <c r="BM534" s="99" t="s">
        <v>29</v>
      </c>
      <c r="BN534" s="99" t="s">
        <v>29</v>
      </c>
      <c r="BO534" s="99" t="s">
        <v>29</v>
      </c>
      <c r="BP534" s="99" t="s">
        <v>29</v>
      </c>
    </row>
    <row r="535" spans="63:68" x14ac:dyDescent="0.15">
      <c r="BK535" s="99" t="s">
        <v>29</v>
      </c>
      <c r="BM535" s="99" t="s">
        <v>29</v>
      </c>
      <c r="BN535" s="99" t="s">
        <v>29</v>
      </c>
      <c r="BO535" s="99" t="s">
        <v>29</v>
      </c>
      <c r="BP535" s="99" t="s">
        <v>29</v>
      </c>
    </row>
    <row r="536" spans="63:68" x14ac:dyDescent="0.15">
      <c r="BK536" s="99" t="s">
        <v>29</v>
      </c>
      <c r="BM536" s="99" t="s">
        <v>29</v>
      </c>
      <c r="BN536" s="99" t="s">
        <v>29</v>
      </c>
      <c r="BO536" s="99" t="s">
        <v>29</v>
      </c>
      <c r="BP536" s="99" t="s">
        <v>29</v>
      </c>
    </row>
    <row r="537" spans="63:68" x14ac:dyDescent="0.15">
      <c r="BK537" s="99" t="s">
        <v>29</v>
      </c>
      <c r="BM537" s="99" t="s">
        <v>29</v>
      </c>
      <c r="BN537" s="99" t="s">
        <v>29</v>
      </c>
      <c r="BO537" s="99" t="s">
        <v>29</v>
      </c>
      <c r="BP537" s="99" t="s">
        <v>29</v>
      </c>
    </row>
    <row r="538" spans="63:68" x14ac:dyDescent="0.15">
      <c r="BK538" s="99" t="s">
        <v>29</v>
      </c>
      <c r="BM538" s="99" t="s">
        <v>29</v>
      </c>
      <c r="BN538" s="99" t="s">
        <v>29</v>
      </c>
      <c r="BO538" s="99" t="s">
        <v>29</v>
      </c>
      <c r="BP538" s="99" t="s">
        <v>29</v>
      </c>
    </row>
    <row r="539" spans="63:68" x14ac:dyDescent="0.15">
      <c r="BK539" s="99" t="s">
        <v>29</v>
      </c>
      <c r="BM539" s="99" t="s">
        <v>29</v>
      </c>
      <c r="BN539" s="99" t="s">
        <v>29</v>
      </c>
      <c r="BO539" s="99" t="s">
        <v>29</v>
      </c>
      <c r="BP539" s="99" t="s">
        <v>29</v>
      </c>
    </row>
    <row r="540" spans="63:68" x14ac:dyDescent="0.15">
      <c r="BK540" s="99" t="s">
        <v>29</v>
      </c>
      <c r="BM540" s="99" t="s">
        <v>29</v>
      </c>
      <c r="BN540" s="99" t="s">
        <v>29</v>
      </c>
      <c r="BO540" s="99" t="s">
        <v>29</v>
      </c>
      <c r="BP540" s="99" t="s">
        <v>29</v>
      </c>
    </row>
    <row r="541" spans="63:68" x14ac:dyDescent="0.15">
      <c r="BK541" s="99" t="s">
        <v>29</v>
      </c>
      <c r="BM541" s="99" t="s">
        <v>29</v>
      </c>
      <c r="BN541" s="99" t="s">
        <v>29</v>
      </c>
      <c r="BO541" s="99" t="s">
        <v>29</v>
      </c>
      <c r="BP541" s="99" t="s">
        <v>29</v>
      </c>
    </row>
    <row r="542" spans="63:68" x14ac:dyDescent="0.15">
      <c r="BK542" s="99" t="s">
        <v>29</v>
      </c>
      <c r="BM542" s="99" t="s">
        <v>29</v>
      </c>
      <c r="BN542" s="99" t="s">
        <v>29</v>
      </c>
      <c r="BO542" s="99" t="s">
        <v>29</v>
      </c>
      <c r="BP542" s="99" t="s">
        <v>29</v>
      </c>
    </row>
    <row r="543" spans="63:68" x14ac:dyDescent="0.15">
      <c r="BK543" s="99" t="s">
        <v>29</v>
      </c>
      <c r="BM543" s="99" t="s">
        <v>29</v>
      </c>
      <c r="BN543" s="99" t="s">
        <v>29</v>
      </c>
      <c r="BO543" s="99" t="s">
        <v>29</v>
      </c>
      <c r="BP543" s="99" t="s">
        <v>29</v>
      </c>
    </row>
    <row r="544" spans="63:68" x14ac:dyDescent="0.15">
      <c r="BK544" s="99" t="s">
        <v>29</v>
      </c>
      <c r="BM544" s="99" t="s">
        <v>29</v>
      </c>
      <c r="BN544" s="99" t="s">
        <v>29</v>
      </c>
      <c r="BO544" s="99" t="s">
        <v>29</v>
      </c>
      <c r="BP544" s="99" t="s">
        <v>29</v>
      </c>
    </row>
    <row r="545" spans="63:68" x14ac:dyDescent="0.15">
      <c r="BK545" s="99" t="s">
        <v>29</v>
      </c>
      <c r="BM545" s="99" t="s">
        <v>29</v>
      </c>
      <c r="BN545" s="99" t="s">
        <v>29</v>
      </c>
      <c r="BO545" s="99" t="s">
        <v>29</v>
      </c>
      <c r="BP545" s="99" t="s">
        <v>29</v>
      </c>
    </row>
    <row r="546" spans="63:68" x14ac:dyDescent="0.15">
      <c r="BK546" s="99" t="s">
        <v>29</v>
      </c>
      <c r="BM546" s="99" t="s">
        <v>29</v>
      </c>
      <c r="BN546" s="99" t="s">
        <v>29</v>
      </c>
      <c r="BO546" s="99" t="s">
        <v>29</v>
      </c>
      <c r="BP546" s="99" t="s">
        <v>29</v>
      </c>
    </row>
    <row r="547" spans="63:68" x14ac:dyDescent="0.15">
      <c r="BK547" s="99" t="s">
        <v>29</v>
      </c>
      <c r="BM547" s="99" t="s">
        <v>29</v>
      </c>
      <c r="BN547" s="99" t="s">
        <v>29</v>
      </c>
      <c r="BO547" s="99" t="s">
        <v>29</v>
      </c>
      <c r="BP547" s="99" t="s">
        <v>29</v>
      </c>
    </row>
    <row r="548" spans="63:68" x14ac:dyDescent="0.15">
      <c r="BK548" s="99" t="s">
        <v>29</v>
      </c>
      <c r="BM548" s="99" t="s">
        <v>29</v>
      </c>
      <c r="BN548" s="99" t="s">
        <v>29</v>
      </c>
      <c r="BO548" s="99" t="s">
        <v>29</v>
      </c>
      <c r="BP548" s="99" t="s">
        <v>29</v>
      </c>
    </row>
    <row r="549" spans="63:68" x14ac:dyDescent="0.15">
      <c r="BK549" s="99" t="s">
        <v>29</v>
      </c>
      <c r="BM549" s="99" t="s">
        <v>29</v>
      </c>
      <c r="BN549" s="99" t="s">
        <v>29</v>
      </c>
      <c r="BO549" s="99" t="s">
        <v>29</v>
      </c>
      <c r="BP549" s="99" t="s">
        <v>29</v>
      </c>
    </row>
    <row r="550" spans="63:68" x14ac:dyDescent="0.15">
      <c r="BK550" s="99" t="s">
        <v>29</v>
      </c>
      <c r="BM550" s="99" t="s">
        <v>29</v>
      </c>
      <c r="BN550" s="99" t="s">
        <v>29</v>
      </c>
      <c r="BO550" s="99" t="s">
        <v>29</v>
      </c>
      <c r="BP550" s="99" t="s">
        <v>29</v>
      </c>
    </row>
    <row r="551" spans="63:68" x14ac:dyDescent="0.15">
      <c r="BK551" s="99" t="s">
        <v>29</v>
      </c>
      <c r="BM551" s="99" t="s">
        <v>29</v>
      </c>
      <c r="BN551" s="99" t="s">
        <v>29</v>
      </c>
      <c r="BO551" s="99" t="s">
        <v>29</v>
      </c>
      <c r="BP551" s="99" t="s">
        <v>29</v>
      </c>
    </row>
    <row r="552" spans="63:68" x14ac:dyDescent="0.15">
      <c r="BK552" s="99" t="s">
        <v>29</v>
      </c>
      <c r="BM552" s="99" t="s">
        <v>29</v>
      </c>
      <c r="BN552" s="99" t="s">
        <v>29</v>
      </c>
      <c r="BO552" s="99" t="s">
        <v>29</v>
      </c>
      <c r="BP552" s="99" t="s">
        <v>29</v>
      </c>
    </row>
    <row r="553" spans="63:68" x14ac:dyDescent="0.15">
      <c r="BK553" s="99" t="s">
        <v>29</v>
      </c>
      <c r="BM553" s="99" t="s">
        <v>29</v>
      </c>
      <c r="BN553" s="99" t="s">
        <v>29</v>
      </c>
      <c r="BO553" s="99" t="s">
        <v>29</v>
      </c>
      <c r="BP553" s="99" t="s">
        <v>29</v>
      </c>
    </row>
    <row r="554" spans="63:68" x14ac:dyDescent="0.15">
      <c r="BK554" s="99" t="s">
        <v>29</v>
      </c>
      <c r="BM554" s="99" t="s">
        <v>29</v>
      </c>
      <c r="BN554" s="99" t="s">
        <v>29</v>
      </c>
      <c r="BO554" s="99" t="s">
        <v>29</v>
      </c>
      <c r="BP554" s="99" t="s">
        <v>29</v>
      </c>
    </row>
    <row r="555" spans="63:68" x14ac:dyDescent="0.15">
      <c r="BK555" s="99" t="s">
        <v>29</v>
      </c>
      <c r="BM555" s="99" t="s">
        <v>29</v>
      </c>
      <c r="BN555" s="99" t="s">
        <v>29</v>
      </c>
      <c r="BO555" s="99" t="s">
        <v>29</v>
      </c>
      <c r="BP555" s="99" t="s">
        <v>29</v>
      </c>
    </row>
    <row r="556" spans="63:68" x14ac:dyDescent="0.15">
      <c r="BK556" s="99" t="s">
        <v>29</v>
      </c>
      <c r="BM556" s="99" t="s">
        <v>29</v>
      </c>
      <c r="BN556" s="99" t="s">
        <v>29</v>
      </c>
      <c r="BO556" s="99" t="s">
        <v>29</v>
      </c>
      <c r="BP556" s="99" t="s">
        <v>29</v>
      </c>
    </row>
    <row r="557" spans="63:68" x14ac:dyDescent="0.15">
      <c r="BK557" s="99" t="s">
        <v>29</v>
      </c>
      <c r="BM557" s="99" t="s">
        <v>29</v>
      </c>
      <c r="BN557" s="99" t="s">
        <v>29</v>
      </c>
      <c r="BO557" s="99" t="s">
        <v>29</v>
      </c>
      <c r="BP557" s="99" t="s">
        <v>29</v>
      </c>
    </row>
    <row r="558" spans="63:68" x14ac:dyDescent="0.15">
      <c r="BK558" s="99" t="s">
        <v>29</v>
      </c>
      <c r="BM558" s="99" t="s">
        <v>29</v>
      </c>
      <c r="BN558" s="99" t="s">
        <v>29</v>
      </c>
      <c r="BO558" s="99" t="s">
        <v>29</v>
      </c>
      <c r="BP558" s="99" t="s">
        <v>29</v>
      </c>
    </row>
    <row r="559" spans="63:68" x14ac:dyDescent="0.15">
      <c r="BK559" s="99" t="s">
        <v>29</v>
      </c>
      <c r="BM559" s="99" t="s">
        <v>29</v>
      </c>
      <c r="BN559" s="99" t="s">
        <v>29</v>
      </c>
      <c r="BO559" s="99" t="s">
        <v>29</v>
      </c>
      <c r="BP559" s="99" t="s">
        <v>29</v>
      </c>
    </row>
    <row r="560" spans="63:68" x14ac:dyDescent="0.15">
      <c r="BK560" s="99" t="s">
        <v>29</v>
      </c>
      <c r="BM560" s="99" t="s">
        <v>29</v>
      </c>
      <c r="BN560" s="99" t="s">
        <v>29</v>
      </c>
      <c r="BO560" s="99" t="s">
        <v>29</v>
      </c>
      <c r="BP560" s="99" t="s">
        <v>29</v>
      </c>
    </row>
    <row r="561" spans="63:68" x14ac:dyDescent="0.15">
      <c r="BK561" s="99" t="s">
        <v>29</v>
      </c>
      <c r="BM561" s="99" t="s">
        <v>29</v>
      </c>
      <c r="BN561" s="99" t="s">
        <v>29</v>
      </c>
      <c r="BO561" s="99" t="s">
        <v>29</v>
      </c>
      <c r="BP561" s="99" t="s">
        <v>29</v>
      </c>
    </row>
    <row r="562" spans="63:68" x14ac:dyDescent="0.15">
      <c r="BK562" s="99" t="s">
        <v>29</v>
      </c>
      <c r="BM562" s="99" t="s">
        <v>29</v>
      </c>
      <c r="BN562" s="99" t="s">
        <v>29</v>
      </c>
      <c r="BO562" s="99" t="s">
        <v>29</v>
      </c>
      <c r="BP562" s="99" t="s">
        <v>29</v>
      </c>
    </row>
    <row r="563" spans="63:68" x14ac:dyDescent="0.15">
      <c r="BK563" s="99" t="s">
        <v>29</v>
      </c>
      <c r="BM563" s="99" t="s">
        <v>29</v>
      </c>
      <c r="BN563" s="99" t="s">
        <v>29</v>
      </c>
      <c r="BO563" s="99" t="s">
        <v>29</v>
      </c>
      <c r="BP563" s="99" t="s">
        <v>29</v>
      </c>
    </row>
    <row r="564" spans="63:68" x14ac:dyDescent="0.15">
      <c r="BK564" s="99" t="s">
        <v>29</v>
      </c>
      <c r="BM564" s="99" t="s">
        <v>29</v>
      </c>
      <c r="BN564" s="99" t="s">
        <v>29</v>
      </c>
      <c r="BO564" s="99" t="s">
        <v>29</v>
      </c>
      <c r="BP564" s="99" t="s">
        <v>29</v>
      </c>
    </row>
    <row r="565" spans="63:68" x14ac:dyDescent="0.15">
      <c r="BK565" s="99" t="s">
        <v>29</v>
      </c>
      <c r="BM565" s="99" t="s">
        <v>29</v>
      </c>
      <c r="BN565" s="99" t="s">
        <v>29</v>
      </c>
      <c r="BO565" s="99" t="s">
        <v>29</v>
      </c>
      <c r="BP565" s="99" t="s">
        <v>29</v>
      </c>
    </row>
    <row r="566" spans="63:68" x14ac:dyDescent="0.15">
      <c r="BK566" s="99" t="s">
        <v>29</v>
      </c>
      <c r="BM566" s="99" t="s">
        <v>29</v>
      </c>
      <c r="BN566" s="99" t="s">
        <v>29</v>
      </c>
      <c r="BO566" s="99" t="s">
        <v>29</v>
      </c>
      <c r="BP566" s="99" t="s">
        <v>29</v>
      </c>
    </row>
    <row r="567" spans="63:68" x14ac:dyDescent="0.15">
      <c r="BK567" s="99" t="s">
        <v>29</v>
      </c>
      <c r="BM567" s="99" t="s">
        <v>29</v>
      </c>
      <c r="BN567" s="99" t="s">
        <v>29</v>
      </c>
      <c r="BO567" s="99" t="s">
        <v>29</v>
      </c>
      <c r="BP567" s="99" t="s">
        <v>29</v>
      </c>
    </row>
    <row r="568" spans="63:68" x14ac:dyDescent="0.15">
      <c r="BK568" s="99" t="s">
        <v>29</v>
      </c>
      <c r="BM568" s="99" t="s">
        <v>29</v>
      </c>
      <c r="BN568" s="99" t="s">
        <v>29</v>
      </c>
      <c r="BO568" s="99" t="s">
        <v>29</v>
      </c>
      <c r="BP568" s="99" t="s">
        <v>29</v>
      </c>
    </row>
    <row r="569" spans="63:68" x14ac:dyDescent="0.15">
      <c r="BK569" s="99" t="s">
        <v>29</v>
      </c>
      <c r="BM569" s="99" t="s">
        <v>29</v>
      </c>
      <c r="BN569" s="99" t="s">
        <v>29</v>
      </c>
      <c r="BO569" s="99" t="s">
        <v>29</v>
      </c>
      <c r="BP569" s="99" t="s">
        <v>29</v>
      </c>
    </row>
    <row r="570" spans="63:68" x14ac:dyDescent="0.15">
      <c r="BK570" s="99" t="s">
        <v>29</v>
      </c>
      <c r="BM570" s="99" t="s">
        <v>29</v>
      </c>
      <c r="BN570" s="99" t="s">
        <v>29</v>
      </c>
      <c r="BO570" s="99" t="s">
        <v>29</v>
      </c>
      <c r="BP570" s="99" t="s">
        <v>29</v>
      </c>
    </row>
    <row r="571" spans="63:68" x14ac:dyDescent="0.15">
      <c r="BK571" s="99" t="s">
        <v>29</v>
      </c>
      <c r="BM571" s="99" t="s">
        <v>29</v>
      </c>
      <c r="BN571" s="99" t="s">
        <v>29</v>
      </c>
      <c r="BO571" s="99" t="s">
        <v>29</v>
      </c>
      <c r="BP571" s="99" t="s">
        <v>29</v>
      </c>
    </row>
    <row r="572" spans="63:68" x14ac:dyDescent="0.15">
      <c r="BK572" s="99" t="s">
        <v>29</v>
      </c>
      <c r="BM572" s="99" t="s">
        <v>29</v>
      </c>
      <c r="BN572" s="99" t="s">
        <v>29</v>
      </c>
      <c r="BO572" s="99" t="s">
        <v>29</v>
      </c>
      <c r="BP572" s="99" t="s">
        <v>29</v>
      </c>
    </row>
    <row r="573" spans="63:68" x14ac:dyDescent="0.15">
      <c r="BK573" s="99" t="s">
        <v>29</v>
      </c>
      <c r="BM573" s="99" t="s">
        <v>29</v>
      </c>
      <c r="BN573" s="99" t="s">
        <v>29</v>
      </c>
      <c r="BO573" s="99" t="s">
        <v>29</v>
      </c>
      <c r="BP573" s="99" t="s">
        <v>29</v>
      </c>
    </row>
    <row r="574" spans="63:68" x14ac:dyDescent="0.15">
      <c r="BK574" s="99" t="s">
        <v>29</v>
      </c>
      <c r="BM574" s="99" t="s">
        <v>29</v>
      </c>
      <c r="BN574" s="99" t="s">
        <v>29</v>
      </c>
      <c r="BO574" s="99" t="s">
        <v>29</v>
      </c>
      <c r="BP574" s="99" t="s">
        <v>29</v>
      </c>
    </row>
    <row r="575" spans="63:68" x14ac:dyDescent="0.15">
      <c r="BK575" s="99" t="s">
        <v>29</v>
      </c>
      <c r="BM575" s="99" t="s">
        <v>29</v>
      </c>
      <c r="BN575" s="99" t="s">
        <v>29</v>
      </c>
      <c r="BO575" s="99" t="s">
        <v>29</v>
      </c>
      <c r="BP575" s="99" t="s">
        <v>29</v>
      </c>
    </row>
    <row r="576" spans="63:68" x14ac:dyDescent="0.15">
      <c r="BK576" s="99" t="s">
        <v>29</v>
      </c>
      <c r="BM576" s="99" t="s">
        <v>29</v>
      </c>
      <c r="BN576" s="99" t="s">
        <v>29</v>
      </c>
      <c r="BO576" s="99" t="s">
        <v>29</v>
      </c>
      <c r="BP576" s="99" t="s">
        <v>29</v>
      </c>
    </row>
    <row r="577" spans="63:68" x14ac:dyDescent="0.15">
      <c r="BK577" s="99" t="s">
        <v>29</v>
      </c>
      <c r="BM577" s="99" t="s">
        <v>29</v>
      </c>
      <c r="BN577" s="99" t="s">
        <v>29</v>
      </c>
      <c r="BO577" s="99" t="s">
        <v>29</v>
      </c>
      <c r="BP577" s="99" t="s">
        <v>29</v>
      </c>
    </row>
    <row r="578" spans="63:68" x14ac:dyDescent="0.15">
      <c r="BK578" s="99" t="s">
        <v>29</v>
      </c>
      <c r="BM578" s="99" t="s">
        <v>29</v>
      </c>
      <c r="BN578" s="99" t="s">
        <v>29</v>
      </c>
      <c r="BO578" s="99" t="s">
        <v>29</v>
      </c>
      <c r="BP578" s="99" t="s">
        <v>29</v>
      </c>
    </row>
    <row r="579" spans="63:68" x14ac:dyDescent="0.15">
      <c r="BK579" s="99" t="s">
        <v>29</v>
      </c>
      <c r="BM579" s="99" t="s">
        <v>29</v>
      </c>
      <c r="BN579" s="99" t="s">
        <v>29</v>
      </c>
      <c r="BO579" s="99" t="s">
        <v>29</v>
      </c>
      <c r="BP579" s="99" t="s">
        <v>29</v>
      </c>
    </row>
    <row r="580" spans="63:68" x14ac:dyDescent="0.15">
      <c r="BK580" s="99" t="s">
        <v>29</v>
      </c>
      <c r="BM580" s="99" t="s">
        <v>29</v>
      </c>
      <c r="BN580" s="99" t="s">
        <v>29</v>
      </c>
      <c r="BO580" s="99" t="s">
        <v>29</v>
      </c>
      <c r="BP580" s="99" t="s">
        <v>29</v>
      </c>
    </row>
    <row r="581" spans="63:68" x14ac:dyDescent="0.15">
      <c r="BK581" s="99" t="s">
        <v>29</v>
      </c>
      <c r="BM581" s="99" t="s">
        <v>29</v>
      </c>
      <c r="BN581" s="99" t="s">
        <v>29</v>
      </c>
      <c r="BO581" s="99" t="s">
        <v>29</v>
      </c>
      <c r="BP581" s="99" t="s">
        <v>29</v>
      </c>
    </row>
    <row r="582" spans="63:68" x14ac:dyDescent="0.15">
      <c r="BK582" s="99" t="s">
        <v>29</v>
      </c>
      <c r="BM582" s="99" t="s">
        <v>29</v>
      </c>
      <c r="BN582" s="99" t="s">
        <v>29</v>
      </c>
      <c r="BO582" s="99" t="s">
        <v>29</v>
      </c>
      <c r="BP582" s="99" t="s">
        <v>29</v>
      </c>
    </row>
    <row r="583" spans="63:68" x14ac:dyDescent="0.15">
      <c r="BK583" s="99" t="s">
        <v>29</v>
      </c>
      <c r="BM583" s="99" t="s">
        <v>29</v>
      </c>
      <c r="BN583" s="99" t="s">
        <v>29</v>
      </c>
      <c r="BO583" s="99" t="s">
        <v>29</v>
      </c>
      <c r="BP583" s="99" t="s">
        <v>29</v>
      </c>
    </row>
    <row r="584" spans="63:68" x14ac:dyDescent="0.15">
      <c r="BK584" s="99" t="s">
        <v>29</v>
      </c>
      <c r="BM584" s="99" t="s">
        <v>29</v>
      </c>
      <c r="BN584" s="99" t="s">
        <v>29</v>
      </c>
      <c r="BO584" s="99" t="s">
        <v>29</v>
      </c>
      <c r="BP584" s="99" t="s">
        <v>29</v>
      </c>
    </row>
    <row r="585" spans="63:68" x14ac:dyDescent="0.15">
      <c r="BK585" s="99" t="s">
        <v>29</v>
      </c>
      <c r="BM585" s="99" t="s">
        <v>29</v>
      </c>
      <c r="BN585" s="99" t="s">
        <v>29</v>
      </c>
      <c r="BO585" s="99" t="s">
        <v>29</v>
      </c>
      <c r="BP585" s="99" t="s">
        <v>29</v>
      </c>
    </row>
    <row r="586" spans="63:68" x14ac:dyDescent="0.15">
      <c r="BK586" s="99" t="s">
        <v>29</v>
      </c>
      <c r="BM586" s="99" t="s">
        <v>29</v>
      </c>
      <c r="BN586" s="99" t="s">
        <v>29</v>
      </c>
      <c r="BO586" s="99" t="s">
        <v>29</v>
      </c>
      <c r="BP586" s="99" t="s">
        <v>29</v>
      </c>
    </row>
    <row r="587" spans="63:68" x14ac:dyDescent="0.15">
      <c r="BK587" s="99" t="s">
        <v>29</v>
      </c>
      <c r="BM587" s="99" t="s">
        <v>29</v>
      </c>
      <c r="BN587" s="99" t="s">
        <v>29</v>
      </c>
      <c r="BO587" s="99" t="s">
        <v>29</v>
      </c>
      <c r="BP587" s="99" t="s">
        <v>29</v>
      </c>
    </row>
    <row r="588" spans="63:68" x14ac:dyDescent="0.15">
      <c r="BK588" s="99" t="s">
        <v>29</v>
      </c>
      <c r="BM588" s="99" t="s">
        <v>29</v>
      </c>
      <c r="BN588" s="99" t="s">
        <v>29</v>
      </c>
      <c r="BO588" s="99" t="s">
        <v>29</v>
      </c>
      <c r="BP588" s="99" t="s">
        <v>29</v>
      </c>
    </row>
    <row r="589" spans="63:68" x14ac:dyDescent="0.15">
      <c r="BK589" s="99" t="s">
        <v>29</v>
      </c>
      <c r="BM589" s="99" t="s">
        <v>29</v>
      </c>
      <c r="BN589" s="99" t="s">
        <v>29</v>
      </c>
      <c r="BO589" s="99" t="s">
        <v>29</v>
      </c>
      <c r="BP589" s="99" t="s">
        <v>29</v>
      </c>
    </row>
    <row r="590" spans="63:68" x14ac:dyDescent="0.15">
      <c r="BK590" s="99" t="s">
        <v>29</v>
      </c>
      <c r="BM590" s="99" t="s">
        <v>29</v>
      </c>
      <c r="BN590" s="99" t="s">
        <v>29</v>
      </c>
      <c r="BO590" s="99" t="s">
        <v>29</v>
      </c>
      <c r="BP590" s="99" t="s">
        <v>29</v>
      </c>
    </row>
    <row r="591" spans="63:68" x14ac:dyDescent="0.15">
      <c r="BK591" s="99" t="s">
        <v>29</v>
      </c>
      <c r="BM591" s="99" t="s">
        <v>29</v>
      </c>
      <c r="BN591" s="99" t="s">
        <v>29</v>
      </c>
      <c r="BO591" s="99" t="s">
        <v>29</v>
      </c>
      <c r="BP591" s="99" t="s">
        <v>29</v>
      </c>
    </row>
    <row r="592" spans="63:68" x14ac:dyDescent="0.15">
      <c r="BK592" s="99" t="s">
        <v>29</v>
      </c>
      <c r="BM592" s="99" t="s">
        <v>29</v>
      </c>
      <c r="BN592" s="99" t="s">
        <v>29</v>
      </c>
      <c r="BO592" s="99" t="s">
        <v>29</v>
      </c>
      <c r="BP592" s="99" t="s">
        <v>29</v>
      </c>
    </row>
    <row r="593" spans="63:68" x14ac:dyDescent="0.15">
      <c r="BK593" s="99" t="s">
        <v>29</v>
      </c>
      <c r="BM593" s="99" t="s">
        <v>29</v>
      </c>
      <c r="BN593" s="99" t="s">
        <v>29</v>
      </c>
      <c r="BO593" s="99" t="s">
        <v>29</v>
      </c>
      <c r="BP593" s="99" t="s">
        <v>29</v>
      </c>
    </row>
    <row r="594" spans="63:68" x14ac:dyDescent="0.15">
      <c r="BK594" s="99" t="s">
        <v>29</v>
      </c>
      <c r="BM594" s="99" t="s">
        <v>29</v>
      </c>
      <c r="BN594" s="99" t="s">
        <v>29</v>
      </c>
      <c r="BO594" s="99" t="s">
        <v>29</v>
      </c>
      <c r="BP594" s="99" t="s">
        <v>29</v>
      </c>
    </row>
    <row r="595" spans="63:68" x14ac:dyDescent="0.15">
      <c r="BK595" s="99" t="s">
        <v>29</v>
      </c>
      <c r="BM595" s="99" t="s">
        <v>29</v>
      </c>
      <c r="BN595" s="99" t="s">
        <v>29</v>
      </c>
      <c r="BO595" s="99" t="s">
        <v>29</v>
      </c>
      <c r="BP595" s="99" t="s">
        <v>29</v>
      </c>
    </row>
    <row r="596" spans="63:68" x14ac:dyDescent="0.15">
      <c r="BK596" s="99" t="s">
        <v>29</v>
      </c>
      <c r="BM596" s="99" t="s">
        <v>29</v>
      </c>
      <c r="BN596" s="99" t="s">
        <v>29</v>
      </c>
      <c r="BO596" s="99" t="s">
        <v>29</v>
      </c>
      <c r="BP596" s="99" t="s">
        <v>29</v>
      </c>
    </row>
    <row r="597" spans="63:68" x14ac:dyDescent="0.15">
      <c r="BK597" s="99" t="s">
        <v>29</v>
      </c>
      <c r="BM597" s="99" t="s">
        <v>29</v>
      </c>
      <c r="BN597" s="99" t="s">
        <v>29</v>
      </c>
      <c r="BO597" s="99" t="s">
        <v>29</v>
      </c>
      <c r="BP597" s="99" t="s">
        <v>29</v>
      </c>
    </row>
    <row r="598" spans="63:68" x14ac:dyDescent="0.15">
      <c r="BK598" s="99" t="s">
        <v>29</v>
      </c>
      <c r="BM598" s="99" t="s">
        <v>29</v>
      </c>
      <c r="BN598" s="99" t="s">
        <v>29</v>
      </c>
      <c r="BO598" s="99" t="s">
        <v>29</v>
      </c>
      <c r="BP598" s="99" t="s">
        <v>29</v>
      </c>
    </row>
    <row r="599" spans="63:68" x14ac:dyDescent="0.15">
      <c r="BK599" s="99" t="s">
        <v>29</v>
      </c>
      <c r="BM599" s="99" t="s">
        <v>29</v>
      </c>
      <c r="BN599" s="99" t="s">
        <v>29</v>
      </c>
      <c r="BO599" s="99" t="s">
        <v>29</v>
      </c>
      <c r="BP599" s="99" t="s">
        <v>29</v>
      </c>
    </row>
    <row r="600" spans="63:68" x14ac:dyDescent="0.15">
      <c r="BK600" s="99" t="s">
        <v>29</v>
      </c>
      <c r="BM600" s="99" t="s">
        <v>29</v>
      </c>
      <c r="BN600" s="99" t="s">
        <v>29</v>
      </c>
      <c r="BO600" s="99" t="s">
        <v>29</v>
      </c>
      <c r="BP600" s="99" t="s">
        <v>29</v>
      </c>
    </row>
    <row r="601" spans="63:68" x14ac:dyDescent="0.15">
      <c r="BK601" s="99" t="s">
        <v>29</v>
      </c>
      <c r="BM601" s="99" t="s">
        <v>29</v>
      </c>
      <c r="BN601" s="99" t="s">
        <v>29</v>
      </c>
      <c r="BO601" s="99" t="s">
        <v>29</v>
      </c>
      <c r="BP601" s="99" t="s">
        <v>29</v>
      </c>
    </row>
    <row r="602" spans="63:68" x14ac:dyDescent="0.15">
      <c r="BK602" s="99" t="s">
        <v>29</v>
      </c>
      <c r="BM602" s="99" t="s">
        <v>29</v>
      </c>
      <c r="BN602" s="99" t="s">
        <v>29</v>
      </c>
      <c r="BO602" s="99" t="s">
        <v>29</v>
      </c>
      <c r="BP602" s="99" t="s">
        <v>29</v>
      </c>
    </row>
    <row r="603" spans="63:68" x14ac:dyDescent="0.15">
      <c r="BK603" s="99" t="s">
        <v>29</v>
      </c>
      <c r="BM603" s="99" t="s">
        <v>29</v>
      </c>
      <c r="BN603" s="99" t="s">
        <v>29</v>
      </c>
      <c r="BO603" s="99" t="s">
        <v>29</v>
      </c>
      <c r="BP603" s="99" t="s">
        <v>29</v>
      </c>
    </row>
    <row r="604" spans="63:68" x14ac:dyDescent="0.15">
      <c r="BK604" s="99" t="s">
        <v>29</v>
      </c>
      <c r="BM604" s="99" t="s">
        <v>29</v>
      </c>
      <c r="BN604" s="99" t="s">
        <v>29</v>
      </c>
      <c r="BO604" s="99" t="s">
        <v>29</v>
      </c>
      <c r="BP604" s="99" t="s">
        <v>29</v>
      </c>
    </row>
    <row r="605" spans="63:68" x14ac:dyDescent="0.15">
      <c r="BK605" s="99" t="s">
        <v>29</v>
      </c>
      <c r="BM605" s="99" t="s">
        <v>29</v>
      </c>
      <c r="BN605" s="99" t="s">
        <v>29</v>
      </c>
      <c r="BO605" s="99" t="s">
        <v>29</v>
      </c>
      <c r="BP605" s="99" t="s">
        <v>29</v>
      </c>
    </row>
    <row r="606" spans="63:68" x14ac:dyDescent="0.15">
      <c r="BK606" s="99" t="s">
        <v>29</v>
      </c>
      <c r="BM606" s="99" t="s">
        <v>29</v>
      </c>
      <c r="BN606" s="99" t="s">
        <v>29</v>
      </c>
      <c r="BO606" s="99" t="s">
        <v>29</v>
      </c>
      <c r="BP606" s="99" t="s">
        <v>29</v>
      </c>
    </row>
    <row r="607" spans="63:68" x14ac:dyDescent="0.15">
      <c r="BK607" s="99" t="s">
        <v>29</v>
      </c>
      <c r="BM607" s="99" t="s">
        <v>29</v>
      </c>
      <c r="BN607" s="99" t="s">
        <v>29</v>
      </c>
      <c r="BO607" s="99" t="s">
        <v>29</v>
      </c>
      <c r="BP607" s="99" t="s">
        <v>29</v>
      </c>
    </row>
    <row r="608" spans="63:68" x14ac:dyDescent="0.15">
      <c r="BK608" s="99" t="s">
        <v>29</v>
      </c>
      <c r="BM608" s="99" t="s">
        <v>29</v>
      </c>
      <c r="BN608" s="99" t="s">
        <v>29</v>
      </c>
      <c r="BO608" s="99" t="s">
        <v>29</v>
      </c>
      <c r="BP608" s="99" t="s">
        <v>29</v>
      </c>
    </row>
    <row r="609" spans="63:68" x14ac:dyDescent="0.15">
      <c r="BK609" s="99" t="s">
        <v>29</v>
      </c>
      <c r="BM609" s="99" t="s">
        <v>29</v>
      </c>
      <c r="BN609" s="99" t="s">
        <v>29</v>
      </c>
      <c r="BO609" s="99" t="s">
        <v>29</v>
      </c>
      <c r="BP609" s="99" t="s">
        <v>29</v>
      </c>
    </row>
    <row r="610" spans="63:68" x14ac:dyDescent="0.15">
      <c r="BK610" s="99" t="s">
        <v>29</v>
      </c>
      <c r="BM610" s="99" t="s">
        <v>29</v>
      </c>
      <c r="BN610" s="99" t="s">
        <v>29</v>
      </c>
      <c r="BO610" s="99" t="s">
        <v>29</v>
      </c>
      <c r="BP610" s="99" t="s">
        <v>29</v>
      </c>
    </row>
    <row r="611" spans="63:68" x14ac:dyDescent="0.15">
      <c r="BK611" s="99" t="s">
        <v>29</v>
      </c>
      <c r="BM611" s="99" t="s">
        <v>29</v>
      </c>
      <c r="BN611" s="99" t="s">
        <v>29</v>
      </c>
      <c r="BO611" s="99" t="s">
        <v>29</v>
      </c>
      <c r="BP611" s="99" t="s">
        <v>29</v>
      </c>
    </row>
    <row r="612" spans="63:68" x14ac:dyDescent="0.15">
      <c r="BK612" s="99" t="s">
        <v>29</v>
      </c>
      <c r="BM612" s="99" t="s">
        <v>29</v>
      </c>
      <c r="BN612" s="99" t="s">
        <v>29</v>
      </c>
      <c r="BO612" s="99" t="s">
        <v>29</v>
      </c>
      <c r="BP612" s="99" t="s">
        <v>29</v>
      </c>
    </row>
    <row r="613" spans="63:68" x14ac:dyDescent="0.15">
      <c r="BK613" s="99" t="s">
        <v>29</v>
      </c>
      <c r="BM613" s="99" t="s">
        <v>29</v>
      </c>
      <c r="BN613" s="99" t="s">
        <v>29</v>
      </c>
      <c r="BO613" s="99" t="s">
        <v>29</v>
      </c>
      <c r="BP613" s="99" t="s">
        <v>29</v>
      </c>
    </row>
    <row r="614" spans="63:68" x14ac:dyDescent="0.15">
      <c r="BK614" s="99" t="s">
        <v>29</v>
      </c>
      <c r="BM614" s="99" t="s">
        <v>29</v>
      </c>
      <c r="BN614" s="99" t="s">
        <v>29</v>
      </c>
      <c r="BO614" s="99" t="s">
        <v>29</v>
      </c>
      <c r="BP614" s="99" t="s">
        <v>29</v>
      </c>
    </row>
    <row r="615" spans="63:68" x14ac:dyDescent="0.15">
      <c r="BK615" s="99" t="s">
        <v>29</v>
      </c>
      <c r="BM615" s="99" t="s">
        <v>29</v>
      </c>
      <c r="BN615" s="99" t="s">
        <v>29</v>
      </c>
      <c r="BO615" s="99" t="s">
        <v>29</v>
      </c>
      <c r="BP615" s="99" t="s">
        <v>29</v>
      </c>
    </row>
    <row r="616" spans="63:68" x14ac:dyDescent="0.15">
      <c r="BK616" s="99" t="s">
        <v>29</v>
      </c>
      <c r="BM616" s="99" t="s">
        <v>29</v>
      </c>
      <c r="BN616" s="99" t="s">
        <v>29</v>
      </c>
      <c r="BO616" s="99" t="s">
        <v>29</v>
      </c>
      <c r="BP616" s="99" t="s">
        <v>29</v>
      </c>
    </row>
    <row r="617" spans="63:68" x14ac:dyDescent="0.15">
      <c r="BK617" s="99" t="s">
        <v>29</v>
      </c>
      <c r="BM617" s="99" t="s">
        <v>29</v>
      </c>
      <c r="BN617" s="99" t="s">
        <v>29</v>
      </c>
      <c r="BO617" s="99" t="s">
        <v>29</v>
      </c>
      <c r="BP617" s="99" t="s">
        <v>29</v>
      </c>
    </row>
    <row r="618" spans="63:68" x14ac:dyDescent="0.15">
      <c r="BK618" s="99" t="s">
        <v>29</v>
      </c>
      <c r="BM618" s="99" t="s">
        <v>29</v>
      </c>
      <c r="BN618" s="99" t="s">
        <v>29</v>
      </c>
      <c r="BO618" s="99" t="s">
        <v>29</v>
      </c>
      <c r="BP618" s="99" t="s">
        <v>29</v>
      </c>
    </row>
    <row r="619" spans="63:68" x14ac:dyDescent="0.15">
      <c r="BK619" s="99" t="s">
        <v>29</v>
      </c>
      <c r="BM619" s="99" t="s">
        <v>29</v>
      </c>
      <c r="BN619" s="99" t="s">
        <v>29</v>
      </c>
      <c r="BO619" s="99" t="s">
        <v>29</v>
      </c>
      <c r="BP619" s="99" t="s">
        <v>29</v>
      </c>
    </row>
    <row r="620" spans="63:68" x14ac:dyDescent="0.15">
      <c r="BK620" s="99" t="s">
        <v>29</v>
      </c>
      <c r="BM620" s="99" t="s">
        <v>29</v>
      </c>
      <c r="BN620" s="99" t="s">
        <v>29</v>
      </c>
      <c r="BO620" s="99" t="s">
        <v>29</v>
      </c>
      <c r="BP620" s="99" t="s">
        <v>29</v>
      </c>
    </row>
    <row r="621" spans="63:68" x14ac:dyDescent="0.15">
      <c r="BK621" s="99" t="s">
        <v>29</v>
      </c>
      <c r="BM621" s="99" t="s">
        <v>29</v>
      </c>
      <c r="BN621" s="99" t="s">
        <v>29</v>
      </c>
      <c r="BO621" s="99" t="s">
        <v>29</v>
      </c>
      <c r="BP621" s="99" t="s">
        <v>29</v>
      </c>
    </row>
    <row r="622" spans="63:68" x14ac:dyDescent="0.15">
      <c r="BK622" s="99" t="s">
        <v>29</v>
      </c>
      <c r="BM622" s="99" t="s">
        <v>29</v>
      </c>
      <c r="BN622" s="99" t="s">
        <v>29</v>
      </c>
      <c r="BO622" s="99" t="s">
        <v>29</v>
      </c>
      <c r="BP622" s="99" t="s">
        <v>29</v>
      </c>
    </row>
    <row r="623" spans="63:68" x14ac:dyDescent="0.15">
      <c r="BK623" s="99" t="s">
        <v>29</v>
      </c>
      <c r="BM623" s="99" t="s">
        <v>29</v>
      </c>
      <c r="BN623" s="99" t="s">
        <v>29</v>
      </c>
      <c r="BO623" s="99" t="s">
        <v>29</v>
      </c>
      <c r="BP623" s="99" t="s">
        <v>29</v>
      </c>
    </row>
    <row r="624" spans="63:68" x14ac:dyDescent="0.15">
      <c r="BK624" s="99" t="s">
        <v>29</v>
      </c>
      <c r="BM624" s="99" t="s">
        <v>29</v>
      </c>
      <c r="BN624" s="99" t="s">
        <v>29</v>
      </c>
      <c r="BO624" s="99" t="s">
        <v>29</v>
      </c>
      <c r="BP624" s="99" t="s">
        <v>29</v>
      </c>
    </row>
    <row r="625" spans="63:68" x14ac:dyDescent="0.15">
      <c r="BK625" s="99" t="s">
        <v>29</v>
      </c>
      <c r="BM625" s="99" t="s">
        <v>29</v>
      </c>
      <c r="BN625" s="99" t="s">
        <v>29</v>
      </c>
      <c r="BO625" s="99" t="s">
        <v>29</v>
      </c>
      <c r="BP625" s="99" t="s">
        <v>29</v>
      </c>
    </row>
    <row r="626" spans="63:68" x14ac:dyDescent="0.15">
      <c r="BK626" s="99" t="s">
        <v>29</v>
      </c>
      <c r="BM626" s="99" t="s">
        <v>29</v>
      </c>
      <c r="BN626" s="99" t="s">
        <v>29</v>
      </c>
      <c r="BO626" s="99" t="s">
        <v>29</v>
      </c>
      <c r="BP626" s="99" t="s">
        <v>29</v>
      </c>
    </row>
    <row r="627" spans="63:68" x14ac:dyDescent="0.15">
      <c r="BK627" s="99" t="s">
        <v>29</v>
      </c>
      <c r="BM627" s="99" t="s">
        <v>29</v>
      </c>
      <c r="BN627" s="99" t="s">
        <v>29</v>
      </c>
      <c r="BO627" s="99" t="s">
        <v>29</v>
      </c>
      <c r="BP627" s="99" t="s">
        <v>29</v>
      </c>
    </row>
    <row r="628" spans="63:68" x14ac:dyDescent="0.15">
      <c r="BK628" s="99" t="s">
        <v>29</v>
      </c>
      <c r="BM628" s="99" t="s">
        <v>29</v>
      </c>
      <c r="BN628" s="99" t="s">
        <v>29</v>
      </c>
      <c r="BO628" s="99" t="s">
        <v>29</v>
      </c>
      <c r="BP628" s="99" t="s">
        <v>29</v>
      </c>
    </row>
    <row r="629" spans="63:68" x14ac:dyDescent="0.15">
      <c r="BK629" s="99" t="s">
        <v>29</v>
      </c>
      <c r="BM629" s="99" t="s">
        <v>29</v>
      </c>
      <c r="BN629" s="99" t="s">
        <v>29</v>
      </c>
      <c r="BO629" s="99" t="s">
        <v>29</v>
      </c>
      <c r="BP629" s="99" t="s">
        <v>29</v>
      </c>
    </row>
    <row r="630" spans="63:68" x14ac:dyDescent="0.15">
      <c r="BK630" s="99" t="s">
        <v>29</v>
      </c>
      <c r="BM630" s="99" t="s">
        <v>29</v>
      </c>
      <c r="BN630" s="99" t="s">
        <v>29</v>
      </c>
      <c r="BO630" s="99" t="s">
        <v>29</v>
      </c>
      <c r="BP630" s="99" t="s">
        <v>29</v>
      </c>
    </row>
    <row r="631" spans="63:68" x14ac:dyDescent="0.15">
      <c r="BK631" s="99" t="s">
        <v>29</v>
      </c>
      <c r="BM631" s="99" t="s">
        <v>29</v>
      </c>
      <c r="BN631" s="99" t="s">
        <v>29</v>
      </c>
      <c r="BO631" s="99" t="s">
        <v>29</v>
      </c>
      <c r="BP631" s="99" t="s">
        <v>29</v>
      </c>
    </row>
    <row r="632" spans="63:68" x14ac:dyDescent="0.15">
      <c r="BK632" s="99" t="s">
        <v>29</v>
      </c>
      <c r="BM632" s="99" t="s">
        <v>29</v>
      </c>
      <c r="BN632" s="99" t="s">
        <v>29</v>
      </c>
      <c r="BO632" s="99" t="s">
        <v>29</v>
      </c>
      <c r="BP632" s="99" t="s">
        <v>29</v>
      </c>
    </row>
    <row r="633" spans="63:68" x14ac:dyDescent="0.15">
      <c r="BK633" s="99" t="s">
        <v>29</v>
      </c>
      <c r="BM633" s="99" t="s">
        <v>29</v>
      </c>
      <c r="BN633" s="99" t="s">
        <v>29</v>
      </c>
      <c r="BO633" s="99" t="s">
        <v>29</v>
      </c>
      <c r="BP633" s="99" t="s">
        <v>29</v>
      </c>
    </row>
    <row r="634" spans="63:68" x14ac:dyDescent="0.15">
      <c r="BK634" s="99" t="s">
        <v>29</v>
      </c>
      <c r="BM634" s="99" t="s">
        <v>29</v>
      </c>
      <c r="BN634" s="99" t="s">
        <v>29</v>
      </c>
      <c r="BO634" s="99" t="s">
        <v>29</v>
      </c>
      <c r="BP634" s="99" t="s">
        <v>29</v>
      </c>
    </row>
    <row r="635" spans="63:68" x14ac:dyDescent="0.15">
      <c r="BK635" s="99" t="s">
        <v>29</v>
      </c>
      <c r="BM635" s="99" t="s">
        <v>29</v>
      </c>
      <c r="BN635" s="99" t="s">
        <v>29</v>
      </c>
      <c r="BO635" s="99" t="s">
        <v>29</v>
      </c>
      <c r="BP635" s="99" t="s">
        <v>29</v>
      </c>
    </row>
    <row r="636" spans="63:68" x14ac:dyDescent="0.15">
      <c r="BK636" s="99" t="s">
        <v>29</v>
      </c>
      <c r="BM636" s="99" t="s">
        <v>29</v>
      </c>
      <c r="BN636" s="99" t="s">
        <v>29</v>
      </c>
      <c r="BO636" s="99" t="s">
        <v>29</v>
      </c>
      <c r="BP636" s="99" t="s">
        <v>29</v>
      </c>
    </row>
    <row r="637" spans="63:68" x14ac:dyDescent="0.15">
      <c r="BK637" s="99" t="s">
        <v>29</v>
      </c>
      <c r="BM637" s="99" t="s">
        <v>29</v>
      </c>
      <c r="BN637" s="99" t="s">
        <v>29</v>
      </c>
      <c r="BO637" s="99" t="s">
        <v>29</v>
      </c>
      <c r="BP637" s="99" t="s">
        <v>29</v>
      </c>
    </row>
    <row r="638" spans="63:68" x14ac:dyDescent="0.15">
      <c r="BK638" s="99" t="s">
        <v>29</v>
      </c>
      <c r="BM638" s="99" t="s">
        <v>29</v>
      </c>
      <c r="BN638" s="99" t="s">
        <v>29</v>
      </c>
      <c r="BO638" s="99" t="s">
        <v>29</v>
      </c>
      <c r="BP638" s="99" t="s">
        <v>29</v>
      </c>
    </row>
    <row r="639" spans="63:68" x14ac:dyDescent="0.15">
      <c r="BK639" s="99" t="s">
        <v>29</v>
      </c>
      <c r="BM639" s="99" t="s">
        <v>29</v>
      </c>
      <c r="BN639" s="99" t="s">
        <v>29</v>
      </c>
      <c r="BO639" s="99" t="s">
        <v>29</v>
      </c>
      <c r="BP639" s="99" t="s">
        <v>29</v>
      </c>
    </row>
    <row r="640" spans="63:68" x14ac:dyDescent="0.15">
      <c r="BK640" s="99" t="s">
        <v>29</v>
      </c>
      <c r="BM640" s="99" t="s">
        <v>29</v>
      </c>
      <c r="BN640" s="99" t="s">
        <v>29</v>
      </c>
      <c r="BO640" s="99" t="s">
        <v>29</v>
      </c>
      <c r="BP640" s="99" t="s">
        <v>29</v>
      </c>
    </row>
    <row r="641" spans="63:68" x14ac:dyDescent="0.15">
      <c r="BK641" s="99" t="s">
        <v>29</v>
      </c>
      <c r="BM641" s="99" t="s">
        <v>29</v>
      </c>
      <c r="BN641" s="99" t="s">
        <v>29</v>
      </c>
      <c r="BO641" s="99" t="s">
        <v>29</v>
      </c>
      <c r="BP641" s="99" t="s">
        <v>29</v>
      </c>
    </row>
    <row r="642" spans="63:68" x14ac:dyDescent="0.15">
      <c r="BK642" s="99" t="s">
        <v>29</v>
      </c>
      <c r="BM642" s="99" t="s">
        <v>29</v>
      </c>
      <c r="BN642" s="99" t="s">
        <v>29</v>
      </c>
      <c r="BO642" s="99" t="s">
        <v>29</v>
      </c>
      <c r="BP642" s="99" t="s">
        <v>29</v>
      </c>
    </row>
    <row r="643" spans="63:68" x14ac:dyDescent="0.15">
      <c r="BK643" s="99" t="s">
        <v>29</v>
      </c>
      <c r="BM643" s="99" t="s">
        <v>29</v>
      </c>
      <c r="BN643" s="99" t="s">
        <v>29</v>
      </c>
      <c r="BO643" s="99" t="s">
        <v>29</v>
      </c>
      <c r="BP643" s="99" t="s">
        <v>29</v>
      </c>
    </row>
    <row r="644" spans="63:68" x14ac:dyDescent="0.15">
      <c r="BK644" s="99" t="s">
        <v>29</v>
      </c>
      <c r="BM644" s="99" t="s">
        <v>29</v>
      </c>
      <c r="BN644" s="99" t="s">
        <v>29</v>
      </c>
      <c r="BO644" s="99" t="s">
        <v>29</v>
      </c>
      <c r="BP644" s="99" t="s">
        <v>29</v>
      </c>
    </row>
    <row r="645" spans="63:68" x14ac:dyDescent="0.15">
      <c r="BK645" s="99" t="s">
        <v>29</v>
      </c>
      <c r="BM645" s="99" t="s">
        <v>29</v>
      </c>
      <c r="BN645" s="99" t="s">
        <v>29</v>
      </c>
      <c r="BO645" s="99" t="s">
        <v>29</v>
      </c>
      <c r="BP645" s="99" t="s">
        <v>29</v>
      </c>
    </row>
    <row r="646" spans="63:68" x14ac:dyDescent="0.15">
      <c r="BK646" s="99" t="s">
        <v>29</v>
      </c>
      <c r="BM646" s="99" t="s">
        <v>29</v>
      </c>
      <c r="BN646" s="99" t="s">
        <v>29</v>
      </c>
      <c r="BO646" s="99" t="s">
        <v>29</v>
      </c>
      <c r="BP646" s="99" t="s">
        <v>29</v>
      </c>
    </row>
    <row r="647" spans="63:68" x14ac:dyDescent="0.15">
      <c r="BK647" s="99" t="s">
        <v>29</v>
      </c>
      <c r="BM647" s="99" t="s">
        <v>29</v>
      </c>
      <c r="BN647" s="99" t="s">
        <v>29</v>
      </c>
      <c r="BO647" s="99" t="s">
        <v>29</v>
      </c>
      <c r="BP647" s="99" t="s">
        <v>29</v>
      </c>
    </row>
    <row r="648" spans="63:68" x14ac:dyDescent="0.15">
      <c r="BK648" s="99" t="s">
        <v>29</v>
      </c>
      <c r="BM648" s="99" t="s">
        <v>29</v>
      </c>
      <c r="BN648" s="99" t="s">
        <v>29</v>
      </c>
      <c r="BO648" s="99" t="s">
        <v>29</v>
      </c>
      <c r="BP648" s="99" t="s">
        <v>29</v>
      </c>
    </row>
    <row r="649" spans="63:68" x14ac:dyDescent="0.15">
      <c r="BK649" s="99" t="s">
        <v>29</v>
      </c>
      <c r="BM649" s="99" t="s">
        <v>29</v>
      </c>
      <c r="BN649" s="99" t="s">
        <v>29</v>
      </c>
      <c r="BO649" s="99" t="s">
        <v>29</v>
      </c>
      <c r="BP649" s="99" t="s">
        <v>29</v>
      </c>
    </row>
    <row r="650" spans="63:68" x14ac:dyDescent="0.15">
      <c r="BK650" s="99" t="s">
        <v>29</v>
      </c>
      <c r="BM650" s="99" t="s">
        <v>29</v>
      </c>
      <c r="BN650" s="99" t="s">
        <v>29</v>
      </c>
      <c r="BO650" s="99" t="s">
        <v>29</v>
      </c>
      <c r="BP650" s="99" t="s">
        <v>29</v>
      </c>
    </row>
    <row r="651" spans="63:68" x14ac:dyDescent="0.15">
      <c r="BK651" s="99" t="s">
        <v>29</v>
      </c>
      <c r="BM651" s="99" t="s">
        <v>29</v>
      </c>
      <c r="BN651" s="99" t="s">
        <v>29</v>
      </c>
      <c r="BO651" s="99" t="s">
        <v>29</v>
      </c>
      <c r="BP651" s="99" t="s">
        <v>29</v>
      </c>
    </row>
    <row r="652" spans="63:68" x14ac:dyDescent="0.15">
      <c r="BK652" s="99" t="s">
        <v>29</v>
      </c>
      <c r="BM652" s="99" t="s">
        <v>29</v>
      </c>
      <c r="BN652" s="99" t="s">
        <v>29</v>
      </c>
      <c r="BO652" s="99" t="s">
        <v>29</v>
      </c>
      <c r="BP652" s="99" t="s">
        <v>29</v>
      </c>
    </row>
    <row r="653" spans="63:68" x14ac:dyDescent="0.15">
      <c r="BK653" s="99" t="s">
        <v>29</v>
      </c>
      <c r="BM653" s="99" t="s">
        <v>29</v>
      </c>
      <c r="BN653" s="99" t="s">
        <v>29</v>
      </c>
      <c r="BO653" s="99" t="s">
        <v>29</v>
      </c>
      <c r="BP653" s="99" t="s">
        <v>29</v>
      </c>
    </row>
    <row r="654" spans="63:68" x14ac:dyDescent="0.15">
      <c r="BK654" s="99" t="s">
        <v>29</v>
      </c>
      <c r="BM654" s="99" t="s">
        <v>29</v>
      </c>
      <c r="BN654" s="99" t="s">
        <v>29</v>
      </c>
      <c r="BO654" s="99" t="s">
        <v>29</v>
      </c>
      <c r="BP654" s="99" t="s">
        <v>29</v>
      </c>
    </row>
    <row r="655" spans="63:68" x14ac:dyDescent="0.15">
      <c r="BK655" s="99" t="s">
        <v>29</v>
      </c>
      <c r="BM655" s="99" t="s">
        <v>29</v>
      </c>
      <c r="BN655" s="99" t="s">
        <v>29</v>
      </c>
      <c r="BO655" s="99" t="s">
        <v>29</v>
      </c>
      <c r="BP655" s="99" t="s">
        <v>29</v>
      </c>
    </row>
    <row r="656" spans="63:68" x14ac:dyDescent="0.15">
      <c r="BK656" s="99" t="s">
        <v>29</v>
      </c>
      <c r="BM656" s="99" t="s">
        <v>29</v>
      </c>
      <c r="BN656" s="99" t="s">
        <v>29</v>
      </c>
      <c r="BO656" s="99" t="s">
        <v>29</v>
      </c>
      <c r="BP656" s="99" t="s">
        <v>29</v>
      </c>
    </row>
    <row r="657" spans="63:68" x14ac:dyDescent="0.15">
      <c r="BK657" s="99" t="s">
        <v>29</v>
      </c>
      <c r="BM657" s="99" t="s">
        <v>29</v>
      </c>
      <c r="BN657" s="99" t="s">
        <v>29</v>
      </c>
      <c r="BO657" s="99" t="s">
        <v>29</v>
      </c>
      <c r="BP657" s="99" t="s">
        <v>29</v>
      </c>
    </row>
    <row r="658" spans="63:68" x14ac:dyDescent="0.15">
      <c r="BK658" s="99" t="s">
        <v>29</v>
      </c>
      <c r="BM658" s="99" t="s">
        <v>29</v>
      </c>
      <c r="BN658" s="99" t="s">
        <v>29</v>
      </c>
      <c r="BO658" s="99" t="s">
        <v>29</v>
      </c>
      <c r="BP658" s="99" t="s">
        <v>29</v>
      </c>
    </row>
    <row r="659" spans="63:68" x14ac:dyDescent="0.15">
      <c r="BK659" s="99" t="s">
        <v>29</v>
      </c>
      <c r="BM659" s="99" t="s">
        <v>29</v>
      </c>
      <c r="BN659" s="99" t="s">
        <v>29</v>
      </c>
      <c r="BO659" s="99" t="s">
        <v>29</v>
      </c>
      <c r="BP659" s="99" t="s">
        <v>29</v>
      </c>
    </row>
    <row r="660" spans="63:68" x14ac:dyDescent="0.15">
      <c r="BK660" s="99" t="s">
        <v>29</v>
      </c>
      <c r="BM660" s="99" t="s">
        <v>29</v>
      </c>
      <c r="BN660" s="99" t="s">
        <v>29</v>
      </c>
      <c r="BO660" s="99" t="s">
        <v>29</v>
      </c>
      <c r="BP660" s="99" t="s">
        <v>29</v>
      </c>
    </row>
    <row r="661" spans="63:68" x14ac:dyDescent="0.15">
      <c r="BK661" s="99" t="s">
        <v>29</v>
      </c>
      <c r="BM661" s="99" t="s">
        <v>29</v>
      </c>
      <c r="BN661" s="99" t="s">
        <v>29</v>
      </c>
      <c r="BO661" s="99" t="s">
        <v>29</v>
      </c>
      <c r="BP661" s="99" t="s">
        <v>29</v>
      </c>
    </row>
    <row r="662" spans="63:68" x14ac:dyDescent="0.15">
      <c r="BK662" s="99" t="s">
        <v>29</v>
      </c>
      <c r="BM662" s="99" t="s">
        <v>29</v>
      </c>
      <c r="BN662" s="99" t="s">
        <v>29</v>
      </c>
      <c r="BO662" s="99" t="s">
        <v>29</v>
      </c>
      <c r="BP662" s="99" t="s">
        <v>29</v>
      </c>
    </row>
    <row r="663" spans="63:68" x14ac:dyDescent="0.15">
      <c r="BK663" s="99" t="s">
        <v>29</v>
      </c>
      <c r="BM663" s="99" t="s">
        <v>29</v>
      </c>
      <c r="BN663" s="99" t="s">
        <v>29</v>
      </c>
      <c r="BO663" s="99" t="s">
        <v>29</v>
      </c>
      <c r="BP663" s="99" t="s">
        <v>29</v>
      </c>
    </row>
    <row r="664" spans="63:68" x14ac:dyDescent="0.15">
      <c r="BK664" s="99" t="s">
        <v>29</v>
      </c>
      <c r="BM664" s="99" t="s">
        <v>29</v>
      </c>
      <c r="BN664" s="99" t="s">
        <v>29</v>
      </c>
      <c r="BO664" s="99" t="s">
        <v>29</v>
      </c>
      <c r="BP664" s="99" t="s">
        <v>29</v>
      </c>
    </row>
    <row r="665" spans="63:68" x14ac:dyDescent="0.15">
      <c r="BK665" s="99" t="s">
        <v>29</v>
      </c>
      <c r="BM665" s="99" t="s">
        <v>29</v>
      </c>
      <c r="BN665" s="99" t="s">
        <v>29</v>
      </c>
      <c r="BO665" s="99" t="s">
        <v>29</v>
      </c>
      <c r="BP665" s="99" t="s">
        <v>29</v>
      </c>
    </row>
    <row r="666" spans="63:68" x14ac:dyDescent="0.15">
      <c r="BK666" s="99" t="s">
        <v>29</v>
      </c>
      <c r="BM666" s="99" t="s">
        <v>29</v>
      </c>
      <c r="BN666" s="99" t="s">
        <v>29</v>
      </c>
      <c r="BO666" s="99" t="s">
        <v>29</v>
      </c>
      <c r="BP666" s="99" t="s">
        <v>29</v>
      </c>
    </row>
    <row r="667" spans="63:68" x14ac:dyDescent="0.15">
      <c r="BK667" s="99" t="s">
        <v>29</v>
      </c>
      <c r="BM667" s="99" t="s">
        <v>29</v>
      </c>
      <c r="BN667" s="99" t="s">
        <v>29</v>
      </c>
      <c r="BO667" s="99" t="s">
        <v>29</v>
      </c>
      <c r="BP667" s="99" t="s">
        <v>29</v>
      </c>
    </row>
    <row r="668" spans="63:68" x14ac:dyDescent="0.15">
      <c r="BK668" s="99" t="s">
        <v>29</v>
      </c>
      <c r="BM668" s="99" t="s">
        <v>29</v>
      </c>
      <c r="BN668" s="99" t="s">
        <v>29</v>
      </c>
      <c r="BO668" s="99" t="s">
        <v>29</v>
      </c>
      <c r="BP668" s="99" t="s">
        <v>29</v>
      </c>
    </row>
    <row r="669" spans="63:68" x14ac:dyDescent="0.15">
      <c r="BK669" s="99" t="s">
        <v>29</v>
      </c>
      <c r="BM669" s="99" t="s">
        <v>29</v>
      </c>
      <c r="BN669" s="99" t="s">
        <v>29</v>
      </c>
      <c r="BO669" s="99" t="s">
        <v>29</v>
      </c>
      <c r="BP669" s="99" t="s">
        <v>29</v>
      </c>
    </row>
    <row r="670" spans="63:68" x14ac:dyDescent="0.15">
      <c r="BK670" s="99" t="s">
        <v>29</v>
      </c>
      <c r="BM670" s="99" t="s">
        <v>29</v>
      </c>
      <c r="BN670" s="99" t="s">
        <v>29</v>
      </c>
      <c r="BO670" s="99" t="s">
        <v>29</v>
      </c>
      <c r="BP670" s="99" t="s">
        <v>29</v>
      </c>
    </row>
    <row r="671" spans="63:68" x14ac:dyDescent="0.15">
      <c r="BK671" s="99" t="s">
        <v>29</v>
      </c>
      <c r="BM671" s="99" t="s">
        <v>29</v>
      </c>
      <c r="BN671" s="99" t="s">
        <v>29</v>
      </c>
      <c r="BO671" s="99" t="s">
        <v>29</v>
      </c>
      <c r="BP671" s="99" t="s">
        <v>29</v>
      </c>
    </row>
    <row r="672" spans="63:68" x14ac:dyDescent="0.15">
      <c r="BK672" s="99" t="s">
        <v>29</v>
      </c>
      <c r="BM672" s="99" t="s">
        <v>29</v>
      </c>
      <c r="BN672" s="99" t="s">
        <v>29</v>
      </c>
      <c r="BO672" s="99" t="s">
        <v>29</v>
      </c>
      <c r="BP672" s="99" t="s">
        <v>29</v>
      </c>
    </row>
    <row r="673" spans="63:68" x14ac:dyDescent="0.15">
      <c r="BK673" s="99" t="s">
        <v>29</v>
      </c>
      <c r="BM673" s="99" t="s">
        <v>29</v>
      </c>
      <c r="BN673" s="99" t="s">
        <v>29</v>
      </c>
      <c r="BO673" s="99" t="s">
        <v>29</v>
      </c>
      <c r="BP673" s="99" t="s">
        <v>29</v>
      </c>
    </row>
    <row r="674" spans="63:68" x14ac:dyDescent="0.15">
      <c r="BK674" s="99" t="s">
        <v>29</v>
      </c>
      <c r="BM674" s="99" t="s">
        <v>29</v>
      </c>
      <c r="BN674" s="99" t="s">
        <v>29</v>
      </c>
      <c r="BO674" s="99" t="s">
        <v>29</v>
      </c>
      <c r="BP674" s="99" t="s">
        <v>29</v>
      </c>
    </row>
    <row r="675" spans="63:68" x14ac:dyDescent="0.15">
      <c r="BK675" s="99" t="s">
        <v>29</v>
      </c>
      <c r="BM675" s="99" t="s">
        <v>29</v>
      </c>
      <c r="BN675" s="99" t="s">
        <v>29</v>
      </c>
      <c r="BO675" s="99" t="s">
        <v>29</v>
      </c>
      <c r="BP675" s="99" t="s">
        <v>29</v>
      </c>
    </row>
    <row r="676" spans="63:68" x14ac:dyDescent="0.15">
      <c r="BK676" s="99" t="s">
        <v>29</v>
      </c>
      <c r="BM676" s="99" t="s">
        <v>29</v>
      </c>
      <c r="BN676" s="99" t="s">
        <v>29</v>
      </c>
      <c r="BO676" s="99" t="s">
        <v>29</v>
      </c>
      <c r="BP676" s="99" t="s">
        <v>29</v>
      </c>
    </row>
    <row r="677" spans="63:68" x14ac:dyDescent="0.15">
      <c r="BK677" s="99" t="s">
        <v>29</v>
      </c>
      <c r="BM677" s="99" t="s">
        <v>29</v>
      </c>
      <c r="BN677" s="99" t="s">
        <v>29</v>
      </c>
      <c r="BO677" s="99" t="s">
        <v>29</v>
      </c>
      <c r="BP677" s="99" t="s">
        <v>29</v>
      </c>
    </row>
    <row r="678" spans="63:68" x14ac:dyDescent="0.15">
      <c r="BK678" s="99" t="s">
        <v>29</v>
      </c>
      <c r="BM678" s="99" t="s">
        <v>29</v>
      </c>
      <c r="BN678" s="99" t="s">
        <v>29</v>
      </c>
      <c r="BO678" s="99" t="s">
        <v>29</v>
      </c>
      <c r="BP678" s="99" t="s">
        <v>29</v>
      </c>
    </row>
    <row r="679" spans="63:68" x14ac:dyDescent="0.15">
      <c r="BK679" s="99" t="s">
        <v>29</v>
      </c>
      <c r="BM679" s="99" t="s">
        <v>29</v>
      </c>
      <c r="BN679" s="99" t="s">
        <v>29</v>
      </c>
      <c r="BO679" s="99" t="s">
        <v>29</v>
      </c>
      <c r="BP679" s="99" t="s">
        <v>29</v>
      </c>
    </row>
    <row r="680" spans="63:68" x14ac:dyDescent="0.15">
      <c r="BK680" s="99" t="s">
        <v>29</v>
      </c>
      <c r="BM680" s="99" t="s">
        <v>29</v>
      </c>
      <c r="BN680" s="99" t="s">
        <v>29</v>
      </c>
      <c r="BO680" s="99" t="s">
        <v>29</v>
      </c>
      <c r="BP680" s="99" t="s">
        <v>29</v>
      </c>
    </row>
    <row r="681" spans="63:68" x14ac:dyDescent="0.15">
      <c r="BK681" s="99" t="s">
        <v>29</v>
      </c>
      <c r="BM681" s="99" t="s">
        <v>29</v>
      </c>
      <c r="BN681" s="99" t="s">
        <v>29</v>
      </c>
      <c r="BO681" s="99" t="s">
        <v>29</v>
      </c>
      <c r="BP681" s="99" t="s">
        <v>29</v>
      </c>
    </row>
    <row r="682" spans="63:68" x14ac:dyDescent="0.15">
      <c r="BK682" s="99" t="s">
        <v>29</v>
      </c>
      <c r="BM682" s="99" t="s">
        <v>29</v>
      </c>
      <c r="BN682" s="99" t="s">
        <v>29</v>
      </c>
      <c r="BO682" s="99" t="s">
        <v>29</v>
      </c>
      <c r="BP682" s="99" t="s">
        <v>29</v>
      </c>
    </row>
    <row r="683" spans="63:68" x14ac:dyDescent="0.15">
      <c r="BK683" s="99" t="s">
        <v>29</v>
      </c>
      <c r="BM683" s="99" t="s">
        <v>29</v>
      </c>
      <c r="BN683" s="99" t="s">
        <v>29</v>
      </c>
      <c r="BO683" s="99" t="s">
        <v>29</v>
      </c>
      <c r="BP683" s="99" t="s">
        <v>29</v>
      </c>
    </row>
    <row r="684" spans="63:68" x14ac:dyDescent="0.15">
      <c r="BK684" s="99" t="s">
        <v>29</v>
      </c>
      <c r="BM684" s="99" t="s">
        <v>29</v>
      </c>
      <c r="BN684" s="99" t="s">
        <v>29</v>
      </c>
      <c r="BO684" s="99" t="s">
        <v>29</v>
      </c>
      <c r="BP684" s="99" t="s">
        <v>29</v>
      </c>
    </row>
    <row r="685" spans="63:68" x14ac:dyDescent="0.15">
      <c r="BK685" s="99" t="s">
        <v>29</v>
      </c>
      <c r="BM685" s="99" t="s">
        <v>29</v>
      </c>
      <c r="BN685" s="99" t="s">
        <v>29</v>
      </c>
      <c r="BO685" s="99" t="s">
        <v>29</v>
      </c>
      <c r="BP685" s="99" t="s">
        <v>29</v>
      </c>
    </row>
    <row r="686" spans="63:68" x14ac:dyDescent="0.15">
      <c r="BK686" s="99" t="s">
        <v>29</v>
      </c>
      <c r="BM686" s="99" t="s">
        <v>29</v>
      </c>
      <c r="BN686" s="99" t="s">
        <v>29</v>
      </c>
      <c r="BO686" s="99" t="s">
        <v>29</v>
      </c>
      <c r="BP686" s="99" t="s">
        <v>29</v>
      </c>
    </row>
    <row r="687" spans="63:68" x14ac:dyDescent="0.15">
      <c r="BK687" s="99" t="s">
        <v>29</v>
      </c>
      <c r="BM687" s="99" t="s">
        <v>29</v>
      </c>
      <c r="BN687" s="99" t="s">
        <v>29</v>
      </c>
      <c r="BO687" s="99" t="s">
        <v>29</v>
      </c>
      <c r="BP687" s="99" t="s">
        <v>29</v>
      </c>
    </row>
    <row r="688" spans="63:68" x14ac:dyDescent="0.15">
      <c r="BK688" s="99" t="s">
        <v>29</v>
      </c>
      <c r="BM688" s="99" t="s">
        <v>29</v>
      </c>
      <c r="BN688" s="99" t="s">
        <v>29</v>
      </c>
      <c r="BO688" s="99" t="s">
        <v>29</v>
      </c>
      <c r="BP688" s="99" t="s">
        <v>29</v>
      </c>
    </row>
    <row r="689" spans="63:68" x14ac:dyDescent="0.15">
      <c r="BK689" s="99" t="s">
        <v>29</v>
      </c>
      <c r="BM689" s="99" t="s">
        <v>29</v>
      </c>
      <c r="BN689" s="99" t="s">
        <v>29</v>
      </c>
      <c r="BO689" s="99" t="s">
        <v>29</v>
      </c>
      <c r="BP689" s="99" t="s">
        <v>29</v>
      </c>
    </row>
    <row r="690" spans="63:68" x14ac:dyDescent="0.15">
      <c r="BK690" s="99" t="s">
        <v>29</v>
      </c>
      <c r="BM690" s="99" t="s">
        <v>29</v>
      </c>
      <c r="BN690" s="99" t="s">
        <v>29</v>
      </c>
      <c r="BO690" s="99" t="s">
        <v>29</v>
      </c>
      <c r="BP690" s="99" t="s">
        <v>29</v>
      </c>
    </row>
    <row r="691" spans="63:68" x14ac:dyDescent="0.15">
      <c r="BK691" s="99" t="s">
        <v>29</v>
      </c>
      <c r="BM691" s="99" t="s">
        <v>29</v>
      </c>
      <c r="BN691" s="99" t="s">
        <v>29</v>
      </c>
      <c r="BO691" s="99" t="s">
        <v>29</v>
      </c>
      <c r="BP691" s="99" t="s">
        <v>29</v>
      </c>
    </row>
    <row r="692" spans="63:68" x14ac:dyDescent="0.15">
      <c r="BK692" s="99" t="s">
        <v>29</v>
      </c>
      <c r="BM692" s="99" t="s">
        <v>29</v>
      </c>
      <c r="BN692" s="99" t="s">
        <v>29</v>
      </c>
      <c r="BO692" s="99" t="s">
        <v>29</v>
      </c>
      <c r="BP692" s="99" t="s">
        <v>29</v>
      </c>
    </row>
    <row r="693" spans="63:68" x14ac:dyDescent="0.15">
      <c r="BK693" s="99" t="s">
        <v>29</v>
      </c>
      <c r="BM693" s="99" t="s">
        <v>29</v>
      </c>
      <c r="BN693" s="99" t="s">
        <v>29</v>
      </c>
      <c r="BO693" s="99" t="s">
        <v>29</v>
      </c>
      <c r="BP693" s="99" t="s">
        <v>29</v>
      </c>
    </row>
    <row r="694" spans="63:68" x14ac:dyDescent="0.15">
      <c r="BK694" s="99" t="s">
        <v>29</v>
      </c>
      <c r="BM694" s="99" t="s">
        <v>29</v>
      </c>
      <c r="BN694" s="99" t="s">
        <v>29</v>
      </c>
      <c r="BO694" s="99" t="s">
        <v>29</v>
      </c>
      <c r="BP694" s="99" t="s">
        <v>29</v>
      </c>
    </row>
    <row r="695" spans="63:68" x14ac:dyDescent="0.15">
      <c r="BK695" s="99" t="s">
        <v>29</v>
      </c>
      <c r="BM695" s="99" t="s">
        <v>29</v>
      </c>
      <c r="BN695" s="99" t="s">
        <v>29</v>
      </c>
      <c r="BO695" s="99" t="s">
        <v>29</v>
      </c>
      <c r="BP695" s="99" t="s">
        <v>29</v>
      </c>
    </row>
    <row r="696" spans="63:68" x14ac:dyDescent="0.15">
      <c r="BK696" s="99" t="s">
        <v>29</v>
      </c>
      <c r="BM696" s="99" t="s">
        <v>29</v>
      </c>
      <c r="BN696" s="99" t="s">
        <v>29</v>
      </c>
      <c r="BO696" s="99" t="s">
        <v>29</v>
      </c>
      <c r="BP696" s="99" t="s">
        <v>29</v>
      </c>
    </row>
    <row r="697" spans="63:68" x14ac:dyDescent="0.15">
      <c r="BK697" s="99" t="s">
        <v>29</v>
      </c>
      <c r="BM697" s="99" t="s">
        <v>29</v>
      </c>
      <c r="BN697" s="99" t="s">
        <v>29</v>
      </c>
      <c r="BO697" s="99" t="s">
        <v>29</v>
      </c>
      <c r="BP697" s="99" t="s">
        <v>29</v>
      </c>
    </row>
    <row r="698" spans="63:68" x14ac:dyDescent="0.15">
      <c r="BK698" s="99" t="s">
        <v>29</v>
      </c>
      <c r="BM698" s="99" t="s">
        <v>29</v>
      </c>
      <c r="BN698" s="99" t="s">
        <v>29</v>
      </c>
      <c r="BO698" s="99" t="s">
        <v>29</v>
      </c>
      <c r="BP698" s="99" t="s">
        <v>29</v>
      </c>
    </row>
    <row r="699" spans="63:68" x14ac:dyDescent="0.15">
      <c r="BK699" s="99" t="s">
        <v>29</v>
      </c>
      <c r="BM699" s="99" t="s">
        <v>29</v>
      </c>
      <c r="BN699" s="99" t="s">
        <v>29</v>
      </c>
      <c r="BO699" s="99" t="s">
        <v>29</v>
      </c>
      <c r="BP699" s="99" t="s">
        <v>29</v>
      </c>
    </row>
    <row r="700" spans="63:68" x14ac:dyDescent="0.15">
      <c r="BK700" s="99" t="s">
        <v>29</v>
      </c>
      <c r="BM700" s="99" t="s">
        <v>29</v>
      </c>
      <c r="BN700" s="99" t="s">
        <v>29</v>
      </c>
      <c r="BO700" s="99" t="s">
        <v>29</v>
      </c>
      <c r="BP700" s="99" t="s">
        <v>29</v>
      </c>
    </row>
    <row r="701" spans="63:68" x14ac:dyDescent="0.15">
      <c r="BK701" s="99" t="s">
        <v>29</v>
      </c>
      <c r="BM701" s="99" t="s">
        <v>29</v>
      </c>
      <c r="BN701" s="99" t="s">
        <v>29</v>
      </c>
      <c r="BO701" s="99" t="s">
        <v>29</v>
      </c>
      <c r="BP701" s="99" t="s">
        <v>29</v>
      </c>
    </row>
    <row r="702" spans="63:68" x14ac:dyDescent="0.15">
      <c r="BK702" s="99" t="s">
        <v>29</v>
      </c>
      <c r="BM702" s="99" t="s">
        <v>29</v>
      </c>
      <c r="BN702" s="99" t="s">
        <v>29</v>
      </c>
      <c r="BO702" s="99" t="s">
        <v>29</v>
      </c>
      <c r="BP702" s="99" t="s">
        <v>29</v>
      </c>
    </row>
    <row r="703" spans="63:68" x14ac:dyDescent="0.15">
      <c r="BK703" s="99" t="s">
        <v>29</v>
      </c>
      <c r="BM703" s="99" t="s">
        <v>29</v>
      </c>
      <c r="BN703" s="99" t="s">
        <v>29</v>
      </c>
      <c r="BO703" s="99" t="s">
        <v>29</v>
      </c>
      <c r="BP703" s="99" t="s">
        <v>29</v>
      </c>
    </row>
    <row r="704" spans="63:68" x14ac:dyDescent="0.15">
      <c r="BK704" s="99" t="s">
        <v>29</v>
      </c>
      <c r="BM704" s="99" t="s">
        <v>29</v>
      </c>
      <c r="BN704" s="99" t="s">
        <v>29</v>
      </c>
      <c r="BO704" s="99" t="s">
        <v>29</v>
      </c>
      <c r="BP704" s="99" t="s">
        <v>29</v>
      </c>
    </row>
    <row r="705" spans="63:68" x14ac:dyDescent="0.15">
      <c r="BK705" s="99" t="s">
        <v>29</v>
      </c>
      <c r="BM705" s="99" t="s">
        <v>29</v>
      </c>
      <c r="BN705" s="99" t="s">
        <v>29</v>
      </c>
      <c r="BO705" s="99" t="s">
        <v>29</v>
      </c>
      <c r="BP705" s="99" t="s">
        <v>29</v>
      </c>
    </row>
    <row r="706" spans="63:68" x14ac:dyDescent="0.15">
      <c r="BK706" s="99" t="s">
        <v>29</v>
      </c>
      <c r="BM706" s="99" t="s">
        <v>29</v>
      </c>
      <c r="BN706" s="99" t="s">
        <v>29</v>
      </c>
      <c r="BO706" s="99" t="s">
        <v>29</v>
      </c>
      <c r="BP706" s="99" t="s">
        <v>29</v>
      </c>
    </row>
    <row r="707" spans="63:68" x14ac:dyDescent="0.15">
      <c r="BK707" s="99" t="s">
        <v>29</v>
      </c>
      <c r="BM707" s="99" t="s">
        <v>29</v>
      </c>
      <c r="BN707" s="99" t="s">
        <v>29</v>
      </c>
      <c r="BO707" s="99" t="s">
        <v>29</v>
      </c>
      <c r="BP707" s="99" t="s">
        <v>29</v>
      </c>
    </row>
    <row r="708" spans="63:68" x14ac:dyDescent="0.15">
      <c r="BK708" s="99" t="s">
        <v>29</v>
      </c>
      <c r="BM708" s="99" t="s">
        <v>29</v>
      </c>
      <c r="BN708" s="99" t="s">
        <v>29</v>
      </c>
      <c r="BO708" s="99" t="s">
        <v>29</v>
      </c>
      <c r="BP708" s="99" t="s">
        <v>29</v>
      </c>
    </row>
    <row r="709" spans="63:68" x14ac:dyDescent="0.15">
      <c r="BK709" s="99" t="s">
        <v>29</v>
      </c>
      <c r="BM709" s="99" t="s">
        <v>29</v>
      </c>
      <c r="BN709" s="99" t="s">
        <v>29</v>
      </c>
      <c r="BO709" s="99" t="s">
        <v>29</v>
      </c>
      <c r="BP709" s="99" t="s">
        <v>29</v>
      </c>
    </row>
    <row r="710" spans="63:68" x14ac:dyDescent="0.15">
      <c r="BK710" s="99" t="s">
        <v>29</v>
      </c>
      <c r="BM710" s="99" t="s">
        <v>29</v>
      </c>
      <c r="BN710" s="99" t="s">
        <v>29</v>
      </c>
      <c r="BO710" s="99" t="s">
        <v>29</v>
      </c>
      <c r="BP710" s="99" t="s">
        <v>29</v>
      </c>
    </row>
    <row r="711" spans="63:68" x14ac:dyDescent="0.15">
      <c r="BK711" s="99" t="s">
        <v>29</v>
      </c>
      <c r="BM711" s="99" t="s">
        <v>29</v>
      </c>
      <c r="BN711" s="99" t="s">
        <v>29</v>
      </c>
      <c r="BO711" s="99" t="s">
        <v>29</v>
      </c>
      <c r="BP711" s="99" t="s">
        <v>29</v>
      </c>
    </row>
    <row r="712" spans="63:68" x14ac:dyDescent="0.15">
      <c r="BK712" s="99" t="s">
        <v>29</v>
      </c>
      <c r="BM712" s="99" t="s">
        <v>29</v>
      </c>
      <c r="BN712" s="99" t="s">
        <v>29</v>
      </c>
      <c r="BO712" s="99" t="s">
        <v>29</v>
      </c>
      <c r="BP712" s="99" t="s">
        <v>29</v>
      </c>
    </row>
    <row r="713" spans="63:68" x14ac:dyDescent="0.15">
      <c r="BK713" s="99" t="s">
        <v>29</v>
      </c>
      <c r="BM713" s="99" t="s">
        <v>29</v>
      </c>
      <c r="BN713" s="99" t="s">
        <v>29</v>
      </c>
      <c r="BO713" s="99" t="s">
        <v>29</v>
      </c>
      <c r="BP713" s="99" t="s">
        <v>29</v>
      </c>
    </row>
    <row r="714" spans="63:68" x14ac:dyDescent="0.15">
      <c r="BK714" s="99" t="s">
        <v>29</v>
      </c>
      <c r="BM714" s="99" t="s">
        <v>29</v>
      </c>
      <c r="BN714" s="99" t="s">
        <v>29</v>
      </c>
      <c r="BO714" s="99" t="s">
        <v>29</v>
      </c>
      <c r="BP714" s="99" t="s">
        <v>29</v>
      </c>
    </row>
    <row r="715" spans="63:68" x14ac:dyDescent="0.15">
      <c r="BK715" s="99" t="s">
        <v>29</v>
      </c>
      <c r="BM715" s="99" t="s">
        <v>29</v>
      </c>
      <c r="BN715" s="99" t="s">
        <v>29</v>
      </c>
      <c r="BO715" s="99" t="s">
        <v>29</v>
      </c>
      <c r="BP715" s="99" t="s">
        <v>29</v>
      </c>
    </row>
    <row r="716" spans="63:68" x14ac:dyDescent="0.15">
      <c r="BK716" s="99" t="s">
        <v>29</v>
      </c>
      <c r="BM716" s="99" t="s">
        <v>29</v>
      </c>
      <c r="BN716" s="99" t="s">
        <v>29</v>
      </c>
      <c r="BO716" s="99" t="s">
        <v>29</v>
      </c>
      <c r="BP716" s="99" t="s">
        <v>29</v>
      </c>
    </row>
    <row r="717" spans="63:68" x14ac:dyDescent="0.15">
      <c r="BK717" s="99" t="s">
        <v>29</v>
      </c>
      <c r="BM717" s="99" t="s">
        <v>29</v>
      </c>
      <c r="BN717" s="99" t="s">
        <v>29</v>
      </c>
      <c r="BO717" s="99" t="s">
        <v>29</v>
      </c>
      <c r="BP717" s="99" t="s">
        <v>29</v>
      </c>
    </row>
    <row r="718" spans="63:68" x14ac:dyDescent="0.15">
      <c r="BK718" s="99" t="s">
        <v>29</v>
      </c>
      <c r="BM718" s="99" t="s">
        <v>29</v>
      </c>
      <c r="BN718" s="99" t="s">
        <v>29</v>
      </c>
      <c r="BO718" s="99" t="s">
        <v>29</v>
      </c>
      <c r="BP718" s="99" t="s">
        <v>29</v>
      </c>
    </row>
    <row r="719" spans="63:68" x14ac:dyDescent="0.15">
      <c r="BK719" s="99" t="s">
        <v>29</v>
      </c>
      <c r="BM719" s="99" t="s">
        <v>29</v>
      </c>
      <c r="BN719" s="99" t="s">
        <v>29</v>
      </c>
      <c r="BO719" s="99" t="s">
        <v>29</v>
      </c>
      <c r="BP719" s="99" t="s">
        <v>29</v>
      </c>
    </row>
    <row r="720" spans="63:68" x14ac:dyDescent="0.15">
      <c r="BK720" s="99" t="s">
        <v>29</v>
      </c>
      <c r="BM720" s="99" t="s">
        <v>29</v>
      </c>
      <c r="BN720" s="99" t="s">
        <v>29</v>
      </c>
      <c r="BO720" s="99" t="s">
        <v>29</v>
      </c>
      <c r="BP720" s="99" t="s">
        <v>29</v>
      </c>
    </row>
    <row r="721" spans="63:68" x14ac:dyDescent="0.15">
      <c r="BK721" s="99" t="s">
        <v>29</v>
      </c>
      <c r="BM721" s="99" t="s">
        <v>29</v>
      </c>
      <c r="BN721" s="99" t="s">
        <v>29</v>
      </c>
      <c r="BO721" s="99" t="s">
        <v>29</v>
      </c>
      <c r="BP721" s="99" t="s">
        <v>29</v>
      </c>
    </row>
    <row r="722" spans="63:68" x14ac:dyDescent="0.15">
      <c r="BK722" s="99" t="s">
        <v>29</v>
      </c>
      <c r="BM722" s="99" t="s">
        <v>29</v>
      </c>
      <c r="BN722" s="99" t="s">
        <v>29</v>
      </c>
      <c r="BO722" s="99" t="s">
        <v>29</v>
      </c>
      <c r="BP722" s="99" t="s">
        <v>29</v>
      </c>
    </row>
    <row r="723" spans="63:68" x14ac:dyDescent="0.15">
      <c r="BK723" s="99" t="s">
        <v>29</v>
      </c>
      <c r="BM723" s="99" t="s">
        <v>29</v>
      </c>
      <c r="BN723" s="99" t="s">
        <v>29</v>
      </c>
      <c r="BO723" s="99" t="s">
        <v>29</v>
      </c>
      <c r="BP723" s="99" t="s">
        <v>29</v>
      </c>
    </row>
    <row r="724" spans="63:68" x14ac:dyDescent="0.15">
      <c r="BK724" s="99" t="s">
        <v>29</v>
      </c>
      <c r="BM724" s="99" t="s">
        <v>29</v>
      </c>
      <c r="BN724" s="99" t="s">
        <v>29</v>
      </c>
      <c r="BO724" s="99" t="s">
        <v>29</v>
      </c>
      <c r="BP724" s="99" t="s">
        <v>29</v>
      </c>
    </row>
    <row r="725" spans="63:68" x14ac:dyDescent="0.15">
      <c r="BK725" s="99" t="s">
        <v>29</v>
      </c>
      <c r="BM725" s="99" t="s">
        <v>29</v>
      </c>
      <c r="BN725" s="99" t="s">
        <v>29</v>
      </c>
      <c r="BO725" s="99" t="s">
        <v>29</v>
      </c>
      <c r="BP725" s="99" t="s">
        <v>29</v>
      </c>
    </row>
    <row r="726" spans="63:68" x14ac:dyDescent="0.15">
      <c r="BK726" s="99" t="s">
        <v>29</v>
      </c>
      <c r="BM726" s="99" t="s">
        <v>29</v>
      </c>
      <c r="BN726" s="99" t="s">
        <v>29</v>
      </c>
      <c r="BO726" s="99" t="s">
        <v>29</v>
      </c>
      <c r="BP726" s="99" t="s">
        <v>29</v>
      </c>
    </row>
    <row r="727" spans="63:68" x14ac:dyDescent="0.15">
      <c r="BK727" s="99" t="s">
        <v>29</v>
      </c>
      <c r="BM727" s="99" t="s">
        <v>29</v>
      </c>
      <c r="BN727" s="99" t="s">
        <v>29</v>
      </c>
      <c r="BO727" s="99" t="s">
        <v>29</v>
      </c>
      <c r="BP727" s="99" t="s">
        <v>29</v>
      </c>
    </row>
    <row r="728" spans="63:68" x14ac:dyDescent="0.15">
      <c r="BK728" s="99" t="s">
        <v>29</v>
      </c>
      <c r="BM728" s="99" t="s">
        <v>29</v>
      </c>
      <c r="BN728" s="99" t="s">
        <v>29</v>
      </c>
      <c r="BO728" s="99" t="s">
        <v>29</v>
      </c>
      <c r="BP728" s="99" t="s">
        <v>29</v>
      </c>
    </row>
    <row r="729" spans="63:68" x14ac:dyDescent="0.15">
      <c r="BK729" s="99" t="s">
        <v>29</v>
      </c>
      <c r="BM729" s="99" t="s">
        <v>29</v>
      </c>
      <c r="BN729" s="99" t="s">
        <v>29</v>
      </c>
      <c r="BO729" s="99" t="s">
        <v>29</v>
      </c>
      <c r="BP729" s="99" t="s">
        <v>29</v>
      </c>
    </row>
    <row r="730" spans="63:68" x14ac:dyDescent="0.15">
      <c r="BK730" s="99" t="s">
        <v>29</v>
      </c>
      <c r="BM730" s="99" t="s">
        <v>29</v>
      </c>
      <c r="BN730" s="99" t="s">
        <v>29</v>
      </c>
      <c r="BO730" s="99" t="s">
        <v>29</v>
      </c>
      <c r="BP730" s="99" t="s">
        <v>29</v>
      </c>
    </row>
    <row r="731" spans="63:68" x14ac:dyDescent="0.15">
      <c r="BK731" s="99" t="s">
        <v>29</v>
      </c>
      <c r="BM731" s="99" t="s">
        <v>29</v>
      </c>
      <c r="BN731" s="99" t="s">
        <v>29</v>
      </c>
      <c r="BO731" s="99" t="s">
        <v>29</v>
      </c>
      <c r="BP731" s="99" t="s">
        <v>29</v>
      </c>
    </row>
    <row r="732" spans="63:68" x14ac:dyDescent="0.15">
      <c r="BK732" s="99" t="s">
        <v>29</v>
      </c>
      <c r="BM732" s="99" t="s">
        <v>29</v>
      </c>
      <c r="BN732" s="99" t="s">
        <v>29</v>
      </c>
      <c r="BO732" s="99" t="s">
        <v>29</v>
      </c>
      <c r="BP732" s="99" t="s">
        <v>29</v>
      </c>
    </row>
    <row r="733" spans="63:68" x14ac:dyDescent="0.15">
      <c r="BK733" s="99" t="s">
        <v>29</v>
      </c>
      <c r="BM733" s="99" t="s">
        <v>29</v>
      </c>
      <c r="BN733" s="99" t="s">
        <v>29</v>
      </c>
      <c r="BO733" s="99" t="s">
        <v>29</v>
      </c>
      <c r="BP733" s="99" t="s">
        <v>29</v>
      </c>
    </row>
    <row r="734" spans="63:68" x14ac:dyDescent="0.15">
      <c r="BK734" s="99" t="s">
        <v>29</v>
      </c>
      <c r="BM734" s="99" t="s">
        <v>29</v>
      </c>
      <c r="BN734" s="99" t="s">
        <v>29</v>
      </c>
      <c r="BO734" s="99" t="s">
        <v>29</v>
      </c>
      <c r="BP734" s="99" t="s">
        <v>29</v>
      </c>
    </row>
    <row r="735" spans="63:68" x14ac:dyDescent="0.15">
      <c r="BK735" s="99" t="s">
        <v>29</v>
      </c>
      <c r="BM735" s="99" t="s">
        <v>29</v>
      </c>
      <c r="BN735" s="99" t="s">
        <v>29</v>
      </c>
      <c r="BO735" s="99" t="s">
        <v>29</v>
      </c>
      <c r="BP735" s="99" t="s">
        <v>29</v>
      </c>
    </row>
    <row r="736" spans="63:68" x14ac:dyDescent="0.15">
      <c r="BK736" s="99" t="s">
        <v>29</v>
      </c>
      <c r="BM736" s="99" t="s">
        <v>29</v>
      </c>
      <c r="BN736" s="99" t="s">
        <v>29</v>
      </c>
      <c r="BO736" s="99" t="s">
        <v>29</v>
      </c>
      <c r="BP736" s="99" t="s">
        <v>29</v>
      </c>
    </row>
    <row r="737" spans="63:68" x14ac:dyDescent="0.15">
      <c r="BK737" s="99" t="s">
        <v>29</v>
      </c>
      <c r="BM737" s="99" t="s">
        <v>29</v>
      </c>
      <c r="BN737" s="99" t="s">
        <v>29</v>
      </c>
      <c r="BO737" s="99" t="s">
        <v>29</v>
      </c>
      <c r="BP737" s="99" t="s">
        <v>29</v>
      </c>
    </row>
    <row r="738" spans="63:68" x14ac:dyDescent="0.15">
      <c r="BK738" s="99" t="s">
        <v>29</v>
      </c>
      <c r="BM738" s="99" t="s">
        <v>29</v>
      </c>
      <c r="BN738" s="99" t="s">
        <v>29</v>
      </c>
      <c r="BO738" s="99" t="s">
        <v>29</v>
      </c>
      <c r="BP738" s="99" t="s">
        <v>29</v>
      </c>
    </row>
    <row r="739" spans="63:68" x14ac:dyDescent="0.15">
      <c r="BK739" s="99" t="s">
        <v>29</v>
      </c>
      <c r="BM739" s="99" t="s">
        <v>29</v>
      </c>
      <c r="BN739" s="99" t="s">
        <v>29</v>
      </c>
      <c r="BO739" s="99" t="s">
        <v>29</v>
      </c>
      <c r="BP739" s="99" t="s">
        <v>29</v>
      </c>
    </row>
    <row r="740" spans="63:68" x14ac:dyDescent="0.15">
      <c r="BK740" s="99" t="s">
        <v>29</v>
      </c>
      <c r="BM740" s="99" t="s">
        <v>29</v>
      </c>
      <c r="BN740" s="99" t="s">
        <v>29</v>
      </c>
      <c r="BO740" s="99" t="s">
        <v>29</v>
      </c>
      <c r="BP740" s="99" t="s">
        <v>29</v>
      </c>
    </row>
    <row r="741" spans="63:68" x14ac:dyDescent="0.15">
      <c r="BK741" s="99" t="s">
        <v>29</v>
      </c>
      <c r="BM741" s="99" t="s">
        <v>29</v>
      </c>
      <c r="BN741" s="99" t="s">
        <v>29</v>
      </c>
      <c r="BO741" s="99" t="s">
        <v>29</v>
      </c>
      <c r="BP741" s="99" t="s">
        <v>29</v>
      </c>
    </row>
    <row r="742" spans="63:68" x14ac:dyDescent="0.15">
      <c r="BK742" s="99" t="s">
        <v>29</v>
      </c>
      <c r="BM742" s="99" t="s">
        <v>29</v>
      </c>
      <c r="BN742" s="99" t="s">
        <v>29</v>
      </c>
      <c r="BO742" s="99" t="s">
        <v>29</v>
      </c>
      <c r="BP742" s="99" t="s">
        <v>29</v>
      </c>
    </row>
    <row r="743" spans="63:68" x14ac:dyDescent="0.15">
      <c r="BK743" s="99" t="s">
        <v>29</v>
      </c>
      <c r="BM743" s="99" t="s">
        <v>29</v>
      </c>
      <c r="BN743" s="99" t="s">
        <v>29</v>
      </c>
      <c r="BO743" s="99" t="s">
        <v>29</v>
      </c>
      <c r="BP743" s="99" t="s">
        <v>29</v>
      </c>
    </row>
    <row r="744" spans="63:68" x14ac:dyDescent="0.15">
      <c r="BK744" s="99" t="s">
        <v>29</v>
      </c>
      <c r="BM744" s="99" t="s">
        <v>29</v>
      </c>
      <c r="BN744" s="99" t="s">
        <v>29</v>
      </c>
      <c r="BO744" s="99" t="s">
        <v>29</v>
      </c>
      <c r="BP744" s="99" t="s">
        <v>29</v>
      </c>
    </row>
    <row r="745" spans="63:68" x14ac:dyDescent="0.15">
      <c r="BK745" s="99" t="s">
        <v>29</v>
      </c>
      <c r="BM745" s="99" t="s">
        <v>29</v>
      </c>
      <c r="BN745" s="99" t="s">
        <v>29</v>
      </c>
      <c r="BO745" s="99" t="s">
        <v>29</v>
      </c>
      <c r="BP745" s="99" t="s">
        <v>29</v>
      </c>
    </row>
    <row r="746" spans="63:68" x14ac:dyDescent="0.15">
      <c r="BK746" s="99" t="s">
        <v>29</v>
      </c>
      <c r="BM746" s="99" t="s">
        <v>29</v>
      </c>
      <c r="BN746" s="99" t="s">
        <v>29</v>
      </c>
      <c r="BO746" s="99" t="s">
        <v>29</v>
      </c>
      <c r="BP746" s="99" t="s">
        <v>29</v>
      </c>
    </row>
    <row r="747" spans="63:68" x14ac:dyDescent="0.15">
      <c r="BK747" s="99" t="s">
        <v>29</v>
      </c>
      <c r="BM747" s="99" t="s">
        <v>29</v>
      </c>
      <c r="BN747" s="99" t="s">
        <v>29</v>
      </c>
      <c r="BO747" s="99" t="s">
        <v>29</v>
      </c>
      <c r="BP747" s="99" t="s">
        <v>29</v>
      </c>
    </row>
    <row r="748" spans="63:68" x14ac:dyDescent="0.15">
      <c r="BK748" s="99" t="s">
        <v>29</v>
      </c>
      <c r="BM748" s="99" t="s">
        <v>29</v>
      </c>
      <c r="BN748" s="99" t="s">
        <v>29</v>
      </c>
      <c r="BO748" s="99" t="s">
        <v>29</v>
      </c>
      <c r="BP748" s="99" t="s">
        <v>29</v>
      </c>
    </row>
    <row r="749" spans="63:68" x14ac:dyDescent="0.15">
      <c r="BK749" s="99" t="s">
        <v>29</v>
      </c>
      <c r="BM749" s="99" t="s">
        <v>29</v>
      </c>
      <c r="BN749" s="99" t="s">
        <v>29</v>
      </c>
      <c r="BO749" s="99" t="s">
        <v>29</v>
      </c>
      <c r="BP749" s="99" t="s">
        <v>29</v>
      </c>
    </row>
    <row r="750" spans="63:68" x14ac:dyDescent="0.15">
      <c r="BK750" s="99" t="s">
        <v>29</v>
      </c>
      <c r="BM750" s="99" t="s">
        <v>29</v>
      </c>
      <c r="BN750" s="99" t="s">
        <v>29</v>
      </c>
      <c r="BO750" s="99" t="s">
        <v>29</v>
      </c>
      <c r="BP750" s="99" t="s">
        <v>29</v>
      </c>
    </row>
    <row r="751" spans="63:68" x14ac:dyDescent="0.15">
      <c r="BK751" s="99" t="s">
        <v>29</v>
      </c>
      <c r="BM751" s="99" t="s">
        <v>29</v>
      </c>
      <c r="BN751" s="99" t="s">
        <v>29</v>
      </c>
      <c r="BO751" s="99" t="s">
        <v>29</v>
      </c>
      <c r="BP751" s="99" t="s">
        <v>29</v>
      </c>
    </row>
    <row r="752" spans="63:68" x14ac:dyDescent="0.15">
      <c r="BK752" s="99" t="s">
        <v>29</v>
      </c>
      <c r="BM752" s="99" t="s">
        <v>29</v>
      </c>
      <c r="BN752" s="99" t="s">
        <v>29</v>
      </c>
      <c r="BO752" s="99" t="s">
        <v>29</v>
      </c>
      <c r="BP752" s="99" t="s">
        <v>29</v>
      </c>
    </row>
    <row r="753" spans="63:68" x14ac:dyDescent="0.15">
      <c r="BK753" s="99" t="s">
        <v>29</v>
      </c>
      <c r="BM753" s="99" t="s">
        <v>29</v>
      </c>
      <c r="BN753" s="99" t="s">
        <v>29</v>
      </c>
      <c r="BO753" s="99" t="s">
        <v>29</v>
      </c>
      <c r="BP753" s="99" t="s">
        <v>29</v>
      </c>
    </row>
    <row r="754" spans="63:68" x14ac:dyDescent="0.15">
      <c r="BK754" s="99" t="s">
        <v>29</v>
      </c>
      <c r="BM754" s="99" t="s">
        <v>29</v>
      </c>
      <c r="BN754" s="99" t="s">
        <v>29</v>
      </c>
      <c r="BO754" s="99" t="s">
        <v>29</v>
      </c>
      <c r="BP754" s="99" t="s">
        <v>29</v>
      </c>
    </row>
    <row r="755" spans="63:68" x14ac:dyDescent="0.15">
      <c r="BK755" s="99" t="s">
        <v>29</v>
      </c>
      <c r="BM755" s="99" t="s">
        <v>29</v>
      </c>
      <c r="BN755" s="99" t="s">
        <v>29</v>
      </c>
      <c r="BO755" s="99" t="s">
        <v>29</v>
      </c>
      <c r="BP755" s="99" t="s">
        <v>29</v>
      </c>
    </row>
    <row r="756" spans="63:68" x14ac:dyDescent="0.15">
      <c r="BK756" s="99" t="s">
        <v>29</v>
      </c>
      <c r="BM756" s="99" t="s">
        <v>29</v>
      </c>
      <c r="BN756" s="99" t="s">
        <v>29</v>
      </c>
      <c r="BO756" s="99" t="s">
        <v>29</v>
      </c>
      <c r="BP756" s="99" t="s">
        <v>29</v>
      </c>
    </row>
    <row r="757" spans="63:68" x14ac:dyDescent="0.15">
      <c r="BK757" s="99" t="s">
        <v>29</v>
      </c>
      <c r="BM757" s="99" t="s">
        <v>29</v>
      </c>
      <c r="BN757" s="99" t="s">
        <v>29</v>
      </c>
      <c r="BO757" s="99" t="s">
        <v>29</v>
      </c>
      <c r="BP757" s="99" t="s">
        <v>29</v>
      </c>
    </row>
    <row r="758" spans="63:68" x14ac:dyDescent="0.15">
      <c r="BK758" s="99" t="s">
        <v>29</v>
      </c>
      <c r="BM758" s="99" t="s">
        <v>29</v>
      </c>
      <c r="BN758" s="99" t="s">
        <v>29</v>
      </c>
      <c r="BO758" s="99" t="s">
        <v>29</v>
      </c>
      <c r="BP758" s="99" t="s">
        <v>29</v>
      </c>
    </row>
    <row r="759" spans="63:68" x14ac:dyDescent="0.15">
      <c r="BK759" s="99" t="s">
        <v>29</v>
      </c>
      <c r="BM759" s="99" t="s">
        <v>29</v>
      </c>
      <c r="BN759" s="99" t="s">
        <v>29</v>
      </c>
      <c r="BO759" s="99" t="s">
        <v>29</v>
      </c>
      <c r="BP759" s="99" t="s">
        <v>29</v>
      </c>
    </row>
    <row r="760" spans="63:68" x14ac:dyDescent="0.15">
      <c r="BK760" s="99" t="s">
        <v>29</v>
      </c>
      <c r="BM760" s="99" t="s">
        <v>29</v>
      </c>
      <c r="BN760" s="99" t="s">
        <v>29</v>
      </c>
      <c r="BO760" s="99" t="s">
        <v>29</v>
      </c>
      <c r="BP760" s="99" t="s">
        <v>29</v>
      </c>
    </row>
    <row r="761" spans="63:68" x14ac:dyDescent="0.15">
      <c r="BK761" s="99" t="s">
        <v>29</v>
      </c>
      <c r="BM761" s="99" t="s">
        <v>29</v>
      </c>
      <c r="BN761" s="99" t="s">
        <v>29</v>
      </c>
      <c r="BO761" s="99" t="s">
        <v>29</v>
      </c>
      <c r="BP761" s="99" t="s">
        <v>29</v>
      </c>
    </row>
    <row r="762" spans="63:68" x14ac:dyDescent="0.15">
      <c r="BK762" s="99" t="s">
        <v>29</v>
      </c>
      <c r="BM762" s="99" t="s">
        <v>29</v>
      </c>
      <c r="BN762" s="99" t="s">
        <v>29</v>
      </c>
      <c r="BO762" s="99" t="s">
        <v>29</v>
      </c>
      <c r="BP762" s="99" t="s">
        <v>29</v>
      </c>
    </row>
    <row r="763" spans="63:68" x14ac:dyDescent="0.15">
      <c r="BK763" s="99" t="s">
        <v>29</v>
      </c>
      <c r="BM763" s="99" t="s">
        <v>29</v>
      </c>
      <c r="BN763" s="99" t="s">
        <v>29</v>
      </c>
      <c r="BO763" s="99" t="s">
        <v>29</v>
      </c>
      <c r="BP763" s="99" t="s">
        <v>29</v>
      </c>
    </row>
    <row r="764" spans="63:68" x14ac:dyDescent="0.15">
      <c r="BK764" s="99" t="s">
        <v>29</v>
      </c>
      <c r="BM764" s="99" t="s">
        <v>29</v>
      </c>
      <c r="BN764" s="99" t="s">
        <v>29</v>
      </c>
      <c r="BO764" s="99" t="s">
        <v>29</v>
      </c>
      <c r="BP764" s="99" t="s">
        <v>29</v>
      </c>
    </row>
    <row r="765" spans="63:68" x14ac:dyDescent="0.15">
      <c r="BK765" s="99" t="s">
        <v>29</v>
      </c>
      <c r="BM765" s="99" t="s">
        <v>29</v>
      </c>
      <c r="BN765" s="99" t="s">
        <v>29</v>
      </c>
      <c r="BO765" s="99" t="s">
        <v>29</v>
      </c>
      <c r="BP765" s="99" t="s">
        <v>29</v>
      </c>
    </row>
    <row r="766" spans="63:68" x14ac:dyDescent="0.15">
      <c r="BK766" s="99" t="s">
        <v>29</v>
      </c>
      <c r="BM766" s="99" t="s">
        <v>29</v>
      </c>
      <c r="BN766" s="99" t="s">
        <v>29</v>
      </c>
      <c r="BO766" s="99" t="s">
        <v>29</v>
      </c>
      <c r="BP766" s="99" t="s">
        <v>29</v>
      </c>
    </row>
    <row r="767" spans="63:68" x14ac:dyDescent="0.15">
      <c r="BK767" s="99" t="s">
        <v>29</v>
      </c>
      <c r="BM767" s="99" t="s">
        <v>29</v>
      </c>
      <c r="BN767" s="99" t="s">
        <v>29</v>
      </c>
      <c r="BO767" s="99" t="s">
        <v>29</v>
      </c>
      <c r="BP767" s="99" t="s">
        <v>29</v>
      </c>
    </row>
    <row r="768" spans="63:68" x14ac:dyDescent="0.15">
      <c r="BK768" s="99" t="s">
        <v>29</v>
      </c>
      <c r="BM768" s="99" t="s">
        <v>29</v>
      </c>
      <c r="BN768" s="99" t="s">
        <v>29</v>
      </c>
      <c r="BO768" s="99" t="s">
        <v>29</v>
      </c>
      <c r="BP768" s="99" t="s">
        <v>29</v>
      </c>
    </row>
    <row r="769" spans="63:68" x14ac:dyDescent="0.15">
      <c r="BK769" s="99" t="s">
        <v>29</v>
      </c>
      <c r="BM769" s="99" t="s">
        <v>29</v>
      </c>
      <c r="BN769" s="99" t="s">
        <v>29</v>
      </c>
      <c r="BO769" s="99" t="s">
        <v>29</v>
      </c>
      <c r="BP769" s="99" t="s">
        <v>29</v>
      </c>
    </row>
    <row r="770" spans="63:68" x14ac:dyDescent="0.15">
      <c r="BK770" s="99" t="s">
        <v>29</v>
      </c>
      <c r="BM770" s="99" t="s">
        <v>29</v>
      </c>
      <c r="BN770" s="99" t="s">
        <v>29</v>
      </c>
      <c r="BO770" s="99" t="s">
        <v>29</v>
      </c>
      <c r="BP770" s="99" t="s">
        <v>29</v>
      </c>
    </row>
    <row r="771" spans="63:68" x14ac:dyDescent="0.15">
      <c r="BK771" s="99" t="s">
        <v>29</v>
      </c>
      <c r="BM771" s="99" t="s">
        <v>29</v>
      </c>
      <c r="BN771" s="99" t="s">
        <v>29</v>
      </c>
      <c r="BO771" s="99" t="s">
        <v>29</v>
      </c>
      <c r="BP771" s="99" t="s">
        <v>29</v>
      </c>
    </row>
    <row r="772" spans="63:68" x14ac:dyDescent="0.15">
      <c r="BK772" s="99" t="s">
        <v>29</v>
      </c>
      <c r="BM772" s="99" t="s">
        <v>29</v>
      </c>
      <c r="BN772" s="99" t="s">
        <v>29</v>
      </c>
      <c r="BO772" s="99" t="s">
        <v>29</v>
      </c>
      <c r="BP772" s="99" t="s">
        <v>29</v>
      </c>
    </row>
    <row r="773" spans="63:68" x14ac:dyDescent="0.15">
      <c r="BK773" s="99" t="s">
        <v>29</v>
      </c>
      <c r="BM773" s="99" t="s">
        <v>29</v>
      </c>
      <c r="BN773" s="99" t="s">
        <v>29</v>
      </c>
      <c r="BO773" s="99" t="s">
        <v>29</v>
      </c>
      <c r="BP773" s="99" t="s">
        <v>29</v>
      </c>
    </row>
    <row r="774" spans="63:68" x14ac:dyDescent="0.15">
      <c r="BK774" s="99" t="s">
        <v>29</v>
      </c>
      <c r="BM774" s="99" t="s">
        <v>29</v>
      </c>
      <c r="BN774" s="99" t="s">
        <v>29</v>
      </c>
      <c r="BO774" s="99" t="s">
        <v>29</v>
      </c>
      <c r="BP774" s="99" t="s">
        <v>29</v>
      </c>
    </row>
    <row r="775" spans="63:68" x14ac:dyDescent="0.15">
      <c r="BK775" s="99" t="s">
        <v>29</v>
      </c>
      <c r="BM775" s="99" t="s">
        <v>29</v>
      </c>
      <c r="BN775" s="99" t="s">
        <v>29</v>
      </c>
      <c r="BO775" s="99" t="s">
        <v>29</v>
      </c>
      <c r="BP775" s="99" t="s">
        <v>29</v>
      </c>
    </row>
    <row r="776" spans="63:68" x14ac:dyDescent="0.15">
      <c r="BK776" s="99" t="s">
        <v>29</v>
      </c>
      <c r="BM776" s="99" t="s">
        <v>29</v>
      </c>
      <c r="BN776" s="99" t="s">
        <v>29</v>
      </c>
      <c r="BO776" s="99" t="s">
        <v>29</v>
      </c>
      <c r="BP776" s="99" t="s">
        <v>29</v>
      </c>
    </row>
    <row r="777" spans="63:68" x14ac:dyDescent="0.15">
      <c r="BK777" s="99" t="s">
        <v>29</v>
      </c>
      <c r="BM777" s="99" t="s">
        <v>29</v>
      </c>
      <c r="BN777" s="99" t="s">
        <v>29</v>
      </c>
      <c r="BO777" s="99" t="s">
        <v>29</v>
      </c>
      <c r="BP777" s="99" t="s">
        <v>29</v>
      </c>
    </row>
    <row r="778" spans="63:68" x14ac:dyDescent="0.15">
      <c r="BK778" s="99" t="s">
        <v>29</v>
      </c>
      <c r="BM778" s="99" t="s">
        <v>29</v>
      </c>
      <c r="BN778" s="99" t="s">
        <v>29</v>
      </c>
      <c r="BO778" s="99" t="s">
        <v>29</v>
      </c>
      <c r="BP778" s="99" t="s">
        <v>29</v>
      </c>
    </row>
    <row r="779" spans="63:68" x14ac:dyDescent="0.15">
      <c r="BK779" s="99" t="s">
        <v>29</v>
      </c>
      <c r="BM779" s="99" t="s">
        <v>29</v>
      </c>
      <c r="BN779" s="99" t="s">
        <v>29</v>
      </c>
      <c r="BO779" s="99" t="s">
        <v>29</v>
      </c>
      <c r="BP779" s="99" t="s">
        <v>29</v>
      </c>
    </row>
    <row r="780" spans="63:68" x14ac:dyDescent="0.15">
      <c r="BK780" s="99" t="s">
        <v>29</v>
      </c>
      <c r="BM780" s="99" t="s">
        <v>29</v>
      </c>
      <c r="BN780" s="99" t="s">
        <v>29</v>
      </c>
      <c r="BO780" s="99" t="s">
        <v>29</v>
      </c>
      <c r="BP780" s="99" t="s">
        <v>29</v>
      </c>
    </row>
    <row r="781" spans="63:68" x14ac:dyDescent="0.15">
      <c r="BK781" s="99" t="s">
        <v>29</v>
      </c>
      <c r="BM781" s="99" t="s">
        <v>29</v>
      </c>
      <c r="BN781" s="99" t="s">
        <v>29</v>
      </c>
      <c r="BO781" s="99" t="s">
        <v>29</v>
      </c>
      <c r="BP781" s="99" t="s">
        <v>29</v>
      </c>
    </row>
    <row r="782" spans="63:68" x14ac:dyDescent="0.15">
      <c r="BK782" s="99" t="s">
        <v>29</v>
      </c>
      <c r="BM782" s="99" t="s">
        <v>29</v>
      </c>
      <c r="BN782" s="99" t="s">
        <v>29</v>
      </c>
      <c r="BO782" s="99" t="s">
        <v>29</v>
      </c>
      <c r="BP782" s="99" t="s">
        <v>29</v>
      </c>
    </row>
    <row r="783" spans="63:68" x14ac:dyDescent="0.15">
      <c r="BK783" s="99" t="s">
        <v>29</v>
      </c>
      <c r="BM783" s="99" t="s">
        <v>29</v>
      </c>
      <c r="BN783" s="99" t="s">
        <v>29</v>
      </c>
      <c r="BO783" s="99" t="s">
        <v>29</v>
      </c>
      <c r="BP783" s="99" t="s">
        <v>29</v>
      </c>
    </row>
    <row r="784" spans="63:68" x14ac:dyDescent="0.15">
      <c r="BK784" s="99" t="s">
        <v>29</v>
      </c>
      <c r="BM784" s="99" t="s">
        <v>29</v>
      </c>
      <c r="BN784" s="99" t="s">
        <v>29</v>
      </c>
      <c r="BO784" s="99" t="s">
        <v>29</v>
      </c>
      <c r="BP784" s="99" t="s">
        <v>29</v>
      </c>
    </row>
    <row r="785" spans="63:68" x14ac:dyDescent="0.15">
      <c r="BK785" s="99" t="s">
        <v>29</v>
      </c>
      <c r="BM785" s="99" t="s">
        <v>29</v>
      </c>
      <c r="BN785" s="99" t="s">
        <v>29</v>
      </c>
      <c r="BO785" s="99" t="s">
        <v>29</v>
      </c>
      <c r="BP785" s="99" t="s">
        <v>29</v>
      </c>
    </row>
    <row r="786" spans="63:68" x14ac:dyDescent="0.15">
      <c r="BK786" s="99" t="s">
        <v>29</v>
      </c>
      <c r="BM786" s="99" t="s">
        <v>29</v>
      </c>
      <c r="BN786" s="99" t="s">
        <v>29</v>
      </c>
      <c r="BO786" s="99" t="s">
        <v>29</v>
      </c>
      <c r="BP786" s="99" t="s">
        <v>29</v>
      </c>
    </row>
    <row r="787" spans="63:68" x14ac:dyDescent="0.15">
      <c r="BK787" s="99" t="s">
        <v>29</v>
      </c>
      <c r="BM787" s="99" t="s">
        <v>29</v>
      </c>
      <c r="BN787" s="99" t="s">
        <v>29</v>
      </c>
      <c r="BO787" s="99" t="s">
        <v>29</v>
      </c>
      <c r="BP787" s="99" t="s">
        <v>29</v>
      </c>
    </row>
    <row r="788" spans="63:68" x14ac:dyDescent="0.15">
      <c r="BK788" s="99" t="s">
        <v>29</v>
      </c>
      <c r="BM788" s="99" t="s">
        <v>29</v>
      </c>
      <c r="BN788" s="99" t="s">
        <v>29</v>
      </c>
      <c r="BO788" s="99" t="s">
        <v>29</v>
      </c>
      <c r="BP788" s="99" t="s">
        <v>29</v>
      </c>
    </row>
    <row r="789" spans="63:68" x14ac:dyDescent="0.15">
      <c r="BK789" s="99" t="s">
        <v>29</v>
      </c>
      <c r="BM789" s="99" t="s">
        <v>29</v>
      </c>
      <c r="BN789" s="99" t="s">
        <v>29</v>
      </c>
      <c r="BO789" s="99" t="s">
        <v>29</v>
      </c>
      <c r="BP789" s="99" t="s">
        <v>29</v>
      </c>
    </row>
    <row r="790" spans="63:68" x14ac:dyDescent="0.15">
      <c r="BK790" s="99" t="s">
        <v>29</v>
      </c>
      <c r="BM790" s="99" t="s">
        <v>29</v>
      </c>
      <c r="BN790" s="99" t="s">
        <v>29</v>
      </c>
      <c r="BO790" s="99" t="s">
        <v>29</v>
      </c>
      <c r="BP790" s="99" t="s">
        <v>29</v>
      </c>
    </row>
    <row r="791" spans="63:68" x14ac:dyDescent="0.15">
      <c r="BK791" s="99" t="s">
        <v>29</v>
      </c>
      <c r="BM791" s="99" t="s">
        <v>29</v>
      </c>
      <c r="BN791" s="99" t="s">
        <v>29</v>
      </c>
      <c r="BO791" s="99" t="s">
        <v>29</v>
      </c>
      <c r="BP791" s="99" t="s">
        <v>29</v>
      </c>
    </row>
    <row r="792" spans="63:68" x14ac:dyDescent="0.15">
      <c r="BK792" s="99" t="s">
        <v>29</v>
      </c>
      <c r="BM792" s="99" t="s">
        <v>29</v>
      </c>
      <c r="BN792" s="99" t="s">
        <v>29</v>
      </c>
      <c r="BO792" s="99" t="s">
        <v>29</v>
      </c>
      <c r="BP792" s="99" t="s">
        <v>29</v>
      </c>
    </row>
    <row r="793" spans="63:68" x14ac:dyDescent="0.15">
      <c r="BM793" s="99" t="s">
        <v>29</v>
      </c>
      <c r="BN793" s="99" t="s">
        <v>29</v>
      </c>
      <c r="BO793" s="99" t="s">
        <v>29</v>
      </c>
      <c r="BP793" s="99" t="s">
        <v>29</v>
      </c>
    </row>
  </sheetData>
  <sortState ref="A4:H29">
    <sortCondition descending="1" ref="D4:D29"/>
  </sortState>
  <mergeCells count="2">
    <mergeCell ref="A1:D1"/>
    <mergeCell ref="A28:C28"/>
  </mergeCells>
  <hyperlinks>
    <hyperlink ref="B3" r:id="rId1"/>
  </hyperlinks>
  <pageMargins left="0.7" right="0.7" top="0.75" bottom="0.75" header="0.3" footer="0.3"/>
  <pageSetup orientation="portrait" horizontalDpi="4294967294" verticalDpi="4294967294"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I28"/>
  <sheetViews>
    <sheetView workbookViewId="0">
      <selection activeCell="C3" sqref="C3"/>
    </sheetView>
  </sheetViews>
  <sheetFormatPr baseColWidth="10" defaultRowHeight="15" x14ac:dyDescent="0.25"/>
  <cols>
    <col min="2" max="2" width="16.28515625" customWidth="1"/>
    <col min="3" max="3" width="19" style="152" customWidth="1"/>
    <col min="4" max="4" width="26.42578125" customWidth="1"/>
    <col min="5" max="5" width="18" customWidth="1"/>
    <col min="6" max="6" width="20.42578125" customWidth="1"/>
    <col min="7" max="7" width="11.42578125" style="149"/>
  </cols>
  <sheetData>
    <row r="3" spans="2:9" ht="25.5" x14ac:dyDescent="0.25">
      <c r="B3" s="66" t="s">
        <v>155</v>
      </c>
      <c r="C3" s="151" t="s">
        <v>239</v>
      </c>
      <c r="D3" s="66" t="s">
        <v>241</v>
      </c>
      <c r="E3" s="66" t="s">
        <v>371</v>
      </c>
      <c r="F3" s="66" t="s">
        <v>375</v>
      </c>
      <c r="G3" s="66" t="s">
        <v>374</v>
      </c>
      <c r="H3" s="66" t="s">
        <v>372</v>
      </c>
      <c r="I3" s="66" t="s">
        <v>373</v>
      </c>
    </row>
    <row r="4" spans="2:9" ht="67.5" x14ac:dyDescent="0.25">
      <c r="C4" s="152">
        <v>2018011000059</v>
      </c>
      <c r="D4" s="6" t="s">
        <v>113</v>
      </c>
      <c r="E4" s="148">
        <v>2000000000</v>
      </c>
      <c r="F4" s="148">
        <v>1728762498</v>
      </c>
      <c r="G4" s="150">
        <f>(F4*100)/E4</f>
        <v>86.438124900000005</v>
      </c>
    </row>
    <row r="5" spans="2:9" ht="67.5" x14ac:dyDescent="0.25">
      <c r="C5" s="152">
        <v>2018011000061</v>
      </c>
      <c r="D5" s="6" t="s">
        <v>114</v>
      </c>
      <c r="E5" s="148">
        <v>10000000000</v>
      </c>
      <c r="F5" s="148">
        <v>8713292717</v>
      </c>
      <c r="G5" s="150">
        <f t="shared" ref="G5:G28" si="0">(F5*100)/E5</f>
        <v>87.132927170000002</v>
      </c>
    </row>
    <row r="6" spans="2:9" ht="56.25" x14ac:dyDescent="0.25">
      <c r="D6" s="6" t="s">
        <v>115</v>
      </c>
      <c r="E6" s="148">
        <v>200000000</v>
      </c>
      <c r="F6" s="148">
        <v>189048011</v>
      </c>
      <c r="G6" s="150">
        <f t="shared" si="0"/>
        <v>94.524005500000001</v>
      </c>
    </row>
    <row r="7" spans="2:9" ht="67.5" x14ac:dyDescent="0.25">
      <c r="D7" s="6" t="s">
        <v>116</v>
      </c>
      <c r="E7" s="148">
        <v>4950000000</v>
      </c>
      <c r="F7" s="148">
        <v>4192852187</v>
      </c>
      <c r="G7" s="150">
        <f t="shared" si="0"/>
        <v>84.704084585858581</v>
      </c>
    </row>
    <row r="8" spans="2:9" ht="67.5" x14ac:dyDescent="0.25">
      <c r="D8" s="6" t="s">
        <v>117</v>
      </c>
      <c r="E8" s="148">
        <v>1000000000</v>
      </c>
      <c r="F8" s="148">
        <v>912086636.83000004</v>
      </c>
      <c r="G8" s="150">
        <f t="shared" si="0"/>
        <v>91.208663682999997</v>
      </c>
    </row>
    <row r="9" spans="2:9" ht="56.25" x14ac:dyDescent="0.25">
      <c r="D9" s="6" t="s">
        <v>118</v>
      </c>
      <c r="E9" s="148">
        <v>100000000000</v>
      </c>
      <c r="F9" s="148">
        <v>98544858088.229996</v>
      </c>
      <c r="G9" s="150">
        <f t="shared" si="0"/>
        <v>98.544858088230001</v>
      </c>
    </row>
    <row r="10" spans="2:9" ht="56.25" x14ac:dyDescent="0.25">
      <c r="D10" s="6" t="s">
        <v>118</v>
      </c>
      <c r="E10" s="148">
        <v>285996526041</v>
      </c>
      <c r="F10" s="148">
        <v>276517806341.87</v>
      </c>
      <c r="G10" s="150">
        <f t="shared" si="0"/>
        <v>96.685722085389543</v>
      </c>
    </row>
    <row r="11" spans="2:9" ht="45" x14ac:dyDescent="0.25">
      <c r="D11" s="6" t="s">
        <v>119</v>
      </c>
      <c r="E11" s="148">
        <v>17250511751</v>
      </c>
      <c r="F11" s="148">
        <v>15015899825.549999</v>
      </c>
      <c r="G11" s="150">
        <f t="shared" si="0"/>
        <v>87.046112267826132</v>
      </c>
    </row>
    <row r="12" spans="2:9" ht="78.75" x14ac:dyDescent="0.25">
      <c r="D12" s="6" t="s">
        <v>120</v>
      </c>
      <c r="E12" s="148">
        <v>29000000000</v>
      </c>
      <c r="F12" s="148">
        <v>29000000000</v>
      </c>
      <c r="G12" s="150">
        <f t="shared" si="0"/>
        <v>100</v>
      </c>
    </row>
    <row r="13" spans="2:9" ht="78.75" x14ac:dyDescent="0.25">
      <c r="D13" s="6" t="s">
        <v>121</v>
      </c>
      <c r="E13" s="148">
        <v>3400000000</v>
      </c>
      <c r="F13" s="148">
        <v>2053457458.24</v>
      </c>
      <c r="G13" s="150">
        <f t="shared" si="0"/>
        <v>60.395807595294116</v>
      </c>
    </row>
    <row r="14" spans="2:9" ht="56.25" x14ac:dyDescent="0.25">
      <c r="D14" s="6" t="s">
        <v>122</v>
      </c>
      <c r="E14" s="148">
        <v>5400000000</v>
      </c>
      <c r="F14" s="148">
        <v>3675500082.75</v>
      </c>
      <c r="G14" s="150">
        <f t="shared" si="0"/>
        <v>68.064816347222219</v>
      </c>
    </row>
    <row r="15" spans="2:9" ht="45" x14ac:dyDescent="0.25">
      <c r="D15" s="6" t="s">
        <v>123</v>
      </c>
      <c r="E15" s="148">
        <v>25000000000</v>
      </c>
      <c r="F15" s="148">
        <v>19057479755.889999</v>
      </c>
      <c r="G15" s="150">
        <f t="shared" si="0"/>
        <v>76.229919023560001</v>
      </c>
    </row>
    <row r="16" spans="2:9" ht="45" x14ac:dyDescent="0.25">
      <c r="D16" s="6" t="s">
        <v>124</v>
      </c>
      <c r="E16" s="148">
        <v>3037000000</v>
      </c>
      <c r="F16" s="148">
        <v>2288001318.3299999</v>
      </c>
      <c r="G16" s="150">
        <f t="shared" si="0"/>
        <v>75.337547524860057</v>
      </c>
    </row>
    <row r="17" spans="4:7" ht="45" x14ac:dyDescent="0.25">
      <c r="D17" s="6" t="s">
        <v>125</v>
      </c>
      <c r="E17" s="148">
        <v>1530000000</v>
      </c>
      <c r="F17" s="148">
        <v>1282174424</v>
      </c>
      <c r="G17" s="150">
        <f t="shared" si="0"/>
        <v>83.802249934640528</v>
      </c>
    </row>
    <row r="18" spans="4:7" ht="67.5" x14ac:dyDescent="0.25">
      <c r="D18" s="6" t="s">
        <v>126</v>
      </c>
      <c r="E18" s="148">
        <v>1000000000</v>
      </c>
      <c r="F18" s="148">
        <v>773100668</v>
      </c>
      <c r="G18" s="150">
        <f t="shared" si="0"/>
        <v>77.310066800000001</v>
      </c>
    </row>
    <row r="19" spans="4:7" ht="78.75" x14ac:dyDescent="0.25">
      <c r="D19" s="6" t="s">
        <v>127</v>
      </c>
      <c r="E19" s="148">
        <v>4000000000</v>
      </c>
      <c r="F19" s="148">
        <v>2745319185.5999999</v>
      </c>
      <c r="G19" s="150">
        <f t="shared" si="0"/>
        <v>68.632979640000002</v>
      </c>
    </row>
    <row r="20" spans="4:7" ht="67.5" x14ac:dyDescent="0.25">
      <c r="D20" s="6" t="s">
        <v>128</v>
      </c>
      <c r="E20" s="148">
        <v>1700000000</v>
      </c>
      <c r="F20" s="148">
        <v>1523973260</v>
      </c>
      <c r="G20" s="150">
        <f t="shared" si="0"/>
        <v>89.645485882352943</v>
      </c>
    </row>
    <row r="21" spans="4:7" ht="45" x14ac:dyDescent="0.25">
      <c r="D21" s="6" t="s">
        <v>129</v>
      </c>
      <c r="E21" s="148">
        <v>3300000000</v>
      </c>
      <c r="F21" s="148">
        <v>1995764580</v>
      </c>
      <c r="G21" s="150">
        <f t="shared" si="0"/>
        <v>60.477714545454546</v>
      </c>
    </row>
    <row r="22" spans="4:7" ht="78.75" x14ac:dyDescent="0.25">
      <c r="D22" s="6" t="s">
        <v>130</v>
      </c>
      <c r="E22" s="148">
        <v>1550000000</v>
      </c>
      <c r="F22" s="148">
        <v>1194185735</v>
      </c>
      <c r="G22" s="150">
        <f t="shared" si="0"/>
        <v>77.044240967741942</v>
      </c>
    </row>
    <row r="23" spans="4:7" ht="56.25" x14ac:dyDescent="0.25">
      <c r="D23" s="6" t="s">
        <v>131</v>
      </c>
      <c r="E23" s="148">
        <v>480000000</v>
      </c>
      <c r="F23" s="148">
        <v>379121256</v>
      </c>
      <c r="G23" s="150">
        <f t="shared" si="0"/>
        <v>78.983594999999994</v>
      </c>
    </row>
    <row r="24" spans="4:7" ht="101.25" x14ac:dyDescent="0.25">
      <c r="D24" s="6" t="s">
        <v>132</v>
      </c>
      <c r="E24" s="148">
        <v>1150000000</v>
      </c>
      <c r="F24" s="148">
        <v>841524716</v>
      </c>
      <c r="G24" s="150">
        <f t="shared" si="0"/>
        <v>73.176062260869571</v>
      </c>
    </row>
    <row r="25" spans="4:7" ht="56.25" x14ac:dyDescent="0.25">
      <c r="D25" s="6" t="s">
        <v>133</v>
      </c>
      <c r="E25" s="148">
        <v>300000000</v>
      </c>
      <c r="F25" s="148">
        <v>286407885</v>
      </c>
      <c r="G25" s="150">
        <f t="shared" si="0"/>
        <v>95.469295000000002</v>
      </c>
    </row>
    <row r="26" spans="4:7" ht="45" x14ac:dyDescent="0.25">
      <c r="D26" s="6" t="s">
        <v>134</v>
      </c>
      <c r="E26" s="148">
        <v>500000000</v>
      </c>
      <c r="F26" s="148">
        <v>412844250.5</v>
      </c>
      <c r="G26" s="150">
        <f t="shared" si="0"/>
        <v>82.568850100000006</v>
      </c>
    </row>
    <row r="27" spans="4:7" ht="45" x14ac:dyDescent="0.25">
      <c r="D27" s="6" t="s">
        <v>135</v>
      </c>
      <c r="E27" s="148">
        <v>150000000</v>
      </c>
      <c r="F27" s="148">
        <v>95050666</v>
      </c>
      <c r="G27" s="150">
        <f t="shared" si="0"/>
        <v>63.367110666666669</v>
      </c>
    </row>
    <row r="28" spans="4:7" ht="33.75" x14ac:dyDescent="0.25">
      <c r="D28" s="6" t="s">
        <v>377</v>
      </c>
      <c r="E28" s="148">
        <v>400000000</v>
      </c>
      <c r="F28" s="148">
        <v>223670660</v>
      </c>
      <c r="G28" s="150">
        <f t="shared" si="0"/>
        <v>55.917665</v>
      </c>
    </row>
  </sheetData>
  <hyperlinks>
    <hyperlink ref="C3" r:id="rId1"/>
  </hyperlinks>
  <pageMargins left="0.7" right="0.7" top="0.75" bottom="0.75" header="0.3" footer="0.3"/>
  <pageSetup orientation="portrait" horizontalDpi="4294967294" verticalDpi="4294967294"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4"/>
  <sheetViews>
    <sheetView tabSelected="1" topLeftCell="B1" zoomScale="120" zoomScaleNormal="120" workbookViewId="0">
      <selection activeCell="N11" sqref="N11"/>
    </sheetView>
  </sheetViews>
  <sheetFormatPr baseColWidth="10" defaultRowHeight="15" x14ac:dyDescent="0.25"/>
  <cols>
    <col min="1" max="1" width="0" style="164" hidden="1" customWidth="1"/>
    <col min="2" max="2" width="21.42578125" style="153" customWidth="1"/>
    <col min="3" max="3" width="18.7109375" style="153" customWidth="1"/>
    <col min="4" max="4" width="33.42578125" style="153" customWidth="1"/>
    <col min="5" max="5" width="14.85546875" style="153" customWidth="1"/>
    <col min="6" max="6" width="18.42578125" style="153" customWidth="1"/>
    <col min="7" max="7" width="11.42578125" style="153" customWidth="1"/>
    <col min="8" max="9" width="11.42578125" style="153"/>
    <col min="10" max="10" width="19.140625" customWidth="1"/>
    <col min="17" max="16384" width="11.42578125" style="153"/>
  </cols>
  <sheetData>
    <row r="1" spans="1:16" ht="21.75" customHeight="1" x14ac:dyDescent="0.25"/>
    <row r="2" spans="1:16" ht="21.75" customHeight="1" x14ac:dyDescent="0.25"/>
    <row r="3" spans="1:16" ht="25.5" x14ac:dyDescent="0.25">
      <c r="B3" s="66" t="s">
        <v>155</v>
      </c>
      <c r="C3" s="151" t="s">
        <v>239</v>
      </c>
      <c r="D3" s="66" t="s">
        <v>241</v>
      </c>
      <c r="E3" s="66" t="s">
        <v>371</v>
      </c>
      <c r="F3" s="66" t="s">
        <v>375</v>
      </c>
      <c r="G3" s="66" t="s">
        <v>374</v>
      </c>
      <c r="H3" s="66" t="s">
        <v>372</v>
      </c>
      <c r="I3" s="66" t="s">
        <v>373</v>
      </c>
      <c r="J3" s="153"/>
      <c r="K3" s="153"/>
      <c r="L3" s="153"/>
      <c r="M3" s="153"/>
      <c r="N3" s="153"/>
      <c r="O3" s="153"/>
      <c r="P3" s="153"/>
    </row>
    <row r="4" spans="1:16" ht="22.5" x14ac:dyDescent="0.25">
      <c r="A4" s="164">
        <v>1901</v>
      </c>
      <c r="B4" s="157" t="s">
        <v>379</v>
      </c>
      <c r="C4" s="158">
        <v>2017011000477</v>
      </c>
      <c r="D4" s="157" t="s">
        <v>378</v>
      </c>
      <c r="E4" s="159">
        <v>25000000000</v>
      </c>
      <c r="F4" s="155">
        <v>19057479755.889999</v>
      </c>
      <c r="G4" s="161">
        <f t="shared" ref="G4:G27" si="0">(F4/E4)*100</f>
        <v>76.229919023560001</v>
      </c>
      <c r="H4" s="156">
        <v>1</v>
      </c>
      <c r="I4" s="156">
        <v>0.998</v>
      </c>
      <c r="J4" s="154"/>
      <c r="K4" s="153"/>
      <c r="L4" s="153"/>
      <c r="M4" s="153"/>
      <c r="N4" s="153"/>
      <c r="O4" s="153"/>
      <c r="P4" s="153"/>
    </row>
    <row r="5" spans="1:16" ht="33.75" x14ac:dyDescent="0.25">
      <c r="A5" s="164">
        <v>1901</v>
      </c>
      <c r="B5" s="157" t="s">
        <v>381</v>
      </c>
      <c r="C5" s="158">
        <v>2018011000015</v>
      </c>
      <c r="D5" s="157" t="s">
        <v>380</v>
      </c>
      <c r="E5" s="159">
        <v>1530000000</v>
      </c>
      <c r="F5" s="155">
        <v>1282174424</v>
      </c>
      <c r="G5" s="161">
        <f t="shared" si="0"/>
        <v>83.802249934640528</v>
      </c>
      <c r="H5" s="156">
        <v>0.71</v>
      </c>
      <c r="I5" s="156">
        <v>1</v>
      </c>
      <c r="J5" s="153"/>
      <c r="K5" s="153"/>
      <c r="L5" s="153"/>
      <c r="M5" s="153"/>
      <c r="N5" s="153"/>
      <c r="O5" s="153"/>
      <c r="P5" s="153"/>
    </row>
    <row r="6" spans="1:16" ht="45" x14ac:dyDescent="0.25">
      <c r="A6" s="164">
        <v>1901</v>
      </c>
      <c r="B6" s="157" t="s">
        <v>383</v>
      </c>
      <c r="C6" s="158">
        <v>2018011000035</v>
      </c>
      <c r="D6" s="157" t="s">
        <v>382</v>
      </c>
      <c r="E6" s="159">
        <v>3400000000</v>
      </c>
      <c r="F6" s="155">
        <v>2053457458.24</v>
      </c>
      <c r="G6" s="161">
        <f t="shared" si="0"/>
        <v>60.395807595294116</v>
      </c>
      <c r="H6" s="156">
        <v>1</v>
      </c>
      <c r="I6" s="156">
        <v>1</v>
      </c>
      <c r="J6" s="153"/>
      <c r="K6" s="153"/>
      <c r="L6" s="153"/>
      <c r="M6" s="153"/>
      <c r="N6" s="153"/>
      <c r="O6" s="153"/>
      <c r="P6" s="153"/>
    </row>
    <row r="7" spans="1:16" ht="45" x14ac:dyDescent="0.25">
      <c r="A7" s="164">
        <v>1901</v>
      </c>
      <c r="B7" s="157" t="s">
        <v>385</v>
      </c>
      <c r="C7" s="158">
        <v>2018011000059</v>
      </c>
      <c r="D7" s="157" t="s">
        <v>384</v>
      </c>
      <c r="E7" s="159">
        <v>2000000000</v>
      </c>
      <c r="F7" s="155">
        <v>1728762498</v>
      </c>
      <c r="G7" s="161">
        <f t="shared" si="0"/>
        <v>86.438124900000005</v>
      </c>
      <c r="H7" s="156">
        <v>0.92</v>
      </c>
      <c r="I7" s="156">
        <v>1</v>
      </c>
      <c r="J7" s="153"/>
      <c r="K7" s="153"/>
      <c r="L7" s="153"/>
      <c r="M7" s="153"/>
      <c r="N7" s="153"/>
      <c r="O7" s="153"/>
      <c r="P7" s="153"/>
    </row>
    <row r="8" spans="1:16" ht="33.75" x14ac:dyDescent="0.25">
      <c r="A8" s="164">
        <v>1901</v>
      </c>
      <c r="B8" s="157" t="s">
        <v>385</v>
      </c>
      <c r="C8" s="158">
        <v>2018011000061</v>
      </c>
      <c r="D8" s="157" t="s">
        <v>386</v>
      </c>
      <c r="E8" s="159">
        <v>10000000000</v>
      </c>
      <c r="F8" s="155">
        <v>8713292717</v>
      </c>
      <c r="G8" s="161">
        <f t="shared" si="0"/>
        <v>87.132927170000002</v>
      </c>
      <c r="H8" s="156">
        <v>0.86</v>
      </c>
      <c r="I8" s="156">
        <v>1</v>
      </c>
      <c r="J8" s="153"/>
      <c r="K8" s="153"/>
      <c r="L8" s="153"/>
      <c r="M8" s="153"/>
      <c r="N8" s="153"/>
      <c r="O8" s="153"/>
      <c r="P8" s="153"/>
    </row>
    <row r="9" spans="1:16" ht="33.75" x14ac:dyDescent="0.25">
      <c r="A9" s="164">
        <v>1901</v>
      </c>
      <c r="B9" s="157" t="s">
        <v>388</v>
      </c>
      <c r="C9" s="158">
        <v>2018011000073</v>
      </c>
      <c r="D9" s="157" t="s">
        <v>387</v>
      </c>
      <c r="E9" s="159">
        <v>200000000</v>
      </c>
      <c r="F9" s="155">
        <v>189048011</v>
      </c>
      <c r="G9" s="161">
        <f t="shared" si="0"/>
        <v>94.524005500000001</v>
      </c>
      <c r="H9" s="156">
        <v>1</v>
      </c>
      <c r="I9" s="156">
        <v>1</v>
      </c>
      <c r="J9" s="153"/>
      <c r="K9" s="153"/>
      <c r="L9" s="153"/>
      <c r="M9" s="153"/>
      <c r="N9" s="153"/>
      <c r="O9" s="153"/>
      <c r="P9" s="153"/>
    </row>
    <row r="10" spans="1:16" ht="45" x14ac:dyDescent="0.25">
      <c r="A10" s="164">
        <v>1901</v>
      </c>
      <c r="B10" s="157" t="s">
        <v>388</v>
      </c>
      <c r="C10" s="158">
        <v>2018011000085</v>
      </c>
      <c r="D10" s="157" t="s">
        <v>389</v>
      </c>
      <c r="E10" s="159">
        <v>1000000000</v>
      </c>
      <c r="F10" s="155">
        <v>912086636.83000004</v>
      </c>
      <c r="G10" s="161">
        <f t="shared" si="0"/>
        <v>91.208663682999997</v>
      </c>
      <c r="H10" s="156">
        <v>1</v>
      </c>
      <c r="I10" s="156">
        <v>1</v>
      </c>
      <c r="J10" s="153"/>
      <c r="K10" s="153"/>
      <c r="L10" s="153"/>
      <c r="M10" s="153"/>
      <c r="N10" s="153"/>
      <c r="O10" s="153"/>
      <c r="P10" s="153"/>
    </row>
    <row r="11" spans="1:16" ht="33.75" x14ac:dyDescent="0.25">
      <c r="A11" s="164">
        <v>1999</v>
      </c>
      <c r="B11" s="157" t="s">
        <v>391</v>
      </c>
      <c r="C11" s="158">
        <v>2018011000067</v>
      </c>
      <c r="D11" s="157" t="s">
        <v>390</v>
      </c>
      <c r="E11" s="159">
        <v>480000000</v>
      </c>
      <c r="F11" s="155">
        <v>379121256</v>
      </c>
      <c r="G11" s="161">
        <f t="shared" si="0"/>
        <v>78.983594999999994</v>
      </c>
      <c r="H11" s="156">
        <v>0.9</v>
      </c>
      <c r="I11" s="156">
        <v>0.92</v>
      </c>
      <c r="J11" s="153"/>
      <c r="K11" s="153"/>
      <c r="L11" s="153"/>
      <c r="M11" s="153"/>
      <c r="N11" s="153"/>
      <c r="O11" s="153"/>
      <c r="P11" s="153"/>
    </row>
    <row r="12" spans="1:16" ht="33.75" x14ac:dyDescent="0.25">
      <c r="A12" s="164">
        <v>1999</v>
      </c>
      <c r="B12" s="157" t="s">
        <v>393</v>
      </c>
      <c r="C12" s="158">
        <v>2018011000183</v>
      </c>
      <c r="D12" s="157" t="s">
        <v>392</v>
      </c>
      <c r="E12" s="159">
        <v>500000000</v>
      </c>
      <c r="F12" s="155">
        <v>412844250.5</v>
      </c>
      <c r="G12" s="161">
        <f t="shared" si="0"/>
        <v>82.568850100000006</v>
      </c>
      <c r="H12" s="156">
        <v>0.62</v>
      </c>
      <c r="I12" s="156">
        <v>0.53800000000000003</v>
      </c>
      <c r="J12" s="153"/>
      <c r="K12" s="153"/>
      <c r="L12" s="153"/>
      <c r="M12" s="153"/>
      <c r="N12" s="153"/>
      <c r="O12" s="153"/>
      <c r="P12" s="153"/>
    </row>
    <row r="13" spans="1:16" ht="56.25" x14ac:dyDescent="0.25">
      <c r="A13" s="164">
        <v>1999</v>
      </c>
      <c r="B13" s="157" t="s">
        <v>391</v>
      </c>
      <c r="C13" s="158">
        <v>2018011000208</v>
      </c>
      <c r="D13" s="157" t="s">
        <v>394</v>
      </c>
      <c r="E13" s="159">
        <v>1150000000</v>
      </c>
      <c r="F13" s="155">
        <v>841524716</v>
      </c>
      <c r="G13" s="161">
        <f t="shared" si="0"/>
        <v>73.176062260869571</v>
      </c>
      <c r="H13" s="156">
        <v>0.81</v>
      </c>
      <c r="I13" s="156">
        <v>0.93</v>
      </c>
      <c r="J13" s="153"/>
      <c r="K13" s="153"/>
      <c r="L13" s="153"/>
      <c r="M13" s="153"/>
      <c r="N13" s="153"/>
      <c r="O13" s="153"/>
      <c r="P13" s="153"/>
    </row>
    <row r="14" spans="1:16" ht="33.75" x14ac:dyDescent="0.25">
      <c r="A14" s="164">
        <v>1901</v>
      </c>
      <c r="B14" s="157" t="s">
        <v>396</v>
      </c>
      <c r="C14" s="158">
        <v>2018011000134</v>
      </c>
      <c r="D14" s="157" t="s">
        <v>395</v>
      </c>
      <c r="E14" s="159">
        <v>5400000000</v>
      </c>
      <c r="F14" s="155">
        <v>3675500082.75</v>
      </c>
      <c r="G14" s="161">
        <f t="shared" si="0"/>
        <v>68.064816347222219</v>
      </c>
      <c r="H14" s="156">
        <v>1</v>
      </c>
      <c r="I14" s="156">
        <v>1</v>
      </c>
      <c r="J14" s="154"/>
      <c r="K14" s="153"/>
      <c r="L14" s="153"/>
      <c r="M14" s="153"/>
      <c r="N14" s="153"/>
      <c r="O14" s="153"/>
      <c r="P14" s="153"/>
    </row>
    <row r="15" spans="1:16" ht="33.75" x14ac:dyDescent="0.25">
      <c r="A15" s="164">
        <v>1901</v>
      </c>
      <c r="B15" s="157" t="s">
        <v>398</v>
      </c>
      <c r="C15" s="158">
        <v>2018011000169</v>
      </c>
      <c r="D15" s="157" t="s">
        <v>397</v>
      </c>
      <c r="E15" s="159">
        <v>3037000000</v>
      </c>
      <c r="F15" s="155">
        <v>2288001318.3299999</v>
      </c>
      <c r="G15" s="161">
        <f t="shared" si="0"/>
        <v>75.337547524860057</v>
      </c>
      <c r="H15" s="156">
        <v>0.12</v>
      </c>
      <c r="I15" s="156">
        <v>1</v>
      </c>
      <c r="J15" s="154"/>
      <c r="K15" s="153"/>
      <c r="L15" s="153"/>
      <c r="M15" s="153"/>
      <c r="N15" s="153"/>
      <c r="O15" s="153"/>
      <c r="P15" s="153"/>
    </row>
    <row r="16" spans="1:16" ht="22.5" x14ac:dyDescent="0.25">
      <c r="A16" s="164">
        <v>1901</v>
      </c>
      <c r="B16" s="157" t="s">
        <v>400</v>
      </c>
      <c r="C16" s="158">
        <v>2018011000202</v>
      </c>
      <c r="D16" s="157" t="s">
        <v>399</v>
      </c>
      <c r="E16" s="159">
        <v>385996526041</v>
      </c>
      <c r="F16" s="160">
        <v>375062664430</v>
      </c>
      <c r="G16" s="161">
        <f t="shared" si="0"/>
        <v>97.167367871637623</v>
      </c>
      <c r="H16" s="156">
        <v>1</v>
      </c>
      <c r="I16" s="156">
        <v>1</v>
      </c>
      <c r="J16" s="154"/>
      <c r="K16" s="153"/>
      <c r="L16" s="153"/>
      <c r="M16" s="153"/>
      <c r="N16" s="153"/>
      <c r="O16" s="153"/>
      <c r="P16" s="153"/>
    </row>
    <row r="17" spans="1:16" ht="33.75" x14ac:dyDescent="0.25">
      <c r="A17" s="164">
        <v>1901</v>
      </c>
      <c r="B17" s="157" t="s">
        <v>400</v>
      </c>
      <c r="C17" s="158">
        <v>2018011000211</v>
      </c>
      <c r="D17" s="157" t="s">
        <v>401</v>
      </c>
      <c r="E17" s="159">
        <v>17250511751</v>
      </c>
      <c r="F17" s="155">
        <v>15015899825.549999</v>
      </c>
      <c r="G17" s="161">
        <f t="shared" si="0"/>
        <v>87.046112267826132</v>
      </c>
      <c r="H17" s="156">
        <v>0.97</v>
      </c>
      <c r="I17" s="156">
        <v>1</v>
      </c>
      <c r="J17" s="154"/>
      <c r="K17" s="153"/>
      <c r="L17" s="153"/>
      <c r="M17" s="153"/>
      <c r="N17" s="153"/>
      <c r="O17" s="153"/>
      <c r="P17" s="153"/>
    </row>
    <row r="18" spans="1:16" ht="45" x14ac:dyDescent="0.25">
      <c r="A18" s="164">
        <v>1901</v>
      </c>
      <c r="B18" s="157" t="s">
        <v>403</v>
      </c>
      <c r="C18" s="158">
        <v>2018011000213</v>
      </c>
      <c r="D18" s="157" t="s">
        <v>402</v>
      </c>
      <c r="E18" s="159">
        <v>4950000000</v>
      </c>
      <c r="F18" s="155">
        <v>4192852187</v>
      </c>
      <c r="G18" s="161">
        <f t="shared" si="0"/>
        <v>84.704084585858581</v>
      </c>
      <c r="H18" s="156">
        <v>1</v>
      </c>
      <c r="I18" s="156">
        <v>1</v>
      </c>
      <c r="J18" s="154"/>
      <c r="K18" s="153"/>
      <c r="L18" s="153"/>
      <c r="M18" s="153"/>
      <c r="N18" s="153"/>
      <c r="O18" s="153"/>
      <c r="P18" s="153"/>
    </row>
    <row r="19" spans="1:16" ht="45" x14ac:dyDescent="0.25">
      <c r="A19" s="164">
        <v>1901</v>
      </c>
      <c r="B19" s="157" t="s">
        <v>405</v>
      </c>
      <c r="C19" s="158">
        <v>2018011000221</v>
      </c>
      <c r="D19" s="157" t="s">
        <v>404</v>
      </c>
      <c r="E19" s="159">
        <v>1000000000</v>
      </c>
      <c r="F19" s="155">
        <v>773100668</v>
      </c>
      <c r="G19" s="161">
        <f t="shared" si="0"/>
        <v>77.310066800000001</v>
      </c>
      <c r="H19" s="156">
        <v>1</v>
      </c>
      <c r="I19" s="156">
        <v>1</v>
      </c>
      <c r="J19" s="154"/>
      <c r="K19" s="153"/>
      <c r="L19" s="153"/>
      <c r="M19" s="153"/>
      <c r="N19" s="153"/>
      <c r="O19" s="153"/>
      <c r="P19" s="153"/>
    </row>
    <row r="20" spans="1:16" ht="45" x14ac:dyDescent="0.25">
      <c r="A20" s="164">
        <v>1901</v>
      </c>
      <c r="B20" s="157" t="s">
        <v>405</v>
      </c>
      <c r="C20" s="158">
        <v>2018011000239</v>
      </c>
      <c r="D20" s="157" t="s">
        <v>406</v>
      </c>
      <c r="E20" s="159">
        <v>29000000000</v>
      </c>
      <c r="F20" s="160">
        <v>29000000000</v>
      </c>
      <c r="G20" s="161">
        <f t="shared" si="0"/>
        <v>100</v>
      </c>
      <c r="H20" s="156">
        <v>0.24</v>
      </c>
      <c r="I20" s="156">
        <v>1</v>
      </c>
      <c r="J20" s="154"/>
      <c r="K20" s="153"/>
      <c r="L20" s="153"/>
      <c r="M20" s="153"/>
      <c r="N20" s="153"/>
      <c r="O20" s="153"/>
      <c r="P20" s="153"/>
    </row>
    <row r="21" spans="1:16" ht="33.75" x14ac:dyDescent="0.25">
      <c r="A21" s="164">
        <v>1902</v>
      </c>
      <c r="B21" s="157" t="s">
        <v>408</v>
      </c>
      <c r="C21" s="158">
        <v>2018011000060</v>
      </c>
      <c r="D21" s="157" t="s">
        <v>407</v>
      </c>
      <c r="E21" s="159">
        <v>3300000000</v>
      </c>
      <c r="F21" s="155">
        <v>1995764580</v>
      </c>
      <c r="G21" s="161">
        <f t="shared" si="0"/>
        <v>60.477714545454539</v>
      </c>
      <c r="H21" s="156">
        <v>1</v>
      </c>
      <c r="I21" s="156">
        <v>1</v>
      </c>
      <c r="J21" s="153"/>
      <c r="K21" s="153"/>
      <c r="L21" s="153"/>
      <c r="M21" s="153"/>
      <c r="N21" s="153"/>
      <c r="O21" s="153"/>
      <c r="P21" s="153"/>
    </row>
    <row r="22" spans="1:16" ht="33.75" x14ac:dyDescent="0.25">
      <c r="A22" s="164">
        <v>1902</v>
      </c>
      <c r="B22" s="157" t="s">
        <v>410</v>
      </c>
      <c r="C22" s="158">
        <v>2018011000062</v>
      </c>
      <c r="D22" s="157" t="s">
        <v>409</v>
      </c>
      <c r="E22" s="159">
        <v>1700000000</v>
      </c>
      <c r="F22" s="155">
        <v>1523973260</v>
      </c>
      <c r="G22" s="161">
        <f t="shared" si="0"/>
        <v>89.645485882352943</v>
      </c>
      <c r="H22" s="156">
        <v>1</v>
      </c>
      <c r="I22" s="156">
        <v>1</v>
      </c>
      <c r="J22" s="153"/>
      <c r="K22" s="153"/>
      <c r="L22" s="153"/>
      <c r="M22" s="153"/>
      <c r="N22" s="153"/>
      <c r="O22" s="153"/>
      <c r="P22" s="153"/>
    </row>
    <row r="23" spans="1:16" ht="56.25" x14ac:dyDescent="0.25">
      <c r="A23" s="164">
        <v>1902</v>
      </c>
      <c r="B23" s="157" t="s">
        <v>408</v>
      </c>
      <c r="C23" s="158">
        <v>2018011000065</v>
      </c>
      <c r="D23" s="157" t="s">
        <v>411</v>
      </c>
      <c r="E23" s="159">
        <v>4000000000</v>
      </c>
      <c r="F23" s="155">
        <v>2745319185.5999999</v>
      </c>
      <c r="G23" s="161">
        <f t="shared" si="0"/>
        <v>68.632979640000002</v>
      </c>
      <c r="H23" s="156">
        <v>0.97</v>
      </c>
      <c r="I23" s="156">
        <v>1</v>
      </c>
      <c r="J23" s="153"/>
      <c r="K23" s="153"/>
      <c r="L23" s="153"/>
      <c r="M23" s="153"/>
      <c r="N23" s="153"/>
      <c r="O23" s="153"/>
      <c r="P23" s="153"/>
    </row>
    <row r="24" spans="1:16" ht="45" x14ac:dyDescent="0.25">
      <c r="A24" s="164">
        <v>1902</v>
      </c>
      <c r="B24" s="157" t="s">
        <v>413</v>
      </c>
      <c r="C24" s="158">
        <v>2018011000246</v>
      </c>
      <c r="D24" s="157" t="s">
        <v>412</v>
      </c>
      <c r="E24" s="159">
        <v>1550000000</v>
      </c>
      <c r="F24" s="155">
        <v>1194185735</v>
      </c>
      <c r="G24" s="161">
        <f t="shared" si="0"/>
        <v>77.044240967741942</v>
      </c>
      <c r="H24" s="156">
        <v>1</v>
      </c>
      <c r="I24" s="156">
        <v>1</v>
      </c>
      <c r="J24" s="153"/>
      <c r="K24" s="153"/>
      <c r="L24" s="153"/>
      <c r="M24" s="153"/>
      <c r="N24" s="153"/>
      <c r="O24" s="153"/>
      <c r="P24" s="153"/>
    </row>
    <row r="25" spans="1:16" ht="33.75" x14ac:dyDescent="0.25">
      <c r="A25" s="164">
        <v>1999</v>
      </c>
      <c r="B25" s="157" t="s">
        <v>415</v>
      </c>
      <c r="C25" s="158">
        <v>2017011000308</v>
      </c>
      <c r="D25" s="157" t="s">
        <v>414</v>
      </c>
      <c r="E25" s="159">
        <v>300000000</v>
      </c>
      <c r="F25" s="155">
        <v>286407885</v>
      </c>
      <c r="G25" s="161">
        <f t="shared" si="0"/>
        <v>95.469295000000002</v>
      </c>
      <c r="H25" s="156">
        <v>1</v>
      </c>
      <c r="I25" s="156">
        <v>1</v>
      </c>
      <c r="J25" s="153"/>
      <c r="K25" s="153"/>
      <c r="L25" s="153"/>
      <c r="M25" s="153"/>
      <c r="N25" s="153"/>
      <c r="O25" s="153"/>
      <c r="P25" s="153"/>
    </row>
    <row r="26" spans="1:16" ht="22.5" x14ac:dyDescent="0.25">
      <c r="A26" s="164">
        <v>1999</v>
      </c>
      <c r="B26" s="157" t="s">
        <v>417</v>
      </c>
      <c r="C26" s="158">
        <v>2018011000081</v>
      </c>
      <c r="D26" s="157" t="s">
        <v>416</v>
      </c>
      <c r="E26" s="159">
        <v>400000000</v>
      </c>
      <c r="F26" s="155">
        <v>223670660</v>
      </c>
      <c r="G26" s="161">
        <f t="shared" si="0"/>
        <v>55.917665000000007</v>
      </c>
      <c r="H26" s="156">
        <v>1</v>
      </c>
      <c r="I26" s="156">
        <v>1</v>
      </c>
      <c r="J26" s="153"/>
      <c r="K26" s="153"/>
      <c r="L26" s="153"/>
      <c r="M26" s="153"/>
      <c r="N26" s="153"/>
      <c r="O26" s="153"/>
      <c r="P26" s="153"/>
    </row>
    <row r="27" spans="1:16" ht="33.75" x14ac:dyDescent="0.25">
      <c r="A27" s="164">
        <v>1999</v>
      </c>
      <c r="B27" s="157" t="s">
        <v>419</v>
      </c>
      <c r="C27" s="158">
        <v>2018011000199</v>
      </c>
      <c r="D27" s="157" t="s">
        <v>418</v>
      </c>
      <c r="E27" s="159">
        <v>150000000</v>
      </c>
      <c r="F27" s="155">
        <v>95050666</v>
      </c>
      <c r="G27" s="165">
        <f t="shared" si="0"/>
        <v>63.367110666666669</v>
      </c>
      <c r="H27" s="166">
        <v>1</v>
      </c>
      <c r="I27" s="166">
        <v>1</v>
      </c>
      <c r="J27" s="153"/>
      <c r="K27" s="153"/>
      <c r="L27" s="153"/>
      <c r="M27" s="153"/>
      <c r="N27" s="153"/>
      <c r="O27" s="153"/>
      <c r="P27" s="153"/>
    </row>
    <row r="28" spans="1:16" x14ac:dyDescent="0.25">
      <c r="B28" s="162"/>
      <c r="C28" s="162"/>
      <c r="D28" s="162" t="s">
        <v>307</v>
      </c>
      <c r="E28" s="163">
        <f>SUM(E4:E27)</f>
        <v>503294037792</v>
      </c>
      <c r="F28" s="163">
        <f>SUM(F4:F27)</f>
        <v>473642182206.69</v>
      </c>
      <c r="G28" s="167"/>
      <c r="H28" s="168"/>
      <c r="I28" s="168"/>
    </row>
    <row r="30" spans="1:16" ht="25.5" x14ac:dyDescent="0.25">
      <c r="D30" s="66" t="s">
        <v>421</v>
      </c>
      <c r="E30" s="66" t="s">
        <v>371</v>
      </c>
      <c r="F30" s="66" t="s">
        <v>375</v>
      </c>
    </row>
    <row r="31" spans="1:16" x14ac:dyDescent="0.25">
      <c r="D31" s="157" t="s">
        <v>178</v>
      </c>
      <c r="E31" s="159">
        <f>SUMIFS(E4:E27,A4:A27,A4)</f>
        <v>489764037792</v>
      </c>
      <c r="F31" s="159">
        <f>SUMIFS(F4:F27,A4:A27,A4)</f>
        <v>463944320012.59003</v>
      </c>
    </row>
    <row r="32" spans="1:16" ht="22.5" x14ac:dyDescent="0.25">
      <c r="D32" s="157" t="s">
        <v>177</v>
      </c>
      <c r="E32" s="159">
        <f>SUMIFS(E4:E27,A4:A27,A23)</f>
        <v>10550000000</v>
      </c>
      <c r="F32" s="159">
        <f>SUMIFS(F4:F27,A4:A27,A23)</f>
        <v>7459242760.6000004</v>
      </c>
    </row>
    <row r="33" spans="4:6" ht="22.5" x14ac:dyDescent="0.25">
      <c r="D33" s="157" t="s">
        <v>176</v>
      </c>
      <c r="E33" s="159">
        <f>SUMIFS(E4:E27,$A$4:$A$27,$A$27)</f>
        <v>2980000000</v>
      </c>
      <c r="F33" s="159">
        <f>SUMIFS(F4:F27,$A$4:$A$27,$A$27)</f>
        <v>2238619433.5</v>
      </c>
    </row>
    <row r="34" spans="4:6" x14ac:dyDescent="0.25">
      <c r="D34" s="162" t="s">
        <v>307</v>
      </c>
      <c r="E34" s="159">
        <f>SUM(E31:E33)</f>
        <v>503294037792</v>
      </c>
      <c r="F34" s="159">
        <f>SUM(F31:F33)</f>
        <v>473642182206.69</v>
      </c>
    </row>
  </sheetData>
  <sheetProtection algorithmName="SHA-512" hashValue="XHHB3iXE9OoZUoLACwOKQw5lp3bLNurXYv9qkeNfOGO9p+SNcBeh1iW0h3x1JcpDIWtk2qCFvtRroSqwxURfkA==" saltValue="OzvtCMDqE99+X8epIMG4pQ==" spinCount="100000" sheet="1" objects="1" scenarios="1"/>
  <autoFilter ref="B3:I28"/>
  <hyperlinks>
    <hyperlink ref="C3" r:id="rId1"/>
  </hyperlinks>
  <pageMargins left="0.7" right="0.7" top="0.75" bottom="0.75" header="0.3" footer="0.3"/>
  <pageSetup orientation="portrait" horizontalDpi="4294967294" verticalDpi="4294967294" r:id="rId2"/>
  <drawing r:id="rId3"/>
  <legacy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16"/>
  <sheetViews>
    <sheetView workbookViewId="0">
      <selection activeCell="D17" sqref="D17"/>
    </sheetView>
  </sheetViews>
  <sheetFormatPr baseColWidth="10" defaultRowHeight="15" x14ac:dyDescent="0.25"/>
  <cols>
    <col min="1" max="1" width="34.28515625" customWidth="1"/>
    <col min="2" max="5" width="16.28515625" bestFit="1" customWidth="1"/>
    <col min="6" max="6" width="22" customWidth="1"/>
  </cols>
  <sheetData>
    <row r="1" spans="1:6" x14ac:dyDescent="0.25">
      <c r="A1" s="76" t="s">
        <v>316</v>
      </c>
      <c r="B1" s="76" t="s">
        <v>30</v>
      </c>
      <c r="C1" s="76"/>
      <c r="D1" s="176" t="s">
        <v>317</v>
      </c>
      <c r="E1" s="176" t="s">
        <v>360</v>
      </c>
      <c r="F1" s="176" t="s">
        <v>306</v>
      </c>
    </row>
    <row r="2" spans="1:6" x14ac:dyDescent="0.25">
      <c r="A2" s="76"/>
      <c r="B2" s="76" t="s">
        <v>32</v>
      </c>
      <c r="C2" s="76" t="s">
        <v>361</v>
      </c>
      <c r="D2" s="177"/>
      <c r="E2" s="177"/>
      <c r="F2" s="177"/>
    </row>
    <row r="3" spans="1:6" ht="30" x14ac:dyDescent="0.25">
      <c r="A3" s="133" t="s">
        <v>362</v>
      </c>
      <c r="B3" s="134">
        <v>0</v>
      </c>
      <c r="C3" s="134">
        <v>0</v>
      </c>
      <c r="D3" s="134">
        <v>191714000</v>
      </c>
      <c r="E3" s="134">
        <v>191714000</v>
      </c>
      <c r="F3" s="12"/>
    </row>
    <row r="4" spans="1:6" ht="45" x14ac:dyDescent="0.25">
      <c r="A4" s="133" t="s">
        <v>363</v>
      </c>
      <c r="B4" s="134">
        <v>2317693327</v>
      </c>
      <c r="C4" s="134">
        <v>2317693327</v>
      </c>
      <c r="D4" s="134">
        <v>0</v>
      </c>
      <c r="E4" s="134">
        <v>2317693327</v>
      </c>
      <c r="F4" s="12"/>
    </row>
    <row r="5" spans="1:6" ht="45" x14ac:dyDescent="0.25">
      <c r="A5" s="133" t="s">
        <v>364</v>
      </c>
      <c r="B5" s="134">
        <v>0</v>
      </c>
      <c r="C5" s="134">
        <v>0</v>
      </c>
      <c r="D5" s="134">
        <v>0</v>
      </c>
      <c r="E5" s="134">
        <v>0</v>
      </c>
      <c r="F5" s="12"/>
    </row>
    <row r="6" spans="1:6" x14ac:dyDescent="0.25">
      <c r="A6" s="133" t="s">
        <v>365</v>
      </c>
      <c r="B6" s="134">
        <v>16818102597</v>
      </c>
      <c r="C6" s="134">
        <v>16818102597</v>
      </c>
      <c r="D6" s="134">
        <v>2304816000</v>
      </c>
      <c r="E6" s="134">
        <f>C6+D6</f>
        <v>19122918597</v>
      </c>
      <c r="F6" s="12"/>
    </row>
    <row r="7" spans="1:6" ht="45" x14ac:dyDescent="0.25">
      <c r="A7" s="133" t="s">
        <v>366</v>
      </c>
      <c r="B7" s="134">
        <v>0</v>
      </c>
      <c r="C7" s="134">
        <v>0</v>
      </c>
      <c r="D7" s="134">
        <v>67602415000</v>
      </c>
      <c r="E7" s="134">
        <f t="shared" ref="E7:E11" si="0">C7+D7</f>
        <v>67602415000</v>
      </c>
      <c r="F7" s="12"/>
    </row>
    <row r="8" spans="1:6" ht="30" x14ac:dyDescent="0.25">
      <c r="A8" s="133" t="s">
        <v>367</v>
      </c>
      <c r="B8" s="134">
        <v>1874137996</v>
      </c>
      <c r="C8" s="134">
        <v>1874137996</v>
      </c>
      <c r="D8" s="134">
        <v>0</v>
      </c>
      <c r="E8" s="134">
        <f t="shared" si="0"/>
        <v>1874137996</v>
      </c>
      <c r="F8" s="12"/>
    </row>
    <row r="9" spans="1:6" x14ac:dyDescent="0.25">
      <c r="A9" s="133" t="s">
        <v>368</v>
      </c>
      <c r="B9" s="134">
        <v>842113695</v>
      </c>
      <c r="C9" s="134">
        <v>842113695</v>
      </c>
      <c r="D9" s="134"/>
      <c r="E9" s="134">
        <f t="shared" si="0"/>
        <v>842113695</v>
      </c>
      <c r="F9" s="12"/>
    </row>
    <row r="10" spans="1:6" ht="30" x14ac:dyDescent="0.25">
      <c r="A10" s="133" t="s">
        <v>369</v>
      </c>
      <c r="B10" s="134">
        <v>221697662505</v>
      </c>
      <c r="C10" s="134">
        <v>221697662505</v>
      </c>
      <c r="D10" s="134"/>
      <c r="E10" s="134">
        <f t="shared" si="0"/>
        <v>221697662505</v>
      </c>
      <c r="F10" s="12"/>
    </row>
    <row r="11" spans="1:6" ht="30" x14ac:dyDescent="0.25">
      <c r="A11" s="133" t="s">
        <v>312</v>
      </c>
      <c r="B11" s="134">
        <v>0</v>
      </c>
      <c r="C11" s="134">
        <v>0</v>
      </c>
      <c r="D11" s="134">
        <v>60392877000</v>
      </c>
      <c r="E11" s="134">
        <f t="shared" si="0"/>
        <v>60392877000</v>
      </c>
      <c r="F11" s="12"/>
    </row>
    <row r="12" spans="1:6" x14ac:dyDescent="0.25">
      <c r="A12" s="135" t="s">
        <v>360</v>
      </c>
      <c r="B12" s="136">
        <f>SUM(B3:B11)</f>
        <v>243549710120</v>
      </c>
      <c r="C12" s="136">
        <f t="shared" ref="C12:E12" si="1">SUM(C3:C11)</f>
        <v>243549710120</v>
      </c>
      <c r="D12" s="139">
        <f t="shared" si="1"/>
        <v>130491822000</v>
      </c>
      <c r="E12" s="136">
        <f t="shared" si="1"/>
        <v>374041532120</v>
      </c>
      <c r="F12" s="12"/>
    </row>
    <row r="15" spans="1:6" ht="18.75" x14ac:dyDescent="0.3">
      <c r="A15" s="138" t="e">
        <f>D12+#REF!</f>
        <v>#REF!</v>
      </c>
    </row>
    <row r="16" spans="1:6" x14ac:dyDescent="0.25">
      <c r="A16" s="137">
        <v>500239352505</v>
      </c>
    </row>
  </sheetData>
  <mergeCells count="3"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4"/>
  <sheetViews>
    <sheetView workbookViewId="0">
      <selection activeCell="A32" sqref="A32:A47"/>
    </sheetView>
  </sheetViews>
  <sheetFormatPr baseColWidth="10" defaultRowHeight="35.25" customHeight="1" x14ac:dyDescent="0.2"/>
  <cols>
    <col min="1" max="1" width="29.7109375" style="75" customWidth="1"/>
    <col min="2" max="2" width="58.140625" style="75" customWidth="1"/>
    <col min="3" max="3" width="13.85546875" style="75" customWidth="1"/>
    <col min="4" max="5" width="14.42578125" style="72" customWidth="1"/>
    <col min="6" max="6" width="14.28515625" style="72" bestFit="1" customWidth="1"/>
    <col min="7" max="7" width="21" style="72" customWidth="1"/>
    <col min="8" max="8" width="14.28515625" style="72" bestFit="1" customWidth="1"/>
    <col min="9" max="16384" width="11.42578125" style="72"/>
  </cols>
  <sheetData>
    <row r="1" spans="1:7" s="78" customFormat="1" ht="35.25" customHeight="1" x14ac:dyDescent="0.2">
      <c r="A1" s="178" t="s">
        <v>305</v>
      </c>
      <c r="B1" s="178"/>
      <c r="C1" s="178"/>
      <c r="D1" s="178"/>
      <c r="E1" s="178"/>
      <c r="G1" s="81">
        <v>1000000</v>
      </c>
    </row>
    <row r="2" spans="1:7" s="78" customFormat="1" ht="12.75" x14ac:dyDescent="0.2">
      <c r="A2" s="181" t="s">
        <v>309</v>
      </c>
      <c r="B2" s="181"/>
      <c r="C2" s="181"/>
      <c r="D2" s="181"/>
      <c r="E2" s="181"/>
      <c r="G2" s="81"/>
    </row>
    <row r="3" spans="1:7" s="26" customFormat="1" ht="35.25" customHeight="1" x14ac:dyDescent="0.2">
      <c r="A3" s="76" t="s">
        <v>155</v>
      </c>
      <c r="B3" s="76" t="s">
        <v>308</v>
      </c>
      <c r="C3" s="77" t="s">
        <v>238</v>
      </c>
      <c r="D3" s="76" t="s">
        <v>300</v>
      </c>
      <c r="E3" s="77" t="s">
        <v>306</v>
      </c>
    </row>
    <row r="4" spans="1:7" s="79" customFormat="1" ht="35.25" customHeight="1" x14ac:dyDescent="0.2">
      <c r="A4" s="86" t="s">
        <v>286</v>
      </c>
      <c r="B4" s="86" t="s">
        <v>295</v>
      </c>
      <c r="C4" s="82">
        <v>413391.460349</v>
      </c>
      <c r="D4" s="83">
        <v>99836.683504999994</v>
      </c>
      <c r="E4" s="82">
        <v>413391.460349</v>
      </c>
    </row>
    <row r="5" spans="1:7" s="79" customFormat="1" ht="35.25" customHeight="1" x14ac:dyDescent="0.2">
      <c r="A5" s="87" t="s">
        <v>206</v>
      </c>
      <c r="B5" s="87" t="s">
        <v>260</v>
      </c>
      <c r="C5" s="82">
        <v>124691.96454299999</v>
      </c>
      <c r="D5" s="82">
        <v>0</v>
      </c>
      <c r="E5" s="82">
        <v>0</v>
      </c>
    </row>
    <row r="6" spans="1:7" s="79" customFormat="1" ht="35.25" customHeight="1" x14ac:dyDescent="0.2">
      <c r="A6" s="86" t="s">
        <v>198</v>
      </c>
      <c r="B6" s="86" t="s">
        <v>263</v>
      </c>
      <c r="C6" s="82">
        <v>110226</v>
      </c>
      <c r="D6" s="83">
        <v>15000</v>
      </c>
      <c r="E6" s="82">
        <v>77158.2</v>
      </c>
    </row>
    <row r="7" spans="1:7" s="79" customFormat="1" ht="35.25" customHeight="1" x14ac:dyDescent="0.2">
      <c r="A7" s="86" t="s">
        <v>286</v>
      </c>
      <c r="B7" s="86" t="s">
        <v>257</v>
      </c>
      <c r="C7" s="82">
        <v>57741.641314</v>
      </c>
      <c r="D7" s="84">
        <v>17802</v>
      </c>
      <c r="E7" s="82">
        <v>40419.148919800005</v>
      </c>
    </row>
    <row r="8" spans="1:7" s="79" customFormat="1" ht="35.25" customHeight="1" x14ac:dyDescent="0.2">
      <c r="A8" s="87" t="s">
        <v>287</v>
      </c>
      <c r="B8" s="87" t="s">
        <v>259</v>
      </c>
      <c r="C8" s="82">
        <v>46648.991999999998</v>
      </c>
      <c r="D8" s="82">
        <v>10573</v>
      </c>
      <c r="E8" s="82">
        <v>32654.294399999999</v>
      </c>
    </row>
    <row r="9" spans="1:7" s="79" customFormat="1" ht="35.25" customHeight="1" x14ac:dyDescent="0.2">
      <c r="A9" s="86" t="s">
        <v>280</v>
      </c>
      <c r="B9" s="86" t="s">
        <v>250</v>
      </c>
      <c r="C9" s="82">
        <v>35682.732673999999</v>
      </c>
      <c r="D9" s="82">
        <v>25800</v>
      </c>
      <c r="E9" s="82">
        <v>25000</v>
      </c>
    </row>
    <row r="10" spans="1:7" s="79" customFormat="1" ht="35.25" customHeight="1" x14ac:dyDescent="0.2">
      <c r="A10" s="86" t="s">
        <v>283</v>
      </c>
      <c r="B10" s="86" t="s">
        <v>252</v>
      </c>
      <c r="C10" s="82">
        <v>22049.561000000002</v>
      </c>
      <c r="D10" s="82">
        <v>10264.635</v>
      </c>
      <c r="E10" s="82">
        <v>15434.6927</v>
      </c>
    </row>
    <row r="11" spans="1:7" s="79" customFormat="1" ht="35.25" customHeight="1" x14ac:dyDescent="0.2">
      <c r="A11" s="87" t="s">
        <v>283</v>
      </c>
      <c r="B11" s="87" t="s">
        <v>254</v>
      </c>
      <c r="C11" s="82">
        <v>19973.647499999999</v>
      </c>
      <c r="D11" s="82">
        <v>5000</v>
      </c>
      <c r="E11" s="82">
        <v>10000</v>
      </c>
    </row>
    <row r="12" spans="1:7" s="80" customFormat="1" ht="35.25" customHeight="1" x14ac:dyDescent="0.2">
      <c r="A12" s="86" t="s">
        <v>206</v>
      </c>
      <c r="B12" s="86" t="s">
        <v>261</v>
      </c>
      <c r="C12" s="82">
        <v>8237.6012969999992</v>
      </c>
      <c r="D12" s="82">
        <v>5108.3999999999996</v>
      </c>
      <c r="E12" s="82">
        <v>5766.3209078999998</v>
      </c>
    </row>
    <row r="13" spans="1:7" s="79" customFormat="1" ht="35.25" customHeight="1" x14ac:dyDescent="0.2">
      <c r="A13" s="86" t="s">
        <v>203</v>
      </c>
      <c r="B13" s="86" t="s">
        <v>262</v>
      </c>
      <c r="C13" s="82">
        <v>8000</v>
      </c>
      <c r="D13" s="82">
        <v>3134.1840000000002</v>
      </c>
      <c r="E13" s="82">
        <v>5600</v>
      </c>
    </row>
    <row r="14" spans="1:7" s="79" customFormat="1" ht="35.25" customHeight="1" x14ac:dyDescent="0.2">
      <c r="A14" s="86" t="s">
        <v>277</v>
      </c>
      <c r="B14" s="86" t="s">
        <v>246</v>
      </c>
      <c r="C14" s="82">
        <v>5000</v>
      </c>
      <c r="D14" s="84">
        <v>3508.8</v>
      </c>
      <c r="E14" s="82">
        <v>3500</v>
      </c>
    </row>
    <row r="15" spans="1:7" s="79" customFormat="1" ht="35.25" customHeight="1" x14ac:dyDescent="0.2">
      <c r="A15" s="86" t="s">
        <v>189</v>
      </c>
      <c r="B15" s="86" t="s">
        <v>268</v>
      </c>
      <c r="C15" s="82">
        <v>5000</v>
      </c>
      <c r="D15" s="84">
        <v>5000</v>
      </c>
      <c r="E15" s="82">
        <v>3500</v>
      </c>
    </row>
    <row r="16" spans="1:7" s="79" customFormat="1" ht="35.25" customHeight="1" x14ac:dyDescent="0.2">
      <c r="A16" s="86" t="s">
        <v>189</v>
      </c>
      <c r="B16" s="86" t="s">
        <v>267</v>
      </c>
      <c r="C16" s="82">
        <v>4243.6000029999996</v>
      </c>
      <c r="D16" s="84">
        <v>4128</v>
      </c>
      <c r="E16" s="82">
        <v>4000</v>
      </c>
    </row>
    <row r="17" spans="1:5" s="80" customFormat="1" ht="35.25" customHeight="1" x14ac:dyDescent="0.2">
      <c r="A17" s="86" t="s">
        <v>196</v>
      </c>
      <c r="B17" s="86" t="s">
        <v>265</v>
      </c>
      <c r="C17" s="82">
        <v>3653.1715100000001</v>
      </c>
      <c r="D17" s="84">
        <v>1599.6</v>
      </c>
      <c r="E17" s="82">
        <v>2557.220057</v>
      </c>
    </row>
    <row r="18" spans="1:5" s="80" customFormat="1" ht="35.25" customHeight="1" x14ac:dyDescent="0.2">
      <c r="A18" s="86" t="s">
        <v>281</v>
      </c>
      <c r="B18" s="86" t="s">
        <v>251</v>
      </c>
      <c r="C18" s="82">
        <v>3292.8789999999999</v>
      </c>
      <c r="D18" s="82">
        <v>1579</v>
      </c>
      <c r="E18" s="82">
        <v>2305.0153</v>
      </c>
    </row>
    <row r="19" spans="1:5" s="79" customFormat="1" ht="35.25" customHeight="1" x14ac:dyDescent="0.2">
      <c r="A19" s="86" t="s">
        <v>283</v>
      </c>
      <c r="B19" s="86" t="s">
        <v>253</v>
      </c>
      <c r="C19" s="82">
        <v>2060</v>
      </c>
      <c r="D19" s="82">
        <v>6000</v>
      </c>
      <c r="E19" s="82">
        <v>2000</v>
      </c>
    </row>
    <row r="20" spans="1:5" s="79" customFormat="1" ht="35.25" customHeight="1" x14ac:dyDescent="0.2">
      <c r="A20" s="86" t="s">
        <v>193</v>
      </c>
      <c r="B20" s="86" t="s">
        <v>266</v>
      </c>
      <c r="C20" s="82">
        <v>2015.98866</v>
      </c>
      <c r="D20" s="84">
        <v>2020</v>
      </c>
      <c r="E20" s="82">
        <v>1700</v>
      </c>
    </row>
    <row r="21" spans="1:5" s="79" customFormat="1" ht="35.25" customHeight="1" x14ac:dyDescent="0.2">
      <c r="A21" s="86" t="s">
        <v>198</v>
      </c>
      <c r="B21" s="86" t="s">
        <v>264</v>
      </c>
      <c r="C21" s="82">
        <v>1893.454</v>
      </c>
      <c r="D21" s="84">
        <v>1032</v>
      </c>
      <c r="E21" s="82">
        <v>1325.4177999999999</v>
      </c>
    </row>
    <row r="22" spans="1:5" s="79" customFormat="1" ht="35.25" customHeight="1" x14ac:dyDescent="0.2">
      <c r="A22" s="86" t="s">
        <v>279</v>
      </c>
      <c r="B22" s="86" t="s">
        <v>249</v>
      </c>
      <c r="C22" s="82">
        <v>1700</v>
      </c>
      <c r="D22" s="84">
        <v>1186.8</v>
      </c>
      <c r="E22" s="82">
        <v>1190</v>
      </c>
    </row>
    <row r="23" spans="1:5" s="79" customFormat="1" ht="35.25" customHeight="1" x14ac:dyDescent="0.2">
      <c r="A23" s="86" t="s">
        <v>181</v>
      </c>
      <c r="B23" s="86" t="s">
        <v>269</v>
      </c>
      <c r="C23" s="82">
        <v>1357.25</v>
      </c>
      <c r="D23" s="84">
        <v>309.60000000000002</v>
      </c>
      <c r="E23" s="82">
        <v>950.07500000000005</v>
      </c>
    </row>
    <row r="24" spans="1:5" s="79" customFormat="1" ht="35.25" customHeight="1" x14ac:dyDescent="0.2">
      <c r="A24" s="86" t="s">
        <v>285</v>
      </c>
      <c r="B24" s="86" t="s">
        <v>256</v>
      </c>
      <c r="C24" s="82">
        <v>1030</v>
      </c>
      <c r="D24" s="84">
        <v>1030</v>
      </c>
      <c r="E24" s="82">
        <v>1030</v>
      </c>
    </row>
    <row r="25" spans="1:5" s="79" customFormat="1" ht="35.25" customHeight="1" x14ac:dyDescent="0.2">
      <c r="A25" s="86" t="s">
        <v>279</v>
      </c>
      <c r="B25" s="86" t="s">
        <v>248</v>
      </c>
      <c r="C25" s="82">
        <v>840</v>
      </c>
      <c r="D25" s="84">
        <v>495.36</v>
      </c>
      <c r="E25" s="82">
        <v>588</v>
      </c>
    </row>
    <row r="26" spans="1:5" s="79" customFormat="1" ht="35.25" customHeight="1" x14ac:dyDescent="0.2">
      <c r="A26" s="86" t="s">
        <v>278</v>
      </c>
      <c r="B26" s="86" t="s">
        <v>247</v>
      </c>
      <c r="C26" s="82">
        <v>800</v>
      </c>
      <c r="D26" s="84">
        <v>516</v>
      </c>
      <c r="E26" s="82">
        <v>560</v>
      </c>
    </row>
    <row r="27" spans="1:5" s="79" customFormat="1" ht="35.25" customHeight="1" x14ac:dyDescent="0.2">
      <c r="A27" s="86" t="s">
        <v>181</v>
      </c>
      <c r="B27" s="86" t="s">
        <v>270</v>
      </c>
      <c r="C27" s="82">
        <v>460</v>
      </c>
      <c r="D27" s="84">
        <v>412.8</v>
      </c>
      <c r="E27" s="82">
        <v>322</v>
      </c>
    </row>
    <row r="28" spans="1:5" s="79" customFormat="1" ht="35.25" customHeight="1" x14ac:dyDescent="0.2">
      <c r="A28" s="86" t="s">
        <v>181</v>
      </c>
      <c r="B28" s="86" t="s">
        <v>271</v>
      </c>
      <c r="C28" s="82">
        <v>333.6</v>
      </c>
      <c r="D28" s="84">
        <v>154.80000000000001</v>
      </c>
      <c r="E28" s="82">
        <v>233.52</v>
      </c>
    </row>
    <row r="29" spans="1:5" s="79" customFormat="1" ht="35.25" customHeight="1" x14ac:dyDescent="0.2">
      <c r="A29" s="86" t="s">
        <v>285</v>
      </c>
      <c r="B29" s="86" t="s">
        <v>255</v>
      </c>
      <c r="C29" s="82">
        <v>206</v>
      </c>
      <c r="D29" s="84">
        <v>206</v>
      </c>
      <c r="E29" s="82">
        <v>206</v>
      </c>
    </row>
    <row r="30" spans="1:5" s="79" customFormat="1" ht="35.25" customHeight="1" x14ac:dyDescent="0.2">
      <c r="A30" s="179" t="s">
        <v>307</v>
      </c>
      <c r="B30" s="180"/>
      <c r="C30" s="85">
        <f>SUM(C4:C29)</f>
        <v>880529.5438499999</v>
      </c>
      <c r="D30" s="85">
        <f t="shared" ref="D30:E30" si="0">SUM(D4:D29)</f>
        <v>221697.66250499996</v>
      </c>
      <c r="E30" s="85">
        <f t="shared" si="0"/>
        <v>651391.36543370015</v>
      </c>
    </row>
    <row r="31" spans="1:5" ht="35.25" customHeight="1" x14ac:dyDescent="0.2">
      <c r="D31" s="73"/>
      <c r="E31" s="73"/>
    </row>
    <row r="33" spans="4:5" ht="35.25" customHeight="1" x14ac:dyDescent="0.2">
      <c r="D33" s="73">
        <v>0</v>
      </c>
      <c r="E33" s="74"/>
    </row>
    <row r="34" spans="4:5" ht="35.25" customHeight="1" x14ac:dyDescent="0.2">
      <c r="D34" s="73"/>
    </row>
  </sheetData>
  <sortState ref="A3:E28">
    <sortCondition descending="1" ref="C3:C28"/>
  </sortState>
  <mergeCells count="3">
    <mergeCell ref="A1:E1"/>
    <mergeCell ref="A30:B30"/>
    <mergeCell ref="A2:E2"/>
  </mergeCells>
  <pageMargins left="0.7" right="0.7" top="0.75" bottom="0.75" header="0.3" footer="0.3"/>
  <pageSetup orientation="portrait" horizontalDpi="4294967294" verticalDpi="4294967294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H11" sqref="A1:H11"/>
    </sheetView>
  </sheetViews>
  <sheetFormatPr baseColWidth="10" defaultColWidth="36.7109375" defaultRowHeight="27" customHeight="1" x14ac:dyDescent="0.25"/>
  <cols>
    <col min="1" max="1" width="34.42578125" customWidth="1"/>
    <col min="2" max="8" width="9" customWidth="1"/>
  </cols>
  <sheetData>
    <row r="1" spans="1:8" ht="15" customHeight="1" x14ac:dyDescent="0.25">
      <c r="A1" s="185" t="s">
        <v>316</v>
      </c>
      <c r="B1" s="184" t="s">
        <v>323</v>
      </c>
      <c r="C1" s="184"/>
      <c r="D1" s="184"/>
      <c r="E1" s="186" t="s">
        <v>321</v>
      </c>
      <c r="F1" s="186"/>
      <c r="G1" s="186"/>
      <c r="H1" s="182" t="s">
        <v>324</v>
      </c>
    </row>
    <row r="2" spans="1:8" s="88" customFormat="1" ht="22.5" x14ac:dyDescent="0.25">
      <c r="A2" s="185"/>
      <c r="B2" s="96" t="s">
        <v>318</v>
      </c>
      <c r="C2" s="96" t="s">
        <v>317</v>
      </c>
      <c r="D2" s="96" t="s">
        <v>320</v>
      </c>
      <c r="E2" s="97" t="s">
        <v>318</v>
      </c>
      <c r="F2" s="97" t="s">
        <v>317</v>
      </c>
      <c r="G2" s="97" t="s">
        <v>319</v>
      </c>
      <c r="H2" s="183"/>
    </row>
    <row r="3" spans="1:8" ht="24" x14ac:dyDescent="0.25">
      <c r="A3" s="95" t="s">
        <v>305</v>
      </c>
      <c r="B3" s="90">
        <v>880530</v>
      </c>
      <c r="C3" s="90">
        <v>0</v>
      </c>
      <c r="D3" s="90">
        <f>B3+C3</f>
        <v>880530</v>
      </c>
      <c r="E3" s="91">
        <v>221697.66250499999</v>
      </c>
      <c r="F3" s="91">
        <v>0</v>
      </c>
      <c r="G3" s="91">
        <v>221697.66250499999</v>
      </c>
      <c r="H3" s="94">
        <f>D3-G3</f>
        <v>658832.33749499999</v>
      </c>
    </row>
    <row r="4" spans="1:8" ht="24" x14ac:dyDescent="0.25">
      <c r="A4" s="95" t="s">
        <v>310</v>
      </c>
      <c r="B4" s="90">
        <v>53309</v>
      </c>
      <c r="C4" s="90"/>
      <c r="D4" s="90">
        <f t="shared" ref="D4:D10" si="0">B4+C4</f>
        <v>53309</v>
      </c>
      <c r="E4" s="91">
        <v>1874.1379959999999</v>
      </c>
      <c r="F4" s="91">
        <v>0</v>
      </c>
      <c r="G4" s="91">
        <v>1874.1379959999999</v>
      </c>
      <c r="H4" s="94">
        <f t="shared" ref="H4:H10" si="1">D4-G4</f>
        <v>51434.862004000002</v>
      </c>
    </row>
    <row r="5" spans="1:8" ht="15" x14ac:dyDescent="0.25">
      <c r="A5" s="95" t="s">
        <v>322</v>
      </c>
      <c r="B5" s="90">
        <v>3320</v>
      </c>
      <c r="C5" s="90"/>
      <c r="D5" s="90">
        <f t="shared" si="0"/>
        <v>3320</v>
      </c>
      <c r="E5" s="91">
        <v>842.11369500000001</v>
      </c>
      <c r="F5" s="91">
        <v>0</v>
      </c>
      <c r="G5" s="91">
        <v>842.11369500000001</v>
      </c>
      <c r="H5" s="94">
        <f t="shared" si="1"/>
        <v>2477.886305</v>
      </c>
    </row>
    <row r="6" spans="1:8" ht="15" x14ac:dyDescent="0.25">
      <c r="A6" s="95" t="s">
        <v>311</v>
      </c>
      <c r="B6" s="90">
        <v>24966</v>
      </c>
      <c r="C6" s="90">
        <v>3693</v>
      </c>
      <c r="D6" s="90">
        <f t="shared" si="0"/>
        <v>28659</v>
      </c>
      <c r="E6" s="91">
        <v>16818.102597000001</v>
      </c>
      <c r="F6" s="91">
        <v>2304.8159999999998</v>
      </c>
      <c r="G6" s="91">
        <v>19122.918597</v>
      </c>
      <c r="H6" s="94">
        <f t="shared" si="1"/>
        <v>9536.0814030000001</v>
      </c>
    </row>
    <row r="7" spans="1:8" ht="24" x14ac:dyDescent="0.25">
      <c r="A7" s="95" t="s">
        <v>312</v>
      </c>
      <c r="B7" s="90"/>
      <c r="C7" s="90">
        <v>78000</v>
      </c>
      <c r="D7" s="90">
        <f t="shared" si="0"/>
        <v>78000</v>
      </c>
      <c r="E7" s="91">
        <v>0</v>
      </c>
      <c r="F7" s="91">
        <v>60392.877</v>
      </c>
      <c r="G7" s="91">
        <v>60392.877</v>
      </c>
      <c r="H7" s="94">
        <f t="shared" si="1"/>
        <v>17607.123</v>
      </c>
    </row>
    <row r="8" spans="1:8" ht="15" x14ac:dyDescent="0.25">
      <c r="A8" s="95" t="s">
        <v>313</v>
      </c>
      <c r="B8" s="90">
        <v>4874</v>
      </c>
      <c r="C8" s="90">
        <v>71053</v>
      </c>
      <c r="D8" s="90">
        <f t="shared" si="0"/>
        <v>75927</v>
      </c>
      <c r="E8" s="91">
        <v>0</v>
      </c>
      <c r="F8" s="91">
        <v>67602.414999999994</v>
      </c>
      <c r="G8" s="91">
        <v>67602.414999999994</v>
      </c>
      <c r="H8" s="94">
        <f t="shared" si="1"/>
        <v>8324.5850000000064</v>
      </c>
    </row>
    <row r="9" spans="1:8" ht="15" x14ac:dyDescent="0.25">
      <c r="A9" s="95" t="s">
        <v>314</v>
      </c>
      <c r="B9" s="90"/>
      <c r="C9" s="90">
        <v>300</v>
      </c>
      <c r="D9" s="90">
        <f t="shared" si="0"/>
        <v>300</v>
      </c>
      <c r="E9" s="91"/>
      <c r="F9" s="91">
        <v>191.714</v>
      </c>
      <c r="G9" s="91">
        <v>191.714</v>
      </c>
      <c r="H9" s="94">
        <f t="shared" si="1"/>
        <v>108.286</v>
      </c>
    </row>
    <row r="10" spans="1:8" ht="15" x14ac:dyDescent="0.25">
      <c r="A10" s="95" t="s">
        <v>315</v>
      </c>
      <c r="B10" s="90">
        <v>3630</v>
      </c>
      <c r="C10" s="90"/>
      <c r="D10" s="90">
        <f t="shared" si="0"/>
        <v>3630</v>
      </c>
      <c r="E10" s="91">
        <v>2317.693327</v>
      </c>
      <c r="F10" s="91"/>
      <c r="G10" s="91">
        <v>2317.693327</v>
      </c>
      <c r="H10" s="94">
        <f t="shared" si="1"/>
        <v>1312.306673</v>
      </c>
    </row>
    <row r="11" spans="1:8" ht="15" x14ac:dyDescent="0.25">
      <c r="A11" s="89" t="s">
        <v>307</v>
      </c>
      <c r="B11" s="92">
        <f t="shared" ref="B11:C11" si="2">SUM(B3:B10)</f>
        <v>970629</v>
      </c>
      <c r="C11" s="92">
        <f t="shared" si="2"/>
        <v>153046</v>
      </c>
      <c r="D11" s="92">
        <f>SUM(D3:D10)</f>
        <v>1123675</v>
      </c>
      <c r="E11" s="93">
        <f t="shared" ref="E11" si="3">SUM(E3:E10)</f>
        <v>243549.71011999997</v>
      </c>
      <c r="F11" s="93">
        <f t="shared" ref="F11" si="4">SUM(F3:F10)</f>
        <v>130491.822</v>
      </c>
      <c r="G11" s="93">
        <f>SUM(G3:G10)</f>
        <v>374041.53211999999</v>
      </c>
      <c r="H11" s="94">
        <f>SUM(H3:H10)</f>
        <v>749633.46788000001</v>
      </c>
    </row>
    <row r="12" spans="1:8" ht="27" customHeight="1" x14ac:dyDescent="0.25">
      <c r="A12" s="75"/>
    </row>
  </sheetData>
  <mergeCells count="4">
    <mergeCell ref="H1:H2"/>
    <mergeCell ref="B1:D1"/>
    <mergeCell ref="A1:A2"/>
    <mergeCell ref="E1:G1"/>
  </mergeCells>
  <pageMargins left="0.7" right="0.7" top="0.75" bottom="0.75" header="0.3" footer="0.3"/>
  <pageSetup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SIIF</vt:lpstr>
      <vt:lpstr>Hoja3</vt:lpstr>
      <vt:lpstr>SENDA COMPARATIVA</vt:lpstr>
      <vt:lpstr>RECURSOS MINISTERIO</vt:lpstr>
      <vt:lpstr>PROPUESTA DESAGREGACIÓN MGMP</vt:lpstr>
      <vt:lpstr>ESCENARIOS CUOTA ASIGNADA</vt:lpstr>
      <vt:lpstr>V_2</vt:lpstr>
      <vt:lpstr>SPI-DICIEMBRE</vt:lpstr>
      <vt:lpstr>Hoja2</vt:lpstr>
      <vt:lpstr>SPI INF. DICIEMBRE</vt:lpstr>
      <vt:lpstr>ENTIDADES </vt:lpstr>
      <vt:lpstr>Hoja1</vt:lpstr>
      <vt:lpstr>RECURSOS SECTOR</vt:lpstr>
      <vt:lpstr>ENVIADO GISELLE</vt:lpstr>
      <vt:lpstr>ENVIADO JEFE</vt:lpstr>
      <vt:lpstr>ERRORES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Jimenez Herrera</dc:creator>
  <cp:lastModifiedBy>Eliana Mercedes Matallana Fonseca</cp:lastModifiedBy>
  <cp:lastPrinted>2019-08-16T18:51:52Z</cp:lastPrinted>
  <dcterms:created xsi:type="dcterms:W3CDTF">2019-04-01T18:40:28Z</dcterms:created>
  <dcterms:modified xsi:type="dcterms:W3CDTF">2020-02-04T14:26:48Z</dcterms:modified>
</cp:coreProperties>
</file>