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/>
  </bookViews>
  <sheets>
    <sheet name="PPTO 2019" sheetId="1" r:id="rId1"/>
    <sheet name="Hoja1" sheetId="2" state="hidden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30" i="2"/>
  <c r="E30" i="2"/>
  <c r="E13" i="1" l="1"/>
  <c r="D8" i="1"/>
  <c r="F5" i="1" l="1"/>
  <c r="F4" i="1"/>
  <c r="F7" i="1"/>
  <c r="F6" i="1"/>
  <c r="C12" i="1"/>
  <c r="D13" i="1"/>
  <c r="C11" i="1"/>
  <c r="C10" i="1"/>
  <c r="C7" i="1"/>
  <c r="E7" i="1" s="1"/>
  <c r="C4" i="1"/>
  <c r="E4" i="1" s="1"/>
  <c r="F11" i="1" l="1"/>
  <c r="F12" i="1"/>
  <c r="F13" i="1"/>
  <c r="E8" i="1"/>
  <c r="F10" i="1"/>
  <c r="C13" i="1"/>
  <c r="C8" i="1"/>
  <c r="G43" i="1" l="1"/>
  <c r="G28" i="1"/>
  <c r="G32" i="1"/>
  <c r="G26" i="1"/>
  <c r="G25" i="1"/>
  <c r="G24" i="1"/>
  <c r="G45" i="1"/>
  <c r="G27" i="1"/>
  <c r="G34" i="1"/>
  <c r="G44" i="1"/>
  <c r="G39" i="1"/>
  <c r="G37" i="1"/>
  <c r="G31" i="1"/>
  <c r="G22" i="1"/>
  <c r="G30" i="1"/>
  <c r="G35" i="1"/>
  <c r="G23" i="1"/>
  <c r="G41" i="1"/>
  <c r="G33" i="1"/>
  <c r="G38" i="1"/>
  <c r="G42" i="1"/>
  <c r="G36" i="1"/>
  <c r="G40" i="1"/>
  <c r="G29" i="1"/>
  <c r="C15" i="1"/>
  <c r="D15" i="1"/>
</calcChain>
</file>

<file path=xl/sharedStrings.xml><?xml version="1.0" encoding="utf-8"?>
<sst xmlns="http://schemas.openxmlformats.org/spreadsheetml/2006/main" count="254" uniqueCount="159">
  <si>
    <t>VIGENCIA 2019</t>
  </si>
  <si>
    <t>CONCEPTO DE GASTO</t>
  </si>
  <si>
    <t>A 01</t>
  </si>
  <si>
    <t>GASTOS DE PERSONAL</t>
  </si>
  <si>
    <t>A 02</t>
  </si>
  <si>
    <t>ADQUISICIÓN DE BIENES Y SERVICIOS</t>
  </si>
  <si>
    <t>A 03</t>
  </si>
  <si>
    <t>TRANSFERENCIAS</t>
  </si>
  <si>
    <t>A 08</t>
  </si>
  <si>
    <t>GASTOS POR TRIBUTOS, MULTAS, SANCIONES E INTERESES DE MORA</t>
  </si>
  <si>
    <t>TOTAL PRESUPUESTO DE FUNCIONAMIENTO</t>
  </si>
  <si>
    <t>C 1901</t>
  </si>
  <si>
    <t>SALUD PÚBLICA Y PRESTACIÓN DE SERVICIOS</t>
  </si>
  <si>
    <t>C 1902</t>
  </si>
  <si>
    <t>ASEGURAMIENTO Y ADMINISTRACIÓN DEL SISTEMA GENERAL DE LA SEGURIDAD SOCIAL EN SALUD - SGSSS</t>
  </si>
  <si>
    <t>C 1999</t>
  </si>
  <si>
    <t>FORTALECIMIENTO DE LA GESTIÓN Y DIRECCIÓN DEL SECTOR SALUD Y PROTECCIÓN SOCIAL</t>
  </si>
  <si>
    <t>TOTAL PRESUPUESTO DE INVERSIÓN</t>
  </si>
  <si>
    <t>TOTAL PRESUPUESTO MINISTERIO DE SALUD Y PROTECCIÓN SOCIAL</t>
  </si>
  <si>
    <r>
      <rPr>
        <b/>
        <sz val="11"/>
        <rFont val="Calibri"/>
        <family val="2"/>
      </rPr>
      <t>FUENTE</t>
    </r>
    <r>
      <rPr>
        <sz val="11"/>
        <rFont val="Calibri"/>
        <family val="2"/>
      </rPr>
      <t>: Reporte SIIF - Ministerio de Hacienda y Crédito Público</t>
    </r>
  </si>
  <si>
    <t>ASIGNACIÓN PRESUPUESTAL EN GASTO DE INVERSIÓN
PROYECTOS DE INVERSIÓN VIGENCIA 2019</t>
  </si>
  <si>
    <t>NOMBRE DEL PROYECTO</t>
  </si>
  <si>
    <t>APROPIACIÓN
VIGENTE</t>
  </si>
  <si>
    <t>% DE PARTICIP.</t>
  </si>
  <si>
    <t>1901-0300-23</t>
  </si>
  <si>
    <t>FORTALECIMIENTO DE LOS ACTORES PARA LA APROPIACIÓN DEL ENFOQUE DIFERENCIAL EN LA ATENCIÓN EN SALUD Y PROMOCIÓN SOCIAL EN SALUD  NACIONAL</t>
  </si>
  <si>
    <t>1901-0300-24</t>
  </si>
  <si>
    <t>APOYO PARA LA IMPLEMENTACIÓN DE LAS MEDIDAS DE ASISTENCIA Y REHABILITACIÓN A VÍCTIMAS DEL CONFLICTO ARMADO  NACIONAL</t>
  </si>
  <si>
    <t>1901-0300-25</t>
  </si>
  <si>
    <t>IMPLEMENTACIÓN DE LA ESTRATEGIA DE LA PARTICIPACIÓN SOCIAL EN EL SECTOR SALUD Y PROTECCIÓN SOCIAL  NACIONAL</t>
  </si>
  <si>
    <t>1901-0300-26</t>
  </si>
  <si>
    <t>1901-0300-27</t>
  </si>
  <si>
    <t>ASISTENCIA PARA INCREMENTAR LA CAPACIDAD DE RESPUESTA  DEL SECTOR SALUD HACIA LA POBLACIÓN  AFECTADA POR EMERGENCIAS Y DESASTRES  NACIONAL</t>
  </si>
  <si>
    <t>1901-0300-28</t>
  </si>
  <si>
    <t>IMPLEMENTACIÓN DE ACCIONES DEL PROGRAMA AMPLIADO DE INMUNIZACIONES - PAI   NACIONAL</t>
  </si>
  <si>
    <t>1901-0300-29</t>
  </si>
  <si>
    <t>IMPLEMENTACIÓN DE ACCIONES DE PROMOCIÓN DE LA SALUD Y PREVENCIÓN DE LA ENFERMEDAD.  NACIONAL</t>
  </si>
  <si>
    <t>1901-0300-30</t>
  </si>
  <si>
    <t>ASISTENCIA  FINANCIERA PARA PROMOVER EL PROCESO DE FORMACIÓN DE RESIDENTES QUE CURSAN ESPECIALIZACIONES PRIORITARIAS PARA LA SALUD  NACIONAL</t>
  </si>
  <si>
    <t>1901-0300-31</t>
  </si>
  <si>
    <t>IMPLEMENTACIÓN DE ESTRATEGIAS DE COMUNICACIÓN PARA LA PROMOCIÓN Y DIVULGACIÓN DE LOS TEMAS RELACIONADOS CON SALUD Y PROTECCIÓN SOCIAL A NIVEL  NACIONAL</t>
  </si>
  <si>
    <t>1901-0300-32</t>
  </si>
  <si>
    <t>FORTALECIMIENTO  DE LA  INFORMACIÓN RELACIONADA CON LA SITUACIÓN DE SALUD DE LA POBLACIÓN A NIVEL  NACIONAL</t>
  </si>
  <si>
    <t>1901-0300-33</t>
  </si>
  <si>
    <t>FORTALECIMIENTO SISTEMA DE INFORMACIÓN DE SALUD Y PROTECCIÓN SOCIAL    NACIONAL</t>
  </si>
  <si>
    <t>1901-0300-34</t>
  </si>
  <si>
    <t>FORTALECIMIENTO DE LA RECTORÍA Y REGULACIÓN DE LAS TECNOLOGÍAS EN SALUD EN COLOMBIA.  NACIONAL</t>
  </si>
  <si>
    <t>1901-0300-35</t>
  </si>
  <si>
    <t>MEJORAMIENTO DE LA CALIDAD EN LA GESTIÓN DE LOS AGENTES DEL SISTEMA DE SALUD A NIVEL  NACIONAL</t>
  </si>
  <si>
    <t>1901-0300-36</t>
  </si>
  <si>
    <t>FORTALECIMIENTO DE LA CAPACIDAD DEL MINISTERIO DE SALUD Y PROTECCIÓN SOCIAL PARA ORIENTAR LA GESTIÓN DEL TALENTO HUMANO EN SALUD.  NACIONAL</t>
  </si>
  <si>
    <t>1902-0300-7</t>
  </si>
  <si>
    <t>ACTUALIZACIÓN DEL PLAN DE BENEFICIOS EN SALUD UNIDAD DE PAGO POR CAPITACIÓN Y SU IMPACTO PRESUPUESTAL RESPECTO A LAS NECESIDADES EN SALUD DE LA POBLACIÓN  NACIONAL</t>
  </si>
  <si>
    <t>1902-0300-8</t>
  </si>
  <si>
    <t>IMPLEMENTACIÓN DEL SISTEMA DE GESTION FINANCIERA Y ADMINISTRATIVA DE LOS RECURSOS DEL SECTOR SALUD A NIVEL   NACIONAL</t>
  </si>
  <si>
    <t>1902-0300-9</t>
  </si>
  <si>
    <t>ANÁLISIS DE TECNOLOGÍAS EN SALUD QUE BENEFICIEN LA PRESTACIÓN DE LOS SERVICIOS EN SALUD.  NACIONAL</t>
  </si>
  <si>
    <t>1902-0300-10</t>
  </si>
  <si>
    <t>FORTALECIMIENTO DE LA RECTORIA PARA EL MEJORAMIENTO DEL ACCESO A LOS SERVICIOS DE SALUD EN EL SISTEMA GENERAL DE SEGURIDAD SOCIAL EN SALUD -SGSSS-  NACIONAL</t>
  </si>
  <si>
    <t>1999-0300-9</t>
  </si>
  <si>
    <t>FORTALECIMIENTO DE LOS SISTEMAS DE GESTIÓN EN EL MINISTERIO DE SALUD Y PROTECCIÓN SOCIAL    NACIONAL</t>
  </si>
  <si>
    <t>1999-0300-10</t>
  </si>
  <si>
    <t>FORTALECIMIENTO DE LOS PROCESOS PARA LA ELABORACIÓN DE ESTUDIOS, INVESTIGACIONES Y EVALUACIÓN DE LAS POLÍTICAS PÚBLICAS SECTORIALES Y DE LA GESTIÓN DE INFORMACIÓN PARA TOMA DE DECISIONES.  NACIONAL</t>
  </si>
  <si>
    <t>1999-0300-11</t>
  </si>
  <si>
    <t>FORTALECIMIENTO DEL ENTORNO LABORAL EN EL MINISTERIO DE SALUD Y PROTECCIÓN SOCIAL A NIVEL  NACIONAL</t>
  </si>
  <si>
    <t>1999-0300-12</t>
  </si>
  <si>
    <t>FORTALECIMIENTO DE LA COOPERACIÓN Y RELACIONES INTERNACIONALES DEL SECTOR SALUD  NACIONAL</t>
  </si>
  <si>
    <t>1999-0300-13</t>
  </si>
  <si>
    <t>IMPLEMENTACIÓN DEL MODELO DE SERVICIO AL CIUDADANO EN EL SECTOR SALUD A NIVEL  NACIONAL</t>
  </si>
  <si>
    <t>1999-0300-14</t>
  </si>
  <si>
    <t>REMODELACIÓN DE LAS SEDES DEL MINISTERIO DE SALUD Y PROTECCIÓN SOCIAL  BOGOTÁ</t>
  </si>
  <si>
    <t>DEPENDENCIA RESPONSABLE</t>
  </si>
  <si>
    <t>RUBRO</t>
  </si>
  <si>
    <t>GRUPO DE COMUNICACIONES</t>
  </si>
  <si>
    <t>OFICINA DE PROMOCIÓN SOCIAL</t>
  </si>
  <si>
    <t>OFICINA DE GESTIÓN TERRITORIAL EMERGENCIAS Y DESASTRES</t>
  </si>
  <si>
    <t>FORTALECIMIENTO DE LA PRESTACIÓN DE LOS SERVICIOS DE SALUD EN CONDICIONES DE INTEGRALIDAD, CONTINUIDAD Y CALIDAD  NACIONAL</t>
  </si>
  <si>
    <t>DIRECCIÓN DE PRESTACIÓN DE SERVICIOS Y ATENCIÓN PRIMARIA EN SALUD</t>
  </si>
  <si>
    <t>DIRECCIÓN DE PROMOCIÓN Y PREVENCIÓN</t>
  </si>
  <si>
    <t>DIRECCIÓN DE DESARROLLO DEL TALENTO HUMANO EN SALUD</t>
  </si>
  <si>
    <t>DIRECCIÓN DE EPIDEMIOLOGÍA Y DEMOGRAFÍA</t>
  </si>
  <si>
    <t>OFICINA DE TECNOLOGÍAS DE LA INFORMACIÓN Y LAS COMUNICACIONES</t>
  </si>
  <si>
    <t>DIRECCIÓN DE MEDICAMENTOS Y TECNOLOGÍAS EN SALUD</t>
  </si>
  <si>
    <t>OFICINA DE CALIDAD</t>
  </si>
  <si>
    <t>DIRECCIÓN DE REGULACIÓN DE BENEFICIOS, COSTOS Y TARIFAS</t>
  </si>
  <si>
    <t>DIRECCIÓN DE FINANCIAMIENTO SECTORIAL</t>
  </si>
  <si>
    <t>DIRECCIÓN DE LA OPERACIÓN DEL ASEGURAMIENTO EN S. RR. LL. Y PP.</t>
  </si>
  <si>
    <t>OFICINA ASESORA DE PLANEACIÓN Y ESTUDIOS SECTORIALES</t>
  </si>
  <si>
    <t>GRUPO DE COOPERACIÓN Y RELACIONES INTERNACIONALES</t>
  </si>
  <si>
    <t>ASIGNACIÓN PRESUPUESTAL DESAGREGADA POR GRANDES RUBROS</t>
  </si>
  <si>
    <t>APROPIACIÓN
INICIAL</t>
  </si>
  <si>
    <t>APROPIACIÓN VIGENTE</t>
  </si>
  <si>
    <t>BLOQUEOS</t>
  </si>
  <si>
    <t>SECRETARÍA GENERAL</t>
  </si>
  <si>
    <t>BPIN</t>
  </si>
  <si>
    <t>2018-01100-0059</t>
  </si>
  <si>
    <t>2018-01100-0061</t>
  </si>
  <si>
    <t>2018-01100-0073</t>
  </si>
  <si>
    <t>2018-01100-0213</t>
  </si>
  <si>
    <t>2018-01100-0085</t>
  </si>
  <si>
    <t>2018-01100-0202</t>
  </si>
  <si>
    <t>2018-01100-0211</t>
  </si>
  <si>
    <t>2018-01100-0239</t>
  </si>
  <si>
    <t>2018-01100-0035</t>
  </si>
  <si>
    <t>2018-01100-0134</t>
  </si>
  <si>
    <t>2017-01100-0477</t>
  </si>
  <si>
    <t>2018-01100-0169</t>
  </si>
  <si>
    <t>2018-01100-0015</t>
  </si>
  <si>
    <t>2018-01100-0221</t>
  </si>
  <si>
    <t>2018-01100-0065</t>
  </si>
  <si>
    <t>2018-01100-0062</t>
  </si>
  <si>
    <t>2018-01100-0060</t>
  </si>
  <si>
    <t>2018-01100-0246</t>
  </si>
  <si>
    <t>2018-01100-0067</t>
  </si>
  <si>
    <t>2018-01100-0208</t>
  </si>
  <si>
    <t>2018-01100-0199</t>
  </si>
  <si>
    <t>2018-01100-0183</t>
  </si>
  <si>
    <t>2018-01100-0081</t>
  </si>
  <si>
    <t>2018-01100-0308</t>
  </si>
  <si>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</si>
  <si>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</si>
  <si>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</si>
  <si>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</si>
  <si>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</si>
  <si>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</si>
  <si>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</si>
  <si>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</si>
  <si>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DESCRIPCION</t>
  </si>
  <si>
    <t>APR. VIGENTE</t>
  </si>
  <si>
    <t>OBLIGACION</t>
  </si>
  <si>
    <t>19-01-01</t>
  </si>
  <si>
    <t>MINISTERIO DE SALUD Y PROTECCION SOCIAL - GESTIÓN GENERAL</t>
  </si>
  <si>
    <t>C-1901-0300-23</t>
  </si>
  <si>
    <t>C-1901-0300-24</t>
  </si>
  <si>
    <t>C-1901-0300-25</t>
  </si>
  <si>
    <t>C-1901-0300-26</t>
  </si>
  <si>
    <t>FORTALECIMIENTO DE LA PRESTACIÓN DE LOS SERVICIOS DE SALUD EN CONDICIONES DE INTEGRALIDAD, CONTINUIDADY CALIDAD  NACIONAL</t>
  </si>
  <si>
    <t>C-1901-0300-27</t>
  </si>
  <si>
    <t>C-1901-0300-28</t>
  </si>
  <si>
    <t>C-1901-0300-29</t>
  </si>
  <si>
    <t>C-1901-0300-30</t>
  </si>
  <si>
    <t>C-1901-0300-31</t>
  </si>
  <si>
    <t>C-1901-0300-32</t>
  </si>
  <si>
    <t>C-1901-0300-33</t>
  </si>
  <si>
    <t>C-1901-0300-34</t>
  </si>
  <si>
    <t>C-1901-0300-35</t>
  </si>
  <si>
    <t>C-1901-0300-36</t>
  </si>
  <si>
    <t>C-1902-0300-7</t>
  </si>
  <si>
    <t>C-1902-0300-8</t>
  </si>
  <si>
    <t>C-1902-0300-9</t>
  </si>
  <si>
    <t>C-1902-0300-10</t>
  </si>
  <si>
    <t>C-1999-0300-9</t>
  </si>
  <si>
    <t>C-1999-0300-10</t>
  </si>
  <si>
    <t>C-1999-0300-11</t>
  </si>
  <si>
    <t>C-1999-0300-12</t>
  </si>
  <si>
    <t>C-1999-0300-13</t>
  </si>
  <si>
    <t>C-1999-0300-14</t>
  </si>
  <si>
    <t>TOTAL</t>
  </si>
  <si>
    <t>%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</si>
</sst>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0.0%"/>
    <numFmt numFmtId="167" formatCode="[$-1240A]&quot;$&quot;\ #,##0.00;\(&quot;$&quot;\ #,##0.00\)"/>
  </numFmts>
  <fonts count="1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b/>
      <sz val="11"/>
      <name val="Calibri"/>
      <family val="2"/>
    </font>
    <font>
      <b/>
      <sz val="14"/>
      <color theme="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name val="Arial"/>
      <family val="2"/>
    </font>
    <font>
      <b/>
      <sz val="13.5"/>
      <color theme="0"/>
      <name val="Arial"/>
      <family val="2"/>
    </font>
    <font>
      <b/>
      <sz val="11.5"/>
      <color theme="0"/>
      <name val="Arial"/>
      <family val="2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 applyBorder="1"/>
    <xf numFmtId="0" fontId="4" fillId="3" borderId="1" xfId="0" applyFont="1" applyFill="1" applyBorder="1" applyAlignment="1">
      <alignment vertical="center" wrapText="1"/>
    </xf>
    <xf numFmtId="165" fontId="5" fillId="3" borderId="1" xfId="1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0" fontId="2" fillId="2" borderId="0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vertical="center" wrapText="1" readingOrder="1"/>
    </xf>
    <xf numFmtId="165" fontId="10" fillId="3" borderId="1" xfId="1" applyNumberFormat="1" applyFont="1" applyFill="1" applyBorder="1" applyAlignment="1">
      <alignment horizontal="right" vertical="center" wrapText="1" readingOrder="1"/>
    </xf>
    <xf numFmtId="10" fontId="4" fillId="3" borderId="1" xfId="2" applyNumberFormat="1" applyFont="1" applyFill="1" applyBorder="1" applyAlignment="1">
      <alignment vertical="center"/>
    </xf>
    <xf numFmtId="0" fontId="11" fillId="0" borderId="0" xfId="0" applyFont="1" applyFill="1" applyBorder="1"/>
    <xf numFmtId="0" fontId="9" fillId="0" borderId="1" xfId="0" applyNumberFormat="1" applyFont="1" applyFill="1" applyBorder="1" applyAlignment="1">
      <alignment vertical="center" wrapText="1" readingOrder="1"/>
    </xf>
    <xf numFmtId="165" fontId="10" fillId="0" borderId="1" xfId="1" applyNumberFormat="1" applyFont="1" applyFill="1" applyBorder="1" applyAlignment="1">
      <alignment horizontal="right" vertical="center" wrapText="1" readingOrder="1"/>
    </xf>
    <xf numFmtId="10" fontId="4" fillId="0" borderId="1" xfId="2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13" fillId="2" borderId="1" xfId="0" applyFont="1" applyFill="1" applyBorder="1" applyAlignment="1">
      <alignment horizontal="center" vertical="center" wrapText="1"/>
    </xf>
    <xf numFmtId="166" fontId="5" fillId="3" borderId="1" xfId="2" applyNumberFormat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vertical="center" wrapText="1"/>
    </xf>
    <xf numFmtId="166" fontId="3" fillId="2" borderId="1" xfId="2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165" fontId="5" fillId="0" borderId="0" xfId="1" applyNumberFormat="1" applyFont="1" applyFill="1" applyBorder="1" applyAlignment="1">
      <alignment vertical="center" wrapText="1"/>
    </xf>
    <xf numFmtId="165" fontId="3" fillId="2" borderId="0" xfId="1" applyNumberFormat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 readingOrder="1"/>
    </xf>
    <xf numFmtId="0" fontId="14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8" xfId="0" applyNumberFormat="1" applyFont="1" applyFill="1" applyBorder="1" applyAlignment="1">
      <alignment horizontal="center" vertical="center" wrapText="1" readingOrder="1"/>
    </xf>
    <xf numFmtId="0" fontId="16" fillId="0" borderId="8" xfId="0" applyNumberFormat="1" applyFont="1" applyFill="1" applyBorder="1" applyAlignment="1">
      <alignment horizontal="left" vertical="center" wrapText="1" readingOrder="1"/>
    </xf>
    <xf numFmtId="0" fontId="16" fillId="0" borderId="8" xfId="0" applyNumberFormat="1" applyFont="1" applyFill="1" applyBorder="1" applyAlignment="1">
      <alignment vertical="center" wrapText="1" readingOrder="1"/>
    </xf>
    <xf numFmtId="167" fontId="16" fillId="0" borderId="8" xfId="0" applyNumberFormat="1" applyFont="1" applyFill="1" applyBorder="1" applyAlignment="1">
      <alignment horizontal="right" vertical="center" wrapText="1" readingOrder="1"/>
    </xf>
    <xf numFmtId="167" fontId="17" fillId="0" borderId="8" xfId="0" applyNumberFormat="1" applyFont="1" applyFill="1" applyBorder="1" applyAlignment="1">
      <alignment horizontal="right" vertical="center" wrapText="1" readingOrder="1"/>
    </xf>
    <xf numFmtId="0" fontId="9" fillId="3" borderId="2" xfId="0" applyNumberFormat="1" applyFont="1" applyFill="1" applyBorder="1" applyAlignment="1">
      <alignment vertical="center" wrapText="1" readingOrder="1"/>
    </xf>
    <xf numFmtId="0" fontId="9" fillId="3" borderId="3" xfId="0" applyNumberFormat="1" applyFont="1" applyFill="1" applyBorder="1" applyAlignment="1">
      <alignment vertical="center" wrapText="1" readingOrder="1"/>
    </xf>
    <xf numFmtId="0" fontId="9" fillId="0" borderId="2" xfId="0" applyNumberFormat="1" applyFont="1" applyFill="1" applyBorder="1" applyAlignment="1">
      <alignment vertical="center" wrapText="1" readingOrder="1"/>
    </xf>
    <xf numFmtId="0" fontId="9" fillId="0" borderId="3" xfId="0" applyNumberFormat="1" applyFont="1" applyFill="1" applyBorder="1" applyAlignment="1">
      <alignment vertical="center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0</xdr:row>
      <xdr:rowOff>28575</xdr:rowOff>
    </xdr:from>
    <xdr:to>
      <xdr:col>1</xdr:col>
      <xdr:colOff>2590466</xdr:colOff>
      <xdr:row>1</xdr:row>
      <xdr:rowOff>314325</xdr:rowOff>
    </xdr:to>
    <xdr:pic>
      <xdr:nvPicPr>
        <xdr:cNvPr id="2" name="Imagen 2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8575"/>
          <a:ext cx="335246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18</xdr:row>
      <xdr:rowOff>57150</xdr:rowOff>
    </xdr:from>
    <xdr:to>
      <xdr:col>1</xdr:col>
      <xdr:colOff>2285666</xdr:colOff>
      <xdr:row>18</xdr:row>
      <xdr:rowOff>685800</xdr:rowOff>
    </xdr:to>
    <xdr:pic>
      <xdr:nvPicPr>
        <xdr:cNvPr id="3" name="Imagen 2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67425"/>
          <a:ext cx="3352466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jimenez/Desktop/Cierres/Nueva%20carpeta/Ejecu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-29 EjecPresupAgreg (2)"/>
      <sheetName val="PPTO 2019"/>
      <sheetName val="2018-EjecPresupFinal"/>
      <sheetName val="2018-EjecInverFinal"/>
      <sheetName val="2018 Final"/>
      <sheetName val="Ene-29-2019"/>
      <sheetName val="Ene-29 EjecPresupAgreg"/>
    </sheetNames>
    <sheetDataSet>
      <sheetData sheetId="0">
        <row r="5">
          <cell r="S5">
            <v>41789185000</v>
          </cell>
        </row>
        <row r="6">
          <cell r="S6">
            <v>14757588000</v>
          </cell>
        </row>
        <row r="7">
          <cell r="S7">
            <v>3483407000</v>
          </cell>
        </row>
        <row r="38">
          <cell r="S38">
            <v>344763000</v>
          </cell>
        </row>
        <row r="39">
          <cell r="S39">
            <v>18167275000</v>
          </cell>
        </row>
        <row r="40">
          <cell r="S40">
            <v>2000000000</v>
          </cell>
        </row>
        <row r="41">
          <cell r="S41">
            <v>10000000000</v>
          </cell>
        </row>
        <row r="42">
          <cell r="S42">
            <v>200000000</v>
          </cell>
        </row>
        <row r="43">
          <cell r="S43">
            <v>4950000000</v>
          </cell>
        </row>
        <row r="44">
          <cell r="S44">
            <v>1000000000</v>
          </cell>
        </row>
        <row r="45">
          <cell r="S45">
            <v>100000000000</v>
          </cell>
        </row>
        <row r="46">
          <cell r="S46">
            <v>285996526041</v>
          </cell>
        </row>
        <row r="47">
          <cell r="S47">
            <v>17250511751</v>
          </cell>
        </row>
        <row r="48">
          <cell r="S48">
            <v>29000000000</v>
          </cell>
        </row>
        <row r="49">
          <cell r="S49">
            <v>3400000000</v>
          </cell>
        </row>
        <row r="50">
          <cell r="S50">
            <v>5400000000</v>
          </cell>
        </row>
        <row r="51">
          <cell r="S51">
            <v>25000000000</v>
          </cell>
        </row>
        <row r="52">
          <cell r="S52">
            <v>3037000000</v>
          </cell>
        </row>
        <row r="53">
          <cell r="S53">
            <v>1530000000</v>
          </cell>
        </row>
        <row r="54">
          <cell r="S54">
            <v>1000000000</v>
          </cell>
        </row>
        <row r="55">
          <cell r="S55">
            <v>4000000000</v>
          </cell>
        </row>
        <row r="56">
          <cell r="S56">
            <v>1700000000</v>
          </cell>
        </row>
        <row r="57">
          <cell r="S57">
            <v>3300000000</v>
          </cell>
        </row>
        <row r="58">
          <cell r="S58">
            <v>1550000000</v>
          </cell>
        </row>
        <row r="59">
          <cell r="S59">
            <v>480000000</v>
          </cell>
        </row>
        <row r="60">
          <cell r="S60">
            <v>1150000000</v>
          </cell>
        </row>
        <row r="61">
          <cell r="S61">
            <v>300000000</v>
          </cell>
        </row>
        <row r="62">
          <cell r="S62">
            <v>500000000</v>
          </cell>
        </row>
        <row r="63">
          <cell r="S63">
            <v>150000000</v>
          </cell>
        </row>
        <row r="64">
          <cell r="S64">
            <v>400000000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D10" sqref="D10"/>
    </sheetView>
  </sheetViews>
  <sheetFormatPr baseColWidth="10" defaultRowHeight="15" x14ac:dyDescent="0.25"/>
  <cols>
    <col min="1" max="1" width="16" style="1" customWidth="1"/>
    <col min="2" max="2" width="24.140625" style="1" customWidth="1"/>
    <col min="3" max="4" width="40.42578125" style="1" customWidth="1"/>
    <col min="5" max="5" width="23.7109375" style="1" customWidth="1"/>
    <col min="6" max="6" width="20.42578125" style="1" customWidth="1"/>
    <col min="7" max="7" width="14.140625" style="1" customWidth="1"/>
    <col min="8" max="8" width="41.28515625" style="19" customWidth="1"/>
    <col min="9" max="16384" width="11.42578125" style="1"/>
  </cols>
  <sheetData>
    <row r="1" spans="1:8" ht="27" customHeight="1" x14ac:dyDescent="0.25">
      <c r="C1" s="46" t="s">
        <v>89</v>
      </c>
      <c r="D1" s="46"/>
      <c r="E1" s="46"/>
      <c r="F1" s="46"/>
      <c r="G1" s="19"/>
      <c r="H1" s="1"/>
    </row>
    <row r="2" spans="1:8" ht="27" customHeight="1" x14ac:dyDescent="0.25">
      <c r="C2" s="47" t="s">
        <v>0</v>
      </c>
      <c r="D2" s="47"/>
      <c r="E2" s="47"/>
      <c r="F2" s="47"/>
      <c r="G2" s="19"/>
      <c r="H2" s="1"/>
    </row>
    <row r="3" spans="1:8" ht="48.75" customHeight="1" x14ac:dyDescent="0.25">
      <c r="A3" s="48" t="s">
        <v>1</v>
      </c>
      <c r="B3" s="49"/>
      <c r="C3" s="22" t="s">
        <v>90</v>
      </c>
      <c r="D3" s="22" t="s">
        <v>91</v>
      </c>
      <c r="E3" s="22" t="s">
        <v>92</v>
      </c>
      <c r="F3" s="22" t="s">
        <v>158</v>
      </c>
      <c r="G3" s="19"/>
      <c r="H3" s="1"/>
    </row>
    <row r="4" spans="1:8" ht="36" customHeight="1" x14ac:dyDescent="0.25">
      <c r="A4" s="2" t="s">
        <v>2</v>
      </c>
      <c r="B4" s="2" t="s">
        <v>3</v>
      </c>
      <c r="C4" s="3">
        <f>SUM('[1]Ene-29 EjecPresupAgreg (2)'!S5:S7)</f>
        <v>60030180000</v>
      </c>
      <c r="D4" s="3">
        <v>60030180000</v>
      </c>
      <c r="E4" s="3">
        <f>C4-D4</f>
        <v>0</v>
      </c>
      <c r="F4" s="23">
        <f>D4/$D$8</f>
        <v>1.9702575995355614E-3</v>
      </c>
      <c r="G4" s="19"/>
      <c r="H4" s="1"/>
    </row>
    <row r="5" spans="1:8" ht="30" customHeight="1" x14ac:dyDescent="0.25">
      <c r="A5" s="4" t="s">
        <v>4</v>
      </c>
      <c r="B5" s="4" t="s">
        <v>5</v>
      </c>
      <c r="C5" s="5">
        <v>16826499772</v>
      </c>
      <c r="D5" s="5">
        <v>18612753372</v>
      </c>
      <c r="E5" s="5">
        <v>0</v>
      </c>
      <c r="F5" s="24">
        <f t="shared" ref="F5:F7" si="0">D5/$D$8</f>
        <v>6.1089136796631542E-4</v>
      </c>
      <c r="G5" s="19"/>
      <c r="H5" s="1"/>
    </row>
    <row r="6" spans="1:8" ht="30" customHeight="1" x14ac:dyDescent="0.25">
      <c r="A6" s="2" t="s">
        <v>6</v>
      </c>
      <c r="B6" s="2" t="s">
        <v>7</v>
      </c>
      <c r="C6" s="3">
        <v>30364422814606</v>
      </c>
      <c r="D6" s="3">
        <v>30371033561006</v>
      </c>
      <c r="E6" s="3">
        <v>2783200000000</v>
      </c>
      <c r="F6" s="23">
        <f t="shared" si="0"/>
        <v>0.99681126525560404</v>
      </c>
      <c r="G6" s="19"/>
      <c r="H6" s="1"/>
    </row>
    <row r="7" spans="1:8" ht="30" customHeight="1" x14ac:dyDescent="0.25">
      <c r="A7" s="4" t="s">
        <v>8</v>
      </c>
      <c r="B7" s="4" t="s">
        <v>9</v>
      </c>
      <c r="C7" s="5">
        <f>SUM('[1]Ene-29 EjecPresupAgreg (2)'!S38:S39)</f>
        <v>18512038000</v>
      </c>
      <c r="D7" s="5">
        <v>18512038000</v>
      </c>
      <c r="E7" s="5">
        <f>C7-D7</f>
        <v>0</v>
      </c>
      <c r="F7" s="24">
        <f t="shared" si="0"/>
        <v>6.0758577689407393E-4</v>
      </c>
      <c r="G7" s="19"/>
      <c r="H7" s="1"/>
    </row>
    <row r="8" spans="1:8" ht="35.25" customHeight="1" x14ac:dyDescent="0.25">
      <c r="A8" s="50" t="s">
        <v>10</v>
      </c>
      <c r="B8" s="51"/>
      <c r="C8" s="6">
        <f>SUM(C4:C7)</f>
        <v>30459791532378</v>
      </c>
      <c r="D8" s="6">
        <f>SUM(D4:D7)</f>
        <v>30468188532378</v>
      </c>
      <c r="E8" s="6">
        <f>SUM(E4:E7)</f>
        <v>2783200000000</v>
      </c>
      <c r="F8" s="25">
        <f>SUM(F4:F7)</f>
        <v>1</v>
      </c>
      <c r="G8" s="19"/>
      <c r="H8" s="1"/>
    </row>
    <row r="9" spans="1:8" ht="9" customHeight="1" x14ac:dyDescent="0.25">
      <c r="A9" s="7"/>
      <c r="B9" s="7"/>
      <c r="C9" s="8"/>
      <c r="D9" s="8"/>
      <c r="E9" s="8"/>
      <c r="F9" s="26"/>
      <c r="G9" s="19"/>
      <c r="H9" s="1"/>
    </row>
    <row r="10" spans="1:8" ht="30" customHeight="1" x14ac:dyDescent="0.25">
      <c r="A10" s="2" t="s">
        <v>11</v>
      </c>
      <c r="B10" s="2" t="s">
        <v>12</v>
      </c>
      <c r="C10" s="3">
        <f>SUM('[1]Ene-29 EjecPresupAgreg (2)'!S40:S54)</f>
        <v>489764037792</v>
      </c>
      <c r="D10" s="3">
        <v>489764037792</v>
      </c>
      <c r="E10" s="3">
        <v>0</v>
      </c>
      <c r="F10" s="23">
        <f>D10/D$13</f>
        <v>0.97311710653407013</v>
      </c>
      <c r="G10" s="19"/>
      <c r="H10" s="1"/>
    </row>
    <row r="11" spans="1:8" ht="30" customHeight="1" x14ac:dyDescent="0.25">
      <c r="A11" s="4" t="s">
        <v>13</v>
      </c>
      <c r="B11" s="4" t="s">
        <v>14</v>
      </c>
      <c r="C11" s="5">
        <f>SUM('[1]Ene-29 EjecPresupAgreg (2)'!S55:S58)</f>
        <v>10550000000</v>
      </c>
      <c r="D11" s="5">
        <v>10550000000</v>
      </c>
      <c r="E11" s="5">
        <v>0</v>
      </c>
      <c r="F11" s="24">
        <f t="shared" ref="F11:F13" si="1">D11/D$13</f>
        <v>2.0961901409132282E-2</v>
      </c>
      <c r="G11" s="19"/>
      <c r="H11" s="1"/>
    </row>
    <row r="12" spans="1:8" ht="30" customHeight="1" x14ac:dyDescent="0.25">
      <c r="A12" s="2" t="s">
        <v>15</v>
      </c>
      <c r="B12" s="2" t="s">
        <v>16</v>
      </c>
      <c r="C12" s="3">
        <f>SUM('[1]Ene-29 EjecPresupAgreg (2)'!S59:S64)</f>
        <v>2980000000</v>
      </c>
      <c r="D12" s="3">
        <v>2980000000</v>
      </c>
      <c r="E12" s="3">
        <v>0</v>
      </c>
      <c r="F12" s="23">
        <f t="shared" si="1"/>
        <v>5.9209920567975544E-3</v>
      </c>
      <c r="G12" s="19"/>
      <c r="H12" s="1"/>
    </row>
    <row r="13" spans="1:8" ht="35.25" customHeight="1" x14ac:dyDescent="0.25">
      <c r="A13" s="50" t="s">
        <v>17</v>
      </c>
      <c r="B13" s="51"/>
      <c r="C13" s="6">
        <f>SUM(C10:C12)</f>
        <v>503294037792</v>
      </c>
      <c r="D13" s="6">
        <f>SUM(D10:D12)</f>
        <v>503294037792</v>
      </c>
      <c r="E13" s="6">
        <f>SUM(E10:E12)</f>
        <v>0</v>
      </c>
      <c r="F13" s="25">
        <f t="shared" si="1"/>
        <v>1</v>
      </c>
      <c r="G13" s="19"/>
      <c r="H13" s="1"/>
    </row>
    <row r="14" spans="1:8" ht="8.25" customHeight="1" x14ac:dyDescent="0.25">
      <c r="A14" s="7"/>
      <c r="B14" s="7"/>
      <c r="C14" s="8"/>
      <c r="D14" s="8"/>
      <c r="E14" s="8"/>
      <c r="F14" s="27"/>
      <c r="G14" s="19"/>
      <c r="H14" s="1"/>
    </row>
    <row r="15" spans="1:8" ht="15.75" x14ac:dyDescent="0.25">
      <c r="A15" s="44" t="s">
        <v>18</v>
      </c>
      <c r="B15" s="44"/>
      <c r="C15" s="9">
        <f>C8+C13</f>
        <v>30963085570170</v>
      </c>
      <c r="D15" s="9">
        <f>D8+D13</f>
        <v>30971482570170</v>
      </c>
      <c r="E15" s="9"/>
      <c r="F15" s="28"/>
      <c r="G15" s="19"/>
      <c r="H15" s="1"/>
    </row>
    <row r="16" spans="1:8" x14ac:dyDescent="0.25">
      <c r="A16" s="1" t="s">
        <v>19</v>
      </c>
    </row>
    <row r="19" spans="1:8" ht="56.25" customHeight="1" x14ac:dyDescent="0.25">
      <c r="A19" s="10"/>
      <c r="B19" s="45" t="s">
        <v>20</v>
      </c>
      <c r="C19" s="45"/>
      <c r="D19" s="45"/>
      <c r="E19" s="45"/>
      <c r="F19" s="45"/>
      <c r="G19" s="45"/>
      <c r="H19" s="45"/>
    </row>
    <row r="20" spans="1:8" ht="3.75" customHeight="1" x14ac:dyDescent="0.25"/>
    <row r="21" spans="1:8" ht="33.75" customHeight="1" x14ac:dyDescent="0.25">
      <c r="A21" s="11" t="s">
        <v>72</v>
      </c>
      <c r="B21" s="29" t="s">
        <v>94</v>
      </c>
      <c r="C21" s="42" t="s">
        <v>21</v>
      </c>
      <c r="D21" s="43"/>
      <c r="E21" s="11" t="s">
        <v>90</v>
      </c>
      <c r="F21" s="11" t="s">
        <v>22</v>
      </c>
      <c r="G21" s="11" t="s">
        <v>23</v>
      </c>
      <c r="H21" s="11" t="s">
        <v>71</v>
      </c>
    </row>
    <row r="22" spans="1:8" s="15" customFormat="1" ht="43.5" customHeight="1" x14ac:dyDescent="0.2">
      <c r="A22" s="12" t="s">
        <v>43</v>
      </c>
      <c r="B22" s="12" t="s">
        <v>105</v>
      </c>
      <c r="C22" s="38" t="s">
        <v>44</v>
      </c>
      <c r="D22" s="39"/>
      <c r="E22" s="13">
        <v>25000000000</v>
      </c>
      <c r="F22" s="13">
        <v>25000000000</v>
      </c>
      <c r="G22" s="14">
        <f t="shared" ref="G22:G45" si="2">F22/$C$13</f>
        <v>4.9672752154341894E-2</v>
      </c>
      <c r="H22" s="20" t="s">
        <v>81</v>
      </c>
    </row>
    <row r="23" spans="1:8" s="15" customFormat="1" ht="43.5" customHeight="1" x14ac:dyDescent="0.2">
      <c r="A23" s="16" t="s">
        <v>47</v>
      </c>
      <c r="B23" s="16" t="s">
        <v>107</v>
      </c>
      <c r="C23" s="40" t="s">
        <v>48</v>
      </c>
      <c r="D23" s="41"/>
      <c r="E23" s="17">
        <v>1530000000</v>
      </c>
      <c r="F23" s="17">
        <v>1530000000</v>
      </c>
      <c r="G23" s="18">
        <f t="shared" si="2"/>
        <v>3.0399724318457243E-3</v>
      </c>
      <c r="H23" s="21" t="s">
        <v>83</v>
      </c>
    </row>
    <row r="24" spans="1:8" s="15" customFormat="1" ht="43.5" customHeight="1" x14ac:dyDescent="0.2">
      <c r="A24" s="12" t="s">
        <v>39</v>
      </c>
      <c r="B24" s="12" t="s">
        <v>103</v>
      </c>
      <c r="C24" s="38" t="s">
        <v>40</v>
      </c>
      <c r="D24" s="39"/>
      <c r="E24" s="13">
        <v>3400000000</v>
      </c>
      <c r="F24" s="13">
        <v>3400000000</v>
      </c>
      <c r="G24" s="14">
        <f t="shared" si="2"/>
        <v>6.7554942929904981E-3</v>
      </c>
      <c r="H24" s="20" t="s">
        <v>73</v>
      </c>
    </row>
    <row r="25" spans="1:8" s="15" customFormat="1" ht="43.5" customHeight="1" x14ac:dyDescent="0.2">
      <c r="A25" s="16" t="s">
        <v>24</v>
      </c>
      <c r="B25" s="16" t="s">
        <v>95</v>
      </c>
      <c r="C25" s="40" t="s">
        <v>25</v>
      </c>
      <c r="D25" s="41"/>
      <c r="E25" s="17">
        <v>2000000000</v>
      </c>
      <c r="F25" s="17">
        <v>2000000000</v>
      </c>
      <c r="G25" s="18">
        <f t="shared" si="2"/>
        <v>3.973820172347352E-3</v>
      </c>
      <c r="H25" s="21" t="s">
        <v>74</v>
      </c>
    </row>
    <row r="26" spans="1:8" s="15" customFormat="1" ht="43.5" customHeight="1" x14ac:dyDescent="0.2">
      <c r="A26" s="12" t="s">
        <v>55</v>
      </c>
      <c r="B26" s="12" t="s">
        <v>111</v>
      </c>
      <c r="C26" s="38" t="s">
        <v>56</v>
      </c>
      <c r="D26" s="39"/>
      <c r="E26" s="13">
        <v>3300000000</v>
      </c>
      <c r="F26" s="13">
        <v>3300000000</v>
      </c>
      <c r="G26" s="14">
        <f t="shared" si="2"/>
        <v>6.55680328437313E-3</v>
      </c>
      <c r="H26" s="20" t="s">
        <v>84</v>
      </c>
    </row>
    <row r="27" spans="1:8" s="15" customFormat="1" ht="43.5" customHeight="1" x14ac:dyDescent="0.2">
      <c r="A27" s="16" t="s">
        <v>26</v>
      </c>
      <c r="B27" s="16" t="s">
        <v>96</v>
      </c>
      <c r="C27" s="40" t="s">
        <v>27</v>
      </c>
      <c r="D27" s="41"/>
      <c r="E27" s="17">
        <v>10000000000</v>
      </c>
      <c r="F27" s="17">
        <v>10000000000</v>
      </c>
      <c r="G27" s="18">
        <f t="shared" si="2"/>
        <v>1.9869100861736759E-2</v>
      </c>
      <c r="H27" s="21" t="s">
        <v>74</v>
      </c>
    </row>
    <row r="28" spans="1:8" s="15" customFormat="1" ht="43.5" customHeight="1" x14ac:dyDescent="0.2">
      <c r="A28" s="12" t="s">
        <v>53</v>
      </c>
      <c r="B28" s="12" t="s">
        <v>110</v>
      </c>
      <c r="C28" s="38" t="s">
        <v>54</v>
      </c>
      <c r="D28" s="39"/>
      <c r="E28" s="13">
        <v>1700000000</v>
      </c>
      <c r="F28" s="13">
        <v>1700000000</v>
      </c>
      <c r="G28" s="14">
        <f t="shared" si="2"/>
        <v>3.377747146495249E-3</v>
      </c>
      <c r="H28" s="20" t="s">
        <v>85</v>
      </c>
    </row>
    <row r="29" spans="1:8" s="15" customFormat="1" ht="43.5" customHeight="1" x14ac:dyDescent="0.2">
      <c r="A29" s="16" t="s">
        <v>51</v>
      </c>
      <c r="B29" s="16" t="s">
        <v>109</v>
      </c>
      <c r="C29" s="40" t="s">
        <v>52</v>
      </c>
      <c r="D29" s="41"/>
      <c r="E29" s="17">
        <v>4000000000</v>
      </c>
      <c r="F29" s="17">
        <v>4000000000</v>
      </c>
      <c r="G29" s="18">
        <f t="shared" si="2"/>
        <v>7.9476403446947039E-3</v>
      </c>
      <c r="H29" s="21" t="s">
        <v>84</v>
      </c>
    </row>
    <row r="30" spans="1:8" s="15" customFormat="1" ht="43.5" customHeight="1" x14ac:dyDescent="0.2">
      <c r="A30" s="12" t="s">
        <v>59</v>
      </c>
      <c r="B30" s="12" t="s">
        <v>113</v>
      </c>
      <c r="C30" s="38" t="s">
        <v>60</v>
      </c>
      <c r="D30" s="39"/>
      <c r="E30" s="13">
        <v>480000000</v>
      </c>
      <c r="F30" s="13">
        <v>480000000</v>
      </c>
      <c r="G30" s="14">
        <f t="shared" si="2"/>
        <v>9.5371684136336446E-4</v>
      </c>
      <c r="H30" s="20" t="s">
        <v>87</v>
      </c>
    </row>
    <row r="31" spans="1:8" s="15" customFormat="1" ht="43.5" customHeight="1" x14ac:dyDescent="0.2">
      <c r="A31" s="16" t="s">
        <v>28</v>
      </c>
      <c r="B31" s="16" t="s">
        <v>97</v>
      </c>
      <c r="C31" s="40" t="s">
        <v>29</v>
      </c>
      <c r="D31" s="41"/>
      <c r="E31" s="17">
        <v>200000000</v>
      </c>
      <c r="F31" s="17">
        <v>200000000</v>
      </c>
      <c r="G31" s="18">
        <f t="shared" si="2"/>
        <v>3.9738201723473518E-4</v>
      </c>
      <c r="H31" s="21" t="s">
        <v>75</v>
      </c>
    </row>
    <row r="32" spans="1:8" s="15" customFormat="1" ht="43.5" customHeight="1" x14ac:dyDescent="0.2">
      <c r="A32" s="12" t="s">
        <v>69</v>
      </c>
      <c r="B32" s="12" t="s">
        <v>117</v>
      </c>
      <c r="C32" s="38" t="s">
        <v>70</v>
      </c>
      <c r="D32" s="39"/>
      <c r="E32" s="13">
        <v>400000000</v>
      </c>
      <c r="F32" s="13">
        <v>400000000</v>
      </c>
      <c r="G32" s="14">
        <f t="shared" si="2"/>
        <v>7.9476403446947035E-4</v>
      </c>
      <c r="H32" s="20" t="s">
        <v>93</v>
      </c>
    </row>
    <row r="33" spans="1:8" s="15" customFormat="1" ht="43.5" customHeight="1" x14ac:dyDescent="0.2">
      <c r="A33" s="16" t="s">
        <v>31</v>
      </c>
      <c r="B33" s="16" t="s">
        <v>99</v>
      </c>
      <c r="C33" s="40" t="s">
        <v>32</v>
      </c>
      <c r="D33" s="41"/>
      <c r="E33" s="17">
        <v>1000000000</v>
      </c>
      <c r="F33" s="17">
        <v>1000000000</v>
      </c>
      <c r="G33" s="18">
        <f t="shared" si="2"/>
        <v>1.986910086173676E-3</v>
      </c>
      <c r="H33" s="21" t="s">
        <v>75</v>
      </c>
    </row>
    <row r="34" spans="1:8" s="15" customFormat="1" ht="43.5" customHeight="1" x14ac:dyDescent="0.2">
      <c r="A34" s="12" t="s">
        <v>41</v>
      </c>
      <c r="B34" s="12" t="s">
        <v>104</v>
      </c>
      <c r="C34" s="38" t="s">
        <v>42</v>
      </c>
      <c r="D34" s="39"/>
      <c r="E34" s="13">
        <v>5400000000</v>
      </c>
      <c r="F34" s="13">
        <v>5400000000</v>
      </c>
      <c r="G34" s="14">
        <f t="shared" si="2"/>
        <v>1.072931446533785E-2</v>
      </c>
      <c r="H34" s="20" t="s">
        <v>80</v>
      </c>
    </row>
    <row r="35" spans="1:8" s="15" customFormat="1" ht="43.5" customHeight="1" x14ac:dyDescent="0.2">
      <c r="A35" s="16" t="s">
        <v>45</v>
      </c>
      <c r="B35" s="16" t="s">
        <v>106</v>
      </c>
      <c r="C35" s="40" t="s">
        <v>46</v>
      </c>
      <c r="D35" s="41"/>
      <c r="E35" s="17">
        <v>3037000000</v>
      </c>
      <c r="F35" s="17">
        <v>3037000000</v>
      </c>
      <c r="G35" s="18">
        <f t="shared" si="2"/>
        <v>6.0342459317094532E-3</v>
      </c>
      <c r="H35" s="21" t="s">
        <v>82</v>
      </c>
    </row>
    <row r="36" spans="1:8" s="15" customFormat="1" ht="43.5" customHeight="1" x14ac:dyDescent="0.2">
      <c r="A36" s="12" t="s">
        <v>65</v>
      </c>
      <c r="B36" s="12" t="s">
        <v>116</v>
      </c>
      <c r="C36" s="38" t="s">
        <v>66</v>
      </c>
      <c r="D36" s="39"/>
      <c r="E36" s="13">
        <v>500000000</v>
      </c>
      <c r="F36" s="13">
        <v>500000000</v>
      </c>
      <c r="G36" s="14">
        <f t="shared" si="2"/>
        <v>9.9345504308683799E-4</v>
      </c>
      <c r="H36" s="20" t="s">
        <v>88</v>
      </c>
    </row>
    <row r="37" spans="1:8" s="15" customFormat="1" ht="43.5" customHeight="1" x14ac:dyDescent="0.2">
      <c r="A37" s="16" t="s">
        <v>67</v>
      </c>
      <c r="B37" s="16" t="s">
        <v>115</v>
      </c>
      <c r="C37" s="40" t="s">
        <v>68</v>
      </c>
      <c r="D37" s="41"/>
      <c r="E37" s="17">
        <v>150000000</v>
      </c>
      <c r="F37" s="17">
        <v>150000000</v>
      </c>
      <c r="G37" s="18">
        <f t="shared" si="2"/>
        <v>2.9803651292605135E-4</v>
      </c>
      <c r="H37" s="21" t="s">
        <v>93</v>
      </c>
    </row>
    <row r="38" spans="1:8" s="15" customFormat="1" ht="43.5" customHeight="1" x14ac:dyDescent="0.2">
      <c r="A38" s="12" t="s">
        <v>33</v>
      </c>
      <c r="B38" s="12" t="s">
        <v>100</v>
      </c>
      <c r="C38" s="38" t="s">
        <v>34</v>
      </c>
      <c r="D38" s="39"/>
      <c r="E38" s="13">
        <v>385996526041</v>
      </c>
      <c r="F38" s="13">
        <v>385996526041</v>
      </c>
      <c r="G38" s="14">
        <f t="shared" si="2"/>
        <v>0.76694039081886278</v>
      </c>
      <c r="H38" s="20" t="s">
        <v>78</v>
      </c>
    </row>
    <row r="39" spans="1:8" s="15" customFormat="1" ht="43.5" customHeight="1" x14ac:dyDescent="0.2">
      <c r="A39" s="16" t="s">
        <v>61</v>
      </c>
      <c r="B39" s="16" t="s">
        <v>114</v>
      </c>
      <c r="C39" s="40" t="s">
        <v>62</v>
      </c>
      <c r="D39" s="41"/>
      <c r="E39" s="17">
        <v>1150000000</v>
      </c>
      <c r="F39" s="17">
        <v>1150000000</v>
      </c>
      <c r="G39" s="18">
        <f t="shared" si="2"/>
        <v>2.2849465990997272E-3</v>
      </c>
      <c r="H39" s="21" t="s">
        <v>87</v>
      </c>
    </row>
    <row r="40" spans="1:8" s="15" customFormat="1" ht="43.5" customHeight="1" x14ac:dyDescent="0.2">
      <c r="A40" s="12" t="s">
        <v>35</v>
      </c>
      <c r="B40" s="12" t="s">
        <v>101</v>
      </c>
      <c r="C40" s="38" t="s">
        <v>36</v>
      </c>
      <c r="D40" s="39"/>
      <c r="E40" s="13">
        <v>17250511751</v>
      </c>
      <c r="F40" s="13">
        <v>17250511751</v>
      </c>
      <c r="G40" s="14">
        <f t="shared" si="2"/>
        <v>3.427521578971942E-2</v>
      </c>
      <c r="H40" s="20" t="s">
        <v>78</v>
      </c>
    </row>
    <row r="41" spans="1:8" s="15" customFormat="1" ht="43.5" customHeight="1" x14ac:dyDescent="0.2">
      <c r="A41" s="16" t="s">
        <v>30</v>
      </c>
      <c r="B41" s="16" t="s">
        <v>98</v>
      </c>
      <c r="C41" s="40" t="s">
        <v>76</v>
      </c>
      <c r="D41" s="41"/>
      <c r="E41" s="17">
        <v>4950000000</v>
      </c>
      <c r="F41" s="17">
        <v>4950000000</v>
      </c>
      <c r="G41" s="18">
        <f t="shared" si="2"/>
        <v>9.8352049265596955E-3</v>
      </c>
      <c r="H41" s="21" t="s">
        <v>77</v>
      </c>
    </row>
    <row r="42" spans="1:8" s="15" customFormat="1" ht="43.5" customHeight="1" x14ac:dyDescent="0.2">
      <c r="A42" s="12" t="s">
        <v>49</v>
      </c>
      <c r="B42" s="12" t="s">
        <v>108</v>
      </c>
      <c r="C42" s="38" t="s">
        <v>50</v>
      </c>
      <c r="D42" s="39"/>
      <c r="E42" s="13">
        <v>1000000000</v>
      </c>
      <c r="F42" s="13">
        <v>1000000000</v>
      </c>
      <c r="G42" s="14">
        <f t="shared" si="2"/>
        <v>1.986910086173676E-3</v>
      </c>
      <c r="H42" s="20" t="s">
        <v>79</v>
      </c>
    </row>
    <row r="43" spans="1:8" s="15" customFormat="1" ht="43.5" customHeight="1" x14ac:dyDescent="0.2">
      <c r="A43" s="16" t="s">
        <v>37</v>
      </c>
      <c r="B43" s="16" t="s">
        <v>102</v>
      </c>
      <c r="C43" s="40" t="s">
        <v>38</v>
      </c>
      <c r="D43" s="41"/>
      <c r="E43" s="17">
        <v>29000000000</v>
      </c>
      <c r="F43" s="17">
        <v>29000000000</v>
      </c>
      <c r="G43" s="18">
        <f t="shared" si="2"/>
        <v>5.7620392499036603E-2</v>
      </c>
      <c r="H43" s="21" t="s">
        <v>79</v>
      </c>
    </row>
    <row r="44" spans="1:8" s="15" customFormat="1" ht="43.5" customHeight="1" x14ac:dyDescent="0.2">
      <c r="A44" s="12" t="s">
        <v>57</v>
      </c>
      <c r="B44" s="12" t="s">
        <v>112</v>
      </c>
      <c r="C44" s="38" t="s">
        <v>58</v>
      </c>
      <c r="D44" s="39"/>
      <c r="E44" s="13">
        <v>1550000000</v>
      </c>
      <c r="F44" s="13">
        <v>1550000000</v>
      </c>
      <c r="G44" s="14">
        <f t="shared" si="2"/>
        <v>3.0797106335691978E-3</v>
      </c>
      <c r="H44" s="20" t="s">
        <v>86</v>
      </c>
    </row>
    <row r="45" spans="1:8" s="15" customFormat="1" ht="43.5" customHeight="1" x14ac:dyDescent="0.2">
      <c r="A45" s="16" t="s">
        <v>63</v>
      </c>
      <c r="B45" s="16" t="s">
        <v>118</v>
      </c>
      <c r="C45" s="40" t="s">
        <v>64</v>
      </c>
      <c r="D45" s="41"/>
      <c r="E45" s="17">
        <v>300000000</v>
      </c>
      <c r="F45" s="17">
        <v>300000000</v>
      </c>
      <c r="G45" s="18">
        <f t="shared" si="2"/>
        <v>5.9607302585210271E-4</v>
      </c>
      <c r="H45" s="21" t="s">
        <v>93</v>
      </c>
    </row>
    <row r="46" spans="1:8" x14ac:dyDescent="0.25">
      <c r="A46" s="1" t="s">
        <v>19</v>
      </c>
    </row>
  </sheetData>
  <sheetProtection algorithmName="SHA-512" hashValue="W7m/NjpbSEzUZVNefTVQXntGPD/SzuG7mKl+Rgh4fEO1+7LqW33Je809ShKVIEpvMxPogBp+RWPp4RkEop4MGQ==" saltValue="II889hCkL8mRDGm6rMRFMw==" spinCount="100000" sheet="1" objects="1" scenarios="1"/>
  <sortState ref="A22:H45">
    <sortCondition ref="B22:B45"/>
  </sortState>
  <mergeCells count="32">
    <mergeCell ref="A15:B15"/>
    <mergeCell ref="B19:H19"/>
    <mergeCell ref="C1:F1"/>
    <mergeCell ref="C2:F2"/>
    <mergeCell ref="A3:B3"/>
    <mergeCell ref="A8:B8"/>
    <mergeCell ref="A13:B13"/>
    <mergeCell ref="C45:D45"/>
    <mergeCell ref="C26:D26"/>
    <mergeCell ref="C27:D27"/>
    <mergeCell ref="C28:D28"/>
    <mergeCell ref="C29:D29"/>
    <mergeCell ref="C40:D40"/>
    <mergeCell ref="C41:D41"/>
    <mergeCell ref="C42:D42"/>
    <mergeCell ref="C43:D43"/>
    <mergeCell ref="C44:D44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5:D2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F9" sqref="F9"/>
    </sheetView>
  </sheetViews>
  <sheetFormatPr baseColWidth="10" defaultRowHeight="15" x14ac:dyDescent="0.25"/>
  <cols>
    <col min="1" max="1" width="13.42578125" style="32" customWidth="1"/>
    <col min="2" max="2" width="27" style="32" customWidth="1"/>
    <col min="3" max="3" width="21.5703125" style="32" customWidth="1"/>
    <col min="4" max="4" width="46.7109375" style="32" customWidth="1"/>
    <col min="5" max="9" width="18.85546875" style="32" customWidth="1"/>
    <col min="10" max="10" width="0" style="32" hidden="1" customWidth="1"/>
    <col min="11" max="11" width="6.42578125" style="32" customWidth="1"/>
    <col min="12" max="16384" width="11.42578125" style="32"/>
  </cols>
  <sheetData>
    <row r="1" spans="1:6" x14ac:dyDescent="0.25">
      <c r="A1" s="30" t="s">
        <v>119</v>
      </c>
      <c r="B1" s="30">
        <v>2019</v>
      </c>
      <c r="C1" s="31" t="s">
        <v>120</v>
      </c>
      <c r="D1" s="31" t="s">
        <v>120</v>
      </c>
      <c r="E1" s="31" t="s">
        <v>120</v>
      </c>
      <c r="F1" s="31" t="s">
        <v>120</v>
      </c>
    </row>
    <row r="2" spans="1:6" x14ac:dyDescent="0.25">
      <c r="A2" s="30" t="s">
        <v>121</v>
      </c>
      <c r="B2" s="30" t="s">
        <v>122</v>
      </c>
      <c r="C2" s="31" t="s">
        <v>120</v>
      </c>
      <c r="D2" s="31" t="s">
        <v>120</v>
      </c>
      <c r="E2" s="31" t="s">
        <v>120</v>
      </c>
      <c r="F2" s="31" t="s">
        <v>120</v>
      </c>
    </row>
    <row r="3" spans="1:6" x14ac:dyDescent="0.25">
      <c r="A3" s="30" t="s">
        <v>123</v>
      </c>
      <c r="B3" s="30" t="s">
        <v>124</v>
      </c>
      <c r="C3" s="31" t="s">
        <v>120</v>
      </c>
      <c r="D3" s="31" t="s">
        <v>120</v>
      </c>
      <c r="E3" s="31" t="s">
        <v>120</v>
      </c>
      <c r="F3" s="31" t="s">
        <v>120</v>
      </c>
    </row>
    <row r="4" spans="1:6" x14ac:dyDescent="0.25">
      <c r="A4" s="30" t="s">
        <v>125</v>
      </c>
      <c r="B4" s="30" t="s">
        <v>126</v>
      </c>
      <c r="C4" s="30" t="s">
        <v>72</v>
      </c>
      <c r="D4" s="30" t="s">
        <v>127</v>
      </c>
      <c r="E4" s="30" t="s">
        <v>128</v>
      </c>
      <c r="F4" s="30" t="s">
        <v>129</v>
      </c>
    </row>
    <row r="5" spans="1:6" ht="45" x14ac:dyDescent="0.25">
      <c r="A5" s="33" t="s">
        <v>130</v>
      </c>
      <c r="B5" s="34" t="s">
        <v>131</v>
      </c>
      <c r="C5" s="35" t="s">
        <v>132</v>
      </c>
      <c r="D5" s="34" t="s">
        <v>25</v>
      </c>
      <c r="E5" s="36">
        <v>2000000000</v>
      </c>
      <c r="F5" s="36">
        <v>386845125</v>
      </c>
    </row>
    <row r="6" spans="1:6" ht="33.75" x14ac:dyDescent="0.25">
      <c r="A6" s="33" t="s">
        <v>130</v>
      </c>
      <c r="B6" s="34" t="s">
        <v>131</v>
      </c>
      <c r="C6" s="35" t="s">
        <v>133</v>
      </c>
      <c r="D6" s="34" t="s">
        <v>27</v>
      </c>
      <c r="E6" s="36">
        <v>10000000000</v>
      </c>
      <c r="F6" s="36">
        <v>709923163</v>
      </c>
    </row>
    <row r="7" spans="1:6" ht="33.75" x14ac:dyDescent="0.25">
      <c r="A7" s="33" t="s">
        <v>130</v>
      </c>
      <c r="B7" s="34" t="s">
        <v>131</v>
      </c>
      <c r="C7" s="35" t="s">
        <v>134</v>
      </c>
      <c r="D7" s="34" t="s">
        <v>29</v>
      </c>
      <c r="E7" s="36">
        <v>200000000</v>
      </c>
      <c r="F7" s="36">
        <v>87354676</v>
      </c>
    </row>
    <row r="8" spans="1:6" ht="33.75" x14ac:dyDescent="0.25">
      <c r="A8" s="33" t="s">
        <v>130</v>
      </c>
      <c r="B8" s="34" t="s">
        <v>131</v>
      </c>
      <c r="C8" s="35" t="s">
        <v>135</v>
      </c>
      <c r="D8" s="34" t="s">
        <v>136</v>
      </c>
      <c r="E8" s="36">
        <v>4950000000</v>
      </c>
      <c r="F8" s="36">
        <v>1642505299</v>
      </c>
    </row>
    <row r="9" spans="1:6" ht="33.75" x14ac:dyDescent="0.25">
      <c r="A9" s="33" t="s">
        <v>130</v>
      </c>
      <c r="B9" s="34" t="s">
        <v>131</v>
      </c>
      <c r="C9" s="35" t="s">
        <v>137</v>
      </c>
      <c r="D9" s="34" t="s">
        <v>32</v>
      </c>
      <c r="E9" s="36">
        <v>1000000000</v>
      </c>
      <c r="F9" s="36">
        <v>501980774.32999998</v>
      </c>
    </row>
    <row r="10" spans="1:6" ht="33.75" x14ac:dyDescent="0.25">
      <c r="A10" s="33" t="s">
        <v>130</v>
      </c>
      <c r="B10" s="34" t="s">
        <v>131</v>
      </c>
      <c r="C10" s="35" t="s">
        <v>138</v>
      </c>
      <c r="D10" s="34" t="s">
        <v>34</v>
      </c>
      <c r="E10" s="36">
        <v>100000000000</v>
      </c>
      <c r="F10" s="36">
        <v>98294819099.940002</v>
      </c>
    </row>
    <row r="11" spans="1:6" ht="33.75" x14ac:dyDescent="0.25">
      <c r="A11" s="33" t="s">
        <v>130</v>
      </c>
      <c r="B11" s="34" t="s">
        <v>131</v>
      </c>
      <c r="C11" s="35" t="s">
        <v>138</v>
      </c>
      <c r="D11" s="34" t="s">
        <v>34</v>
      </c>
      <c r="E11" s="36">
        <v>285996526041</v>
      </c>
      <c r="F11" s="36">
        <v>269385989000.94</v>
      </c>
    </row>
    <row r="12" spans="1:6" ht="33.75" x14ac:dyDescent="0.25">
      <c r="A12" s="33" t="s">
        <v>130</v>
      </c>
      <c r="B12" s="34" t="s">
        <v>131</v>
      </c>
      <c r="C12" s="35" t="s">
        <v>139</v>
      </c>
      <c r="D12" s="34" t="s">
        <v>36</v>
      </c>
      <c r="E12" s="36">
        <v>17250511751</v>
      </c>
      <c r="F12" s="36">
        <v>3833075474.6900001</v>
      </c>
    </row>
    <row r="13" spans="1:6" ht="45" x14ac:dyDescent="0.25">
      <c r="A13" s="33" t="s">
        <v>130</v>
      </c>
      <c r="B13" s="34" t="s">
        <v>131</v>
      </c>
      <c r="C13" s="35" t="s">
        <v>140</v>
      </c>
      <c r="D13" s="34" t="s">
        <v>38</v>
      </c>
      <c r="E13" s="36">
        <v>29000000000</v>
      </c>
      <c r="F13" s="36">
        <v>29000000000</v>
      </c>
    </row>
    <row r="14" spans="1:6" ht="45" x14ac:dyDescent="0.25">
      <c r="A14" s="33" t="s">
        <v>130</v>
      </c>
      <c r="B14" s="34" t="s">
        <v>131</v>
      </c>
      <c r="C14" s="35" t="s">
        <v>141</v>
      </c>
      <c r="D14" s="34" t="s">
        <v>40</v>
      </c>
      <c r="E14" s="36">
        <v>3400000000</v>
      </c>
      <c r="F14" s="36">
        <v>432724532</v>
      </c>
    </row>
    <row r="15" spans="1:6" ht="33.75" x14ac:dyDescent="0.25">
      <c r="A15" s="33" t="s">
        <v>130</v>
      </c>
      <c r="B15" s="34" t="s">
        <v>131</v>
      </c>
      <c r="C15" s="35" t="s">
        <v>142</v>
      </c>
      <c r="D15" s="34" t="s">
        <v>42</v>
      </c>
      <c r="E15" s="36">
        <v>5400000000</v>
      </c>
      <c r="F15" s="36">
        <v>1023400732.75</v>
      </c>
    </row>
    <row r="16" spans="1:6" ht="33.75" x14ac:dyDescent="0.25">
      <c r="A16" s="33" t="s">
        <v>130</v>
      </c>
      <c r="B16" s="34" t="s">
        <v>131</v>
      </c>
      <c r="C16" s="35" t="s">
        <v>143</v>
      </c>
      <c r="D16" s="34" t="s">
        <v>44</v>
      </c>
      <c r="E16" s="36">
        <v>25000000000</v>
      </c>
      <c r="F16" s="36">
        <v>6265965837</v>
      </c>
    </row>
    <row r="17" spans="1:6" ht="33.75" x14ac:dyDescent="0.25">
      <c r="A17" s="33" t="s">
        <v>130</v>
      </c>
      <c r="B17" s="34" t="s">
        <v>131</v>
      </c>
      <c r="C17" s="35" t="s">
        <v>144</v>
      </c>
      <c r="D17" s="34" t="s">
        <v>46</v>
      </c>
      <c r="E17" s="36">
        <v>3037000000</v>
      </c>
      <c r="F17" s="36">
        <v>512537229.32999998</v>
      </c>
    </row>
    <row r="18" spans="1:6" ht="33.75" x14ac:dyDescent="0.25">
      <c r="A18" s="33" t="s">
        <v>130</v>
      </c>
      <c r="B18" s="34" t="s">
        <v>131</v>
      </c>
      <c r="C18" s="35" t="s">
        <v>145</v>
      </c>
      <c r="D18" s="34" t="s">
        <v>48</v>
      </c>
      <c r="E18" s="36">
        <v>1530000000</v>
      </c>
      <c r="F18" s="36">
        <v>133109555</v>
      </c>
    </row>
    <row r="19" spans="1:6" ht="33.75" x14ac:dyDescent="0.25">
      <c r="A19" s="33" t="s">
        <v>130</v>
      </c>
      <c r="B19" s="34" t="s">
        <v>131</v>
      </c>
      <c r="C19" s="35" t="s">
        <v>146</v>
      </c>
      <c r="D19" s="34" t="s">
        <v>50</v>
      </c>
      <c r="E19" s="36">
        <v>1000000000</v>
      </c>
      <c r="F19" s="36">
        <v>277384192</v>
      </c>
    </row>
    <row r="20" spans="1:6" ht="45" x14ac:dyDescent="0.25">
      <c r="A20" s="33" t="s">
        <v>130</v>
      </c>
      <c r="B20" s="34" t="s">
        <v>131</v>
      </c>
      <c r="C20" s="35" t="s">
        <v>147</v>
      </c>
      <c r="D20" s="34" t="s">
        <v>52</v>
      </c>
      <c r="E20" s="36">
        <v>4000000000</v>
      </c>
      <c r="F20" s="36">
        <v>896004835</v>
      </c>
    </row>
    <row r="21" spans="1:6" ht="33.75" x14ac:dyDescent="0.25">
      <c r="A21" s="33" t="s">
        <v>130</v>
      </c>
      <c r="B21" s="34" t="s">
        <v>131</v>
      </c>
      <c r="C21" s="35" t="s">
        <v>148</v>
      </c>
      <c r="D21" s="34" t="s">
        <v>54</v>
      </c>
      <c r="E21" s="36">
        <v>1700000000</v>
      </c>
      <c r="F21" s="36">
        <v>621265371</v>
      </c>
    </row>
    <row r="22" spans="1:6" ht="33.75" x14ac:dyDescent="0.25">
      <c r="A22" s="33" t="s">
        <v>130</v>
      </c>
      <c r="B22" s="34" t="s">
        <v>131</v>
      </c>
      <c r="C22" s="35" t="s">
        <v>149</v>
      </c>
      <c r="D22" s="34" t="s">
        <v>56</v>
      </c>
      <c r="E22" s="36">
        <v>3300000000</v>
      </c>
      <c r="F22" s="36">
        <v>598729374</v>
      </c>
    </row>
    <row r="23" spans="1:6" ht="45" x14ac:dyDescent="0.25">
      <c r="A23" s="33" t="s">
        <v>130</v>
      </c>
      <c r="B23" s="34" t="s">
        <v>131</v>
      </c>
      <c r="C23" s="35" t="s">
        <v>150</v>
      </c>
      <c r="D23" s="34" t="s">
        <v>58</v>
      </c>
      <c r="E23" s="36">
        <v>1550000000</v>
      </c>
      <c r="F23" s="36">
        <v>397704505</v>
      </c>
    </row>
    <row r="24" spans="1:6" ht="33.75" x14ac:dyDescent="0.25">
      <c r="A24" s="33" t="s">
        <v>130</v>
      </c>
      <c r="B24" s="34" t="s">
        <v>131</v>
      </c>
      <c r="C24" s="35" t="s">
        <v>151</v>
      </c>
      <c r="D24" s="34" t="s">
        <v>60</v>
      </c>
      <c r="E24" s="36">
        <v>480000000</v>
      </c>
      <c r="F24" s="36">
        <v>145113222</v>
      </c>
    </row>
    <row r="25" spans="1:6" ht="56.25" x14ac:dyDescent="0.25">
      <c r="A25" s="33" t="s">
        <v>130</v>
      </c>
      <c r="B25" s="34" t="s">
        <v>131</v>
      </c>
      <c r="C25" s="35" t="s">
        <v>152</v>
      </c>
      <c r="D25" s="34" t="s">
        <v>62</v>
      </c>
      <c r="E25" s="36">
        <v>1150000000</v>
      </c>
      <c r="F25" s="36">
        <v>321170282</v>
      </c>
    </row>
    <row r="26" spans="1:6" ht="33.75" x14ac:dyDescent="0.25">
      <c r="A26" s="33" t="s">
        <v>130</v>
      </c>
      <c r="B26" s="34" t="s">
        <v>131</v>
      </c>
      <c r="C26" s="35" t="s">
        <v>153</v>
      </c>
      <c r="D26" s="34" t="s">
        <v>64</v>
      </c>
      <c r="E26" s="36">
        <v>300000000</v>
      </c>
      <c r="F26" s="36">
        <v>61480621</v>
      </c>
    </row>
    <row r="27" spans="1:6" ht="33.75" x14ac:dyDescent="0.25">
      <c r="A27" s="33" t="s">
        <v>130</v>
      </c>
      <c r="B27" s="34" t="s">
        <v>131</v>
      </c>
      <c r="C27" s="35" t="s">
        <v>154</v>
      </c>
      <c r="D27" s="34" t="s">
        <v>66</v>
      </c>
      <c r="E27" s="36">
        <v>500000000</v>
      </c>
      <c r="F27" s="36">
        <v>154650490</v>
      </c>
    </row>
    <row r="28" spans="1:6" ht="33.75" x14ac:dyDescent="0.25">
      <c r="A28" s="33" t="s">
        <v>130</v>
      </c>
      <c r="B28" s="34" t="s">
        <v>131</v>
      </c>
      <c r="C28" s="35" t="s">
        <v>155</v>
      </c>
      <c r="D28" s="34" t="s">
        <v>68</v>
      </c>
      <c r="E28" s="36">
        <v>150000000</v>
      </c>
      <c r="F28" s="36">
        <v>17516666</v>
      </c>
    </row>
    <row r="29" spans="1:6" ht="33.75" x14ac:dyDescent="0.25">
      <c r="A29" s="33" t="s">
        <v>130</v>
      </c>
      <c r="B29" s="34" t="s">
        <v>131</v>
      </c>
      <c r="C29" s="35" t="s">
        <v>156</v>
      </c>
      <c r="D29" s="34" t="s">
        <v>70</v>
      </c>
      <c r="E29" s="36">
        <v>400000000</v>
      </c>
      <c r="F29" s="36">
        <v>31280892</v>
      </c>
    </row>
    <row r="30" spans="1:6" x14ac:dyDescent="0.25">
      <c r="D30" s="1" t="s">
        <v>157</v>
      </c>
      <c r="E30" s="37">
        <f>SUM(E5:E29)</f>
        <v>503294037792</v>
      </c>
      <c r="F30" s="37">
        <f>SUM(F5:F29)</f>
        <v>415732530948.98004</v>
      </c>
    </row>
  </sheetData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PPTO 2019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Jimenez Herrera</dc:creator>
  <cp:lastModifiedBy>Eliana Mercedes Matallana Fonseca</cp:lastModifiedBy>
  <dcterms:created xsi:type="dcterms:W3CDTF">2019-01-30T21:27:22Z</dcterms:created>
  <dcterms:modified xsi:type="dcterms:W3CDTF">2019-08-22T20:38:57Z</dcterms:modified>
</cp:coreProperties>
</file>