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malbag\Desktop\2023\RIESGOS DE CORRUPCIÓN\"/>
    </mc:Choice>
  </mc:AlternateContent>
  <xr:revisionPtr revIDLastSave="0" documentId="13_ncr:1_{BFB5C693-6D1E-45C8-B91C-696890C1D4BD}" xr6:coauthVersionLast="36" xr6:coauthVersionMax="36" xr10:uidLastSave="{00000000-0000-0000-0000-000000000000}"/>
  <workbookProtection workbookPassword="EB69" lockStructure="1"/>
  <bookViews>
    <workbookView xWindow="0" yWindow="0" windowWidth="19200" windowHeight="7050" xr2:uid="{00000000-000D-0000-FFFF-FFFF00000000}"/>
  </bookViews>
  <sheets>
    <sheet name="Mapa del Proceso" sheetId="2" r:id="rId1"/>
    <sheet name="Datos" sheetId="1"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xlnm._FilterDatabase" localSheetId="0" hidden="1">'Mapa del Proceso'!$A$7:$AT$27</definedName>
    <definedName name="Agente_generador_externas">[1]Datos!$L$2:$L$7</definedName>
    <definedName name="Agente_generador_internas">[1]Datos!$K$2:$K$8</definedName>
    <definedName name="Amenazas_contexto_proceso">[1]Datos!$AG$2:$AG$11</definedName>
    <definedName name="_xlnm.Print_Area" localSheetId="0">'Mapa del Proceso'!$A$2:$AT$26</definedName>
    <definedName name="Categoría_corrupción">[1]Datos!$D$2:$D$7</definedName>
    <definedName name="Categoría_estratégica">[1]Datos!$E$2:$E$6</definedName>
    <definedName name="Categoría_gestión_procesos">[1]Datos!$F$2:$F$6</definedName>
    <definedName name="Categoría_oportunidad">[1]Datos!$H$2:$H$6</definedName>
    <definedName name="Categoría_seguridad_información">[1]Datos!$G$2:$G$5</definedName>
    <definedName name="Clase_riesgo">[1]Datos!$J$2:$J$7</definedName>
    <definedName name="Debilidades_contexto_proceso">[1]Datos!$AF$2:$AF$11</definedName>
    <definedName name="Enfoque">[1]Datos!$B$2:$B$6</definedName>
    <definedName name="Objetivos_estratégicos">[1]Datos!$Y$2:$Y$5</definedName>
    <definedName name="Oportunidades">[1]Datos!$AB$1:$AB$11</definedName>
    <definedName name="Otros_procesos_afectados">[1]Datos!$AE$2:$AE$8</definedName>
    <definedName name="Pregunta1">[1]Datos!$AH$2:$AH$3</definedName>
    <definedName name="Pregunta2">[1]Datos!$AI$2:$AI$3</definedName>
    <definedName name="Pregunta3">[1]Datos!$AJ$2:$AJ$3</definedName>
    <definedName name="Pregunta4">[1]Datos!$AK$2:$AK$3</definedName>
    <definedName name="Pregunta5">[1]Datos!$AL$2:$AL$3</definedName>
    <definedName name="Pregunta6">[1]Datos!$AM$2:$AM$3</definedName>
    <definedName name="Pregunta7">[1]Datos!$AN$2:$AN$4</definedName>
    <definedName name="Pregunta8">[1]Datos!$AP$2:$AP$4</definedName>
    <definedName name="Preposiciones">[1]Datos!$I$2:$I$10</definedName>
    <definedName name="Print_Area" localSheetId="0">'Mapa del Proceso'!$D$2:$AT$9</definedName>
    <definedName name="Proceso" localSheetId="0">'[2]Datos-Riesgos'!$I$2:$I$28</definedName>
    <definedName name="Proceso">[1]Datos!$C$2:$C$28</definedName>
    <definedName name="Respuestas">[1]Datos!$U$2:$U$3</definedName>
    <definedName name="Sector_Administrativo">Datos!$D$2:$D$12</definedName>
    <definedName name="_xlnm.Print_Titles" localSheetId="0">'Mapa del Proceso'!$2:$8</definedName>
    <definedName name="Trámites_y_OPAS_afectados">[1]Datos!$AD$2:$AD$30</definedName>
    <definedName name="x" localSheetId="0">'[2]Datos-Riesgos'!$T$2</definedName>
    <definedName name="x">[1]Datos!$V$2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25" i="2" l="1"/>
  <c r="AE25" i="2"/>
  <c r="AD25" i="2"/>
  <c r="AC25" i="2"/>
  <c r="AB25" i="2"/>
  <c r="AA25" i="2"/>
  <c r="Z25" i="2"/>
  <c r="Y25" i="2"/>
  <c r="X25" i="2"/>
  <c r="W25" i="2"/>
  <c r="V25" i="2"/>
  <c r="U25" i="2"/>
  <c r="T25" i="2"/>
  <c r="S25" i="2"/>
  <c r="R25" i="2"/>
  <c r="Q25" i="2"/>
  <c r="P25" i="2"/>
  <c r="O25" i="2"/>
  <c r="N25" i="2"/>
  <c r="M25" i="2"/>
  <c r="L25" i="2"/>
  <c r="K25" i="2"/>
  <c r="J25" i="2"/>
  <c r="I25" i="2"/>
  <c r="H25" i="2"/>
  <c r="G25" i="2"/>
  <c r="F25" i="2"/>
  <c r="E25" i="2"/>
  <c r="D25" i="2"/>
  <c r="AF24" i="2" l="1"/>
  <c r="AE24" i="2"/>
  <c r="AD24" i="2"/>
  <c r="AC24" i="2"/>
  <c r="AB24" i="2"/>
  <c r="AA24" i="2"/>
  <c r="Z24" i="2"/>
  <c r="Y24" i="2"/>
  <c r="X24" i="2"/>
  <c r="W24" i="2"/>
  <c r="V24" i="2"/>
  <c r="U24" i="2"/>
  <c r="T24" i="2"/>
  <c r="S24" i="2"/>
  <c r="R24" i="2"/>
  <c r="Q24" i="2"/>
  <c r="P24" i="2"/>
  <c r="O24" i="2"/>
  <c r="N24" i="2"/>
  <c r="M24" i="2"/>
  <c r="L24" i="2"/>
  <c r="K24" i="2"/>
  <c r="J24" i="2"/>
  <c r="I24" i="2"/>
  <c r="H24" i="2"/>
  <c r="G24" i="2"/>
  <c r="F24" i="2"/>
  <c r="E24" i="2"/>
  <c r="D24" i="2"/>
  <c r="AF20" i="2" l="1"/>
  <c r="AE20" i="2"/>
  <c r="AD20" i="2"/>
  <c r="AC20" i="2"/>
  <c r="AB20" i="2"/>
  <c r="AA20" i="2"/>
  <c r="Z20" i="2"/>
  <c r="Y20" i="2"/>
  <c r="X20" i="2"/>
  <c r="W20" i="2"/>
  <c r="V20" i="2"/>
  <c r="U20" i="2"/>
  <c r="T20" i="2"/>
  <c r="S20" i="2"/>
  <c r="R20" i="2"/>
  <c r="Q20" i="2"/>
  <c r="P20" i="2"/>
  <c r="O20" i="2"/>
  <c r="N20" i="2"/>
  <c r="M20" i="2"/>
  <c r="L20" i="2"/>
  <c r="K20" i="2"/>
  <c r="J20" i="2"/>
  <c r="I20" i="2"/>
  <c r="H20" i="2"/>
  <c r="G20" i="2"/>
  <c r="F20" i="2"/>
  <c r="E20" i="2"/>
  <c r="AF21" i="2" l="1"/>
  <c r="AE21" i="2"/>
  <c r="AD21" i="2"/>
  <c r="AC21" i="2"/>
  <c r="AB21" i="2"/>
  <c r="AA21" i="2"/>
  <c r="Z21" i="2"/>
  <c r="Y21" i="2"/>
  <c r="X21" i="2"/>
  <c r="W21" i="2"/>
  <c r="V21" i="2"/>
  <c r="U21" i="2"/>
  <c r="T21" i="2"/>
  <c r="S21" i="2"/>
  <c r="R21" i="2"/>
  <c r="Q21" i="2"/>
  <c r="P21" i="2"/>
  <c r="O21" i="2"/>
  <c r="N21" i="2"/>
  <c r="M21" i="2"/>
  <c r="L21" i="2"/>
  <c r="K21" i="2"/>
  <c r="J21" i="2"/>
  <c r="I21" i="2"/>
  <c r="H21" i="2"/>
  <c r="G21" i="2"/>
  <c r="F21" i="2"/>
  <c r="E21" i="2"/>
  <c r="AF22" i="2" l="1"/>
  <c r="AE22" i="2"/>
  <c r="AD22" i="2"/>
  <c r="AC22" i="2"/>
  <c r="AB22" i="2"/>
  <c r="AA22" i="2"/>
  <c r="Z22" i="2"/>
  <c r="Y22" i="2"/>
  <c r="X22" i="2"/>
  <c r="W22" i="2"/>
  <c r="V22" i="2"/>
  <c r="U22" i="2"/>
  <c r="T22" i="2"/>
  <c r="S22" i="2"/>
  <c r="R22" i="2"/>
  <c r="Q22" i="2"/>
  <c r="P22" i="2"/>
  <c r="O22" i="2"/>
  <c r="N22" i="2"/>
  <c r="M22" i="2"/>
  <c r="L22" i="2"/>
  <c r="K22" i="2"/>
  <c r="J22" i="2"/>
  <c r="I22" i="2"/>
  <c r="H22" i="2"/>
  <c r="G22" i="2"/>
  <c r="F22" i="2"/>
  <c r="E22" i="2"/>
  <c r="AT15" i="2" l="1"/>
  <c r="AS15" i="2"/>
  <c r="AR15" i="2"/>
  <c r="AQ15" i="2"/>
  <c r="AP15" i="2"/>
  <c r="AO15" i="2"/>
  <c r="AN15" i="2"/>
  <c r="AM15" i="2"/>
  <c r="AL15" i="2"/>
  <c r="AK15" i="2"/>
  <c r="AJ15" i="2"/>
  <c r="AI15" i="2"/>
  <c r="AH15" i="2"/>
  <c r="AG15" i="2"/>
  <c r="AF15" i="2"/>
  <c r="AE15" i="2"/>
  <c r="AD15" i="2"/>
  <c r="AC15" i="2"/>
  <c r="AB15" i="2"/>
  <c r="AA15" i="2"/>
  <c r="Z15" i="2"/>
  <c r="Y15" i="2"/>
  <c r="X15" i="2"/>
  <c r="W15" i="2"/>
  <c r="V15" i="2"/>
  <c r="U15" i="2"/>
  <c r="T15" i="2"/>
  <c r="S15" i="2"/>
  <c r="R15" i="2"/>
  <c r="Q15" i="2"/>
  <c r="P15" i="2"/>
  <c r="O15" i="2"/>
  <c r="N15" i="2"/>
  <c r="M15" i="2"/>
  <c r="L15" i="2"/>
  <c r="K15" i="2"/>
  <c r="J15" i="2"/>
  <c r="I15" i="2"/>
  <c r="H15" i="2"/>
  <c r="G15" i="2"/>
  <c r="F15" i="2"/>
  <c r="E15" i="2"/>
  <c r="D15" i="2"/>
  <c r="AT14" i="2"/>
  <c r="AS14" i="2"/>
  <c r="AR14" i="2"/>
  <c r="AQ14" i="2"/>
  <c r="AP14" i="2"/>
  <c r="AO14" i="2"/>
  <c r="AN14" i="2"/>
  <c r="AM14" i="2"/>
  <c r="AL14" i="2"/>
  <c r="AK14" i="2"/>
  <c r="AJ14" i="2"/>
  <c r="AI14" i="2"/>
  <c r="AH14" i="2"/>
  <c r="AG14" i="2"/>
  <c r="AF14" i="2"/>
  <c r="AE14" i="2"/>
  <c r="AD14" i="2"/>
  <c r="AC14" i="2"/>
  <c r="AB14" i="2"/>
  <c r="AA14" i="2"/>
  <c r="Z14" i="2"/>
  <c r="Y14" i="2"/>
  <c r="X14" i="2"/>
  <c r="W14" i="2"/>
  <c r="V14" i="2"/>
  <c r="U14" i="2"/>
  <c r="T14" i="2"/>
  <c r="S14" i="2"/>
  <c r="R14" i="2"/>
  <c r="Q14" i="2"/>
  <c r="P14" i="2"/>
  <c r="O14" i="2"/>
  <c r="N14" i="2"/>
  <c r="M14" i="2"/>
  <c r="L14" i="2"/>
  <c r="K14" i="2"/>
  <c r="J14" i="2"/>
  <c r="I14" i="2"/>
  <c r="H14" i="2"/>
  <c r="G14" i="2"/>
  <c r="F14" i="2"/>
  <c r="E14" i="2"/>
  <c r="D14" i="2"/>
  <c r="Q10" i="2" l="1"/>
  <c r="AB19" i="2" l="1"/>
  <c r="X19" i="2"/>
  <c r="Y19" i="2"/>
  <c r="Z19" i="2"/>
  <c r="AA19" i="2"/>
  <c r="R19" i="2"/>
  <c r="S19" i="2"/>
  <c r="T19" i="2"/>
  <c r="U19" i="2"/>
  <c r="V19" i="2"/>
  <c r="M19" i="2"/>
  <c r="N19" i="2"/>
  <c r="O19" i="2"/>
  <c r="L19" i="2"/>
  <c r="K19" i="2"/>
  <c r="J19" i="2"/>
  <c r="I19" i="2"/>
  <c r="H19" i="2"/>
  <c r="E19" i="2"/>
  <c r="AT16" i="2" l="1"/>
  <c r="AS16" i="2"/>
  <c r="AR16" i="2"/>
  <c r="AQ16" i="2"/>
  <c r="AP16" i="2"/>
  <c r="AO16" i="2"/>
  <c r="AN16" i="2"/>
  <c r="AM16" i="2"/>
  <c r="AL16" i="2"/>
  <c r="AK16" i="2"/>
  <c r="AJ16" i="2"/>
  <c r="AI16" i="2"/>
  <c r="AH16" i="2"/>
  <c r="AF16" i="2"/>
  <c r="AE16" i="2"/>
  <c r="AD16" i="2"/>
  <c r="AC16" i="2"/>
  <c r="AB16" i="2"/>
  <c r="AA16" i="2"/>
  <c r="Z16" i="2"/>
  <c r="Y16" i="2"/>
  <c r="X16" i="2"/>
  <c r="W16" i="2"/>
  <c r="V16" i="2"/>
  <c r="U16" i="2"/>
  <c r="T16" i="2"/>
  <c r="S16" i="2"/>
  <c r="R16" i="2"/>
  <c r="Q16" i="2"/>
  <c r="P16" i="2"/>
  <c r="O16" i="2"/>
  <c r="N16" i="2"/>
  <c r="M16" i="2"/>
  <c r="L16" i="2"/>
  <c r="K16" i="2"/>
  <c r="J16" i="2"/>
  <c r="I16" i="2"/>
  <c r="H16" i="2"/>
  <c r="G16" i="2"/>
  <c r="F16" i="2"/>
  <c r="AT23" i="2" l="1"/>
  <c r="AS23" i="2"/>
  <c r="AR23" i="2"/>
  <c r="AQ23" i="2"/>
  <c r="AP23" i="2"/>
  <c r="AO23" i="2"/>
  <c r="AN23" i="2"/>
  <c r="AM23" i="2"/>
  <c r="AL23" i="2"/>
  <c r="AK23" i="2"/>
  <c r="AJ23" i="2"/>
  <c r="AI23" i="2"/>
  <c r="AH23" i="2"/>
  <c r="AF23" i="2"/>
  <c r="AE23" i="2"/>
  <c r="AD23" i="2"/>
  <c r="AC23" i="2"/>
  <c r="AB23" i="2"/>
  <c r="AA23" i="2"/>
  <c r="Z23" i="2"/>
  <c r="Y23" i="2"/>
  <c r="X23" i="2"/>
  <c r="W23" i="2"/>
  <c r="V23" i="2"/>
  <c r="U23" i="2"/>
  <c r="T23" i="2"/>
  <c r="S23" i="2"/>
  <c r="R23" i="2"/>
  <c r="Q23" i="2"/>
  <c r="P23" i="2"/>
  <c r="O23" i="2"/>
  <c r="N23" i="2"/>
  <c r="M23" i="2"/>
  <c r="L23" i="2"/>
  <c r="K23" i="2"/>
  <c r="J23" i="2"/>
  <c r="I23" i="2"/>
  <c r="H23" i="2"/>
  <c r="G23" i="2"/>
  <c r="F23" i="2"/>
  <c r="E23" i="2"/>
  <c r="D23" i="2"/>
  <c r="AT22" i="2" l="1"/>
  <c r="AS22" i="2"/>
  <c r="AR22" i="2"/>
  <c r="AQ22" i="2"/>
  <c r="AP22" i="2"/>
  <c r="AO22" i="2"/>
  <c r="AN22" i="2"/>
  <c r="AM22" i="2"/>
  <c r="AL22" i="2"/>
  <c r="AK22" i="2"/>
  <c r="AJ22" i="2"/>
  <c r="AI22" i="2"/>
  <c r="AH22" i="2"/>
  <c r="D22" i="2"/>
  <c r="AT21" i="2" l="1"/>
  <c r="AS21" i="2"/>
  <c r="AR21" i="2"/>
  <c r="AQ21" i="2"/>
  <c r="AP21" i="2"/>
  <c r="AO21" i="2"/>
  <c r="AN21" i="2"/>
  <c r="AM21" i="2"/>
  <c r="AL21" i="2"/>
  <c r="AK21" i="2"/>
  <c r="AJ21" i="2"/>
  <c r="AI21" i="2"/>
  <c r="AH21" i="2"/>
  <c r="D21" i="2"/>
  <c r="D20" i="2" l="1"/>
  <c r="P17" i="2" l="1"/>
  <c r="AT26" i="2" l="1"/>
  <c r="AS26" i="2"/>
  <c r="AR26" i="2"/>
  <c r="AQ26" i="2"/>
  <c r="AP26" i="2"/>
  <c r="AO26" i="2"/>
  <c r="AN26" i="2"/>
  <c r="AM26" i="2"/>
  <c r="AL26" i="2"/>
  <c r="AK26" i="2"/>
  <c r="AJ26" i="2"/>
  <c r="AI26" i="2"/>
  <c r="AH26" i="2"/>
  <c r="D19" i="2"/>
  <c r="O18" i="2" l="1"/>
  <c r="AT18" i="2"/>
  <c r="AS18" i="2"/>
  <c r="AR18" i="2"/>
  <c r="AQ18" i="2"/>
  <c r="AP18" i="2"/>
  <c r="AO18" i="2"/>
  <c r="AN18" i="2"/>
  <c r="AM18" i="2"/>
  <c r="AL18" i="2"/>
  <c r="AK18" i="2"/>
  <c r="AJ18" i="2"/>
  <c r="AI18" i="2"/>
  <c r="AH18" i="2"/>
  <c r="AF18" i="2"/>
  <c r="Y18" i="2"/>
  <c r="W18" i="2"/>
  <c r="S18" i="2"/>
  <c r="Q18" i="2"/>
  <c r="P18" i="2"/>
  <c r="N18" i="2"/>
  <c r="M18" i="2"/>
  <c r="L18" i="2"/>
  <c r="K18" i="2"/>
  <c r="J18" i="2"/>
  <c r="I18" i="2"/>
  <c r="H18" i="2"/>
  <c r="G18" i="2"/>
  <c r="F18" i="2"/>
  <c r="E18" i="2"/>
  <c r="D18" i="2"/>
  <c r="X18" i="2" l="1"/>
  <c r="R18" i="2"/>
  <c r="Z18" i="2" l="1"/>
  <c r="AA18" i="2" l="1"/>
  <c r="T18" i="2"/>
  <c r="AB18" i="2" l="1"/>
  <c r="U18" i="2" l="1"/>
  <c r="V18" i="2" l="1"/>
  <c r="AC18" i="2" l="1"/>
  <c r="AD18" i="2" l="1"/>
  <c r="AE18" i="2" l="1"/>
  <c r="AE17" i="2" l="1"/>
  <c r="AA17" i="2"/>
  <c r="U17" i="2"/>
  <c r="AT17" i="2"/>
  <c r="AS17" i="2"/>
  <c r="AR17" i="2"/>
  <c r="AQ17" i="2"/>
  <c r="AP17" i="2"/>
  <c r="AO17" i="2"/>
  <c r="AN17" i="2"/>
  <c r="AM17" i="2"/>
  <c r="AL17" i="2"/>
  <c r="AK17" i="2"/>
  <c r="AJ17" i="2"/>
  <c r="AI17" i="2"/>
  <c r="AH17" i="2"/>
  <c r="AF17" i="2"/>
  <c r="AD17" i="2"/>
  <c r="AC17" i="2"/>
  <c r="AB17" i="2"/>
  <c r="Z17" i="2"/>
  <c r="Y17" i="2"/>
  <c r="X17" i="2"/>
  <c r="W17" i="2"/>
  <c r="V17" i="2"/>
  <c r="T17" i="2"/>
  <c r="S17" i="2"/>
  <c r="Q17" i="2"/>
  <c r="O17" i="2"/>
  <c r="N17" i="2"/>
  <c r="M17" i="2"/>
  <c r="L17" i="2"/>
  <c r="K17" i="2"/>
  <c r="J17" i="2"/>
  <c r="I17" i="2"/>
  <c r="H17" i="2"/>
  <c r="G17" i="2"/>
  <c r="F17" i="2"/>
  <c r="E17" i="2"/>
  <c r="D17" i="2"/>
  <c r="D16" i="2" l="1"/>
  <c r="AA11" i="2" l="1"/>
  <c r="AA12" i="2"/>
  <c r="AE11" i="2"/>
  <c r="AE12" i="2"/>
  <c r="U11" i="2"/>
  <c r="U12" i="2"/>
  <c r="O12" i="2"/>
  <c r="O11" i="2"/>
  <c r="AT12" i="2"/>
  <c r="AS12" i="2"/>
  <c r="AR12" i="2"/>
  <c r="AQ12" i="2"/>
  <c r="AP12" i="2"/>
  <c r="AO12" i="2"/>
  <c r="AN12" i="2"/>
  <c r="AM12" i="2"/>
  <c r="AL12" i="2"/>
  <c r="AK12" i="2"/>
  <c r="AJ12" i="2"/>
  <c r="AI12" i="2"/>
  <c r="AH12" i="2"/>
  <c r="AF12" i="2"/>
  <c r="AD12" i="2"/>
  <c r="AC12" i="2"/>
  <c r="AB12" i="2"/>
  <c r="Z12" i="2"/>
  <c r="Y12" i="2"/>
  <c r="X12" i="2"/>
  <c r="W12" i="2"/>
  <c r="V12" i="2"/>
  <c r="T12" i="2"/>
  <c r="S12" i="2"/>
  <c r="R12" i="2"/>
  <c r="Q12" i="2"/>
  <c r="P12" i="2"/>
  <c r="N12" i="2"/>
  <c r="M12" i="2"/>
  <c r="L12" i="2"/>
  <c r="K12" i="2"/>
  <c r="J12" i="2"/>
  <c r="I12" i="2"/>
  <c r="H12" i="2"/>
  <c r="G12" i="2"/>
  <c r="F12" i="2"/>
  <c r="E12" i="2"/>
  <c r="D12" i="2"/>
  <c r="AT11" i="2"/>
  <c r="AS11" i="2"/>
  <c r="AR11" i="2"/>
  <c r="AQ11" i="2"/>
  <c r="AP11" i="2"/>
  <c r="AO11" i="2"/>
  <c r="AN11" i="2"/>
  <c r="AM11" i="2"/>
  <c r="AL11" i="2"/>
  <c r="AK11" i="2"/>
  <c r="AJ11" i="2"/>
  <c r="AI11" i="2"/>
  <c r="AH11" i="2"/>
  <c r="AF11" i="2"/>
  <c r="AD11" i="2"/>
  <c r="AC11" i="2"/>
  <c r="AB11" i="2"/>
  <c r="Z11" i="2"/>
  <c r="Y11" i="2"/>
  <c r="X11" i="2"/>
  <c r="W11" i="2"/>
  <c r="V11" i="2"/>
  <c r="T11" i="2"/>
  <c r="S11" i="2"/>
  <c r="R11" i="2"/>
  <c r="Q11" i="2"/>
  <c r="P11" i="2"/>
  <c r="N11" i="2"/>
  <c r="M11" i="2"/>
  <c r="L11" i="2"/>
  <c r="K11" i="2"/>
  <c r="J11" i="2"/>
  <c r="I11" i="2"/>
  <c r="H11" i="2"/>
  <c r="G11" i="2"/>
  <c r="F11" i="2"/>
  <c r="E11" i="2"/>
  <c r="D11" i="2"/>
  <c r="AE10" i="2" l="1"/>
  <c r="AD10" i="2"/>
  <c r="AC10" i="2"/>
  <c r="AB10" i="2"/>
  <c r="AA10" i="2"/>
  <c r="Z10" i="2"/>
  <c r="Y10" i="2"/>
  <c r="X10" i="2"/>
  <c r="W10" i="2"/>
  <c r="V10" i="2"/>
  <c r="U10" i="2"/>
  <c r="T10" i="2"/>
  <c r="S10" i="2"/>
  <c r="R10" i="2"/>
  <c r="O10" i="2"/>
  <c r="N10" i="2"/>
  <c r="M10" i="2"/>
  <c r="L10" i="2"/>
  <c r="K10" i="2"/>
  <c r="J10" i="2"/>
  <c r="I10" i="2"/>
  <c r="H10" i="2"/>
  <c r="G10" i="2"/>
  <c r="F10" i="2"/>
  <c r="E10" i="2"/>
  <c r="D10" i="2"/>
</calcChain>
</file>

<file path=xl/sharedStrings.xml><?xml version="1.0" encoding="utf-8"?>
<sst xmlns="http://schemas.openxmlformats.org/spreadsheetml/2006/main" count="225" uniqueCount="137">
  <si>
    <t>PROCESO</t>
  </si>
  <si>
    <t>Código</t>
  </si>
  <si>
    <t>FORMATO</t>
  </si>
  <si>
    <t>Versión</t>
  </si>
  <si>
    <t>FECHA DE REGISTRO</t>
  </si>
  <si>
    <t>ENFOQUE</t>
  </si>
  <si>
    <t>CLASE</t>
  </si>
  <si>
    <t>RIESGO U OPORTUNIDAD</t>
  </si>
  <si>
    <t>ELEMENTOS POSIBLEMENTE AFECTADOS</t>
  </si>
  <si>
    <t>OTROS PROCESOS DEL SISTEMA INTEGRADO DE GESTIÓN POSIBLEMENTE AFECTADOS</t>
  </si>
  <si>
    <t>CAUSAS</t>
  </si>
  <si>
    <t>CONSECUENCIAS</t>
  </si>
  <si>
    <t>ANÁLISIS
(ANTES DE CONTROLES)</t>
  </si>
  <si>
    <t>ACTIVIDADES DE CONTROL FRENTE A LA PROBABILIDAD</t>
  </si>
  <si>
    <t>ACTIVIDADES DE CONTROL FRENTE AL IMPACTO</t>
  </si>
  <si>
    <t>VALORACIÓN
(DESPUÉS DE CONTROLES)</t>
  </si>
  <si>
    <t>ACCIONES DE TRATAMIENTO</t>
  </si>
  <si>
    <t>CATEGORÍA</t>
  </si>
  <si>
    <t>- Trámites y OPA's (Riesgos de Corrupción, Gestión de Procesos y Seguridad de la Información)
- Objetivos Estratégicos y Oportunidades (Riesgos Estratégicos y Oportunidades)</t>
  </si>
  <si>
    <t>INTERNAS</t>
  </si>
  <si>
    <t>EXTERNAS</t>
  </si>
  <si>
    <t>PROBABILIDAD</t>
  </si>
  <si>
    <t>IMPACTO</t>
  </si>
  <si>
    <t>VALORACIÓN</t>
  </si>
  <si>
    <t>EXPLICACIÓN DE LA VALORACIÓN</t>
  </si>
  <si>
    <t>ACTIVIDADES</t>
  </si>
  <si>
    <t>CALIFICACIÓN DEL DISEÑO</t>
  </si>
  <si>
    <t>CALIFICACIÓN DE LA EJECUCIÓN</t>
  </si>
  <si>
    <t>SOLIDEZ DEL CONTROL</t>
  </si>
  <si>
    <t>SOLIDEZ DEL CONJUNTO DE CONTROLES</t>
  </si>
  <si>
    <t>¿SE AFECTA LA PROBABILIDAD?</t>
  </si>
  <si>
    <t>OPCIÓN(ES) DE MANEJO</t>
  </si>
  <si>
    <t>ACCIONES FRENTE A LA SOLIDEZ DE LOS CONTROLES
Probabilidad
---------------
Impacto</t>
  </si>
  <si>
    <t>RESPONSABLE DE EJECUCIÓN</t>
  </si>
  <si>
    <t>PRODUCTO</t>
  </si>
  <si>
    <t>FECHA INICIO</t>
  </si>
  <si>
    <t>FECHA TERMINACIÓN</t>
  </si>
  <si>
    <t>ACCIONES FRENTE A LA VALORACIÓN OBTENIDA
Probabilidad
---------------
Impacto</t>
  </si>
  <si>
    <t>ACCIONES DE CONTINGENCIA</t>
  </si>
  <si>
    <t>ENTIDAD</t>
  </si>
  <si>
    <t>ASIF11</t>
  </si>
  <si>
    <t>Extrema</t>
  </si>
  <si>
    <t>Moderado</t>
  </si>
  <si>
    <t>Fuerte</t>
  </si>
  <si>
    <t>Moderada</t>
  </si>
  <si>
    <t>Zonas de riesgo</t>
  </si>
  <si>
    <t>Zonas de oportunidad</t>
  </si>
  <si>
    <t>Leve favorable</t>
  </si>
  <si>
    <t>Alta</t>
  </si>
  <si>
    <t>Poco favorable</t>
  </si>
  <si>
    <t>Baja</t>
  </si>
  <si>
    <t>Favorable</t>
  </si>
  <si>
    <t>Calificación_control</t>
  </si>
  <si>
    <t>Débil</t>
  </si>
  <si>
    <t>Instituto Nacional de Cancerología INC</t>
  </si>
  <si>
    <t xml:space="preserve">Sanatorio de Contratación </t>
  </si>
  <si>
    <t>Sanatorio Agua de Dios</t>
  </si>
  <si>
    <t>Centro Dermatológico Federico Lleras Acosta CDFLLA</t>
  </si>
  <si>
    <t>Instituto Nacional de Salud INS</t>
  </si>
  <si>
    <t>Instituto Nacional de Vigilancia de Medicamentos y Alimentos INVIMA</t>
  </si>
  <si>
    <t xml:space="preserve">Fondo de Previsión Social del Congreso de la República FONPRECON </t>
  </si>
  <si>
    <t xml:space="preserve">Administradora de los Recursos del Sistema de Seguridad Social en Salud ADRES </t>
  </si>
  <si>
    <t>Superintendencia Nacional de Salud SUPERSALUD</t>
  </si>
  <si>
    <t>Sector_Administrativo</t>
  </si>
  <si>
    <t>Ministerio de Salud y Protección Social</t>
  </si>
  <si>
    <t>Fondo Pasivo Social de Ferrocarriles Nacionales de Colombia FERROCARRILES</t>
  </si>
  <si>
    <t>EVENTO</t>
  </si>
  <si>
    <t>Gestión del Talento Humano</t>
  </si>
  <si>
    <t>Riesgo de Corrupción</t>
  </si>
  <si>
    <t>Cumplimiento</t>
  </si>
  <si>
    <t>Desvío de recursos físicos o económicos</t>
  </si>
  <si>
    <t>al alterar información en el  registro de novedades, archivos de salida y documentos soporte del sistema de nómina dados los roles asignados al sistema para beneficio propio o un tercero.</t>
  </si>
  <si>
    <t>Procesos de apoyo en el Sistema Integrado de Gestión</t>
  </si>
  <si>
    <t>Errores durante el ingreso de información manual en el sistema de Nómina.
Susceptibilidad de modificación de informes y archivos generados por el Sistema de Nómina.
Falta de restricciones para el acceso a la base de datos del sistema de información de talento humano.</t>
  </si>
  <si>
    <t>Detrimento patrimonial al pagar mayores valores a servidores públicos.
Investigaciones disciplinarias.
Perdida de credibilidad.
Inexactitudes en las liquidaciones de nómina.</t>
  </si>
  <si>
    <t>Rara Vez (1)</t>
  </si>
  <si>
    <t>Mayor (2)</t>
  </si>
  <si>
    <t>Alto</t>
  </si>
  <si>
    <t>Si el riesgo se materializa generaría consecuencias legales, económicas, sociales, reputacionales, confianza en el ciudadano y posible retraso en el pago de nómina.</t>
  </si>
  <si>
    <t>La Coordinadora del grupo de nómina verifica que las Novedades ingresadas Vs novedades registradas en pre nómina estén correctas a través de un cruce en excel.
La Coordinadora del grupo de nómina revisa el registro de transacciones que arroja el sistema frente a la información que es susceptible de modificación por los usuarios del sistema de nómina.
La Coordinadora del grupo de nómina actualiza frecuentemente los permisos de usuario y cambios de contraseña para ingresar al aplicativo de nómina y fomenta las buenas prácticas en seguridad de la información.</t>
  </si>
  <si>
    <t>Directamente</t>
  </si>
  <si>
    <t>La Coordinadora del grupo de nómina ajusta el Sistema de Nómina o los informes generados manualmente con la información correcta.</t>
  </si>
  <si>
    <t>¿SE AFECTA EL IMPACTO</t>
  </si>
  <si>
    <t>No disminuye</t>
  </si>
  <si>
    <t>Mayor(2)</t>
  </si>
  <si>
    <t>Ato</t>
  </si>
  <si>
    <t>El riesgo por ser de corrupción siempre se califica ALTO, pues es suceptible de generar consecuencias legales, económicas, sociales, reputacionales, confianza en el ciudadano y posible retraso en el pago de nómina.</t>
  </si>
  <si>
    <t>Reducir</t>
  </si>
  <si>
    <t>Seguimiento y evaluación a la implementación del control de cambios requerido a HEINSOHN (Administrador Módulo de Nómina) en lo relacionado con roles y accesos al módulo de nómina.</t>
  </si>
  <si>
    <t>Coordinador Grupo de Nómina</t>
  </si>
  <si>
    <t>Informe de seguimiento y evaluación del control de cambios de roles y accesos en el módulo de nómina.</t>
  </si>
  <si>
    <t>Gestiòn de Contrataciòn</t>
  </si>
  <si>
    <t>Operativo</t>
  </si>
  <si>
    <t>Uso indebido de información privilegiada</t>
  </si>
  <si>
    <t>durante el desarrollo de las actividades de solicitud, recepción, consolidación y análisis de información, que sirve como insumo para los cálculos de costos y tarifas</t>
  </si>
  <si>
    <t xml:space="preserve">1  Consulta Plan de Beneficios en Salud 
2 Consulta  Costos y Tarifas
</t>
  </si>
  <si>
    <t>Procesos misionales y estratégicos misionales en el Sistema Integrado de Gestión</t>
  </si>
  <si>
    <t xml:space="preserve">
Inadecuados controles para prevenir la perdida o robo de información que es insumo para las actividades que desarrolla la DRBCTAS.
No confidencialidad en el manejo de la información propia de la DRBCTAS.
</t>
  </si>
  <si>
    <t xml:space="preserve">Presiones externas para suministrar información confidencial con intereses particulares.
</t>
  </si>
  <si>
    <t xml:space="preserve">Sanciones disciplinarias, administrativas, fiscales y penales por parte de los entes pertinentes.
Pérdida de credibilidad e imagen del Ministerio
Aprovechamiento de la información por terceros.
Perdida o robo de información vital para la DRBCTAS
Inadecuado proceso de rendicion de cuentas.
</t>
  </si>
  <si>
    <t>Posible (3)</t>
  </si>
  <si>
    <t>Catastrófico (3)</t>
  </si>
  <si>
    <t>La calificación de la probabilidad se basa en la falta de evidencia del uso indebido de información privilegiada durante el proceso de cálculo de la UPC y demás estudios realizados en la Subdirección de Costos y Tarifas
La calificación del impacto se explica por las caracteristicas evaluadas en la Encuesta para determinar el impacto del riesgo con enfoque de corrupción.</t>
  </si>
  <si>
    <t xml:space="preserve">Utilizar los criterios y comportamientos definidos en la política general de seguridad de la información del Ministerio
Acuerdo de confidencialidad de la información para los servidores públicos que manejen dicha información.
Publicar en la página WEB en el subsitio de salud, de los documentos que genera la subdirección de Costos y Tarifas 
Revizar permanente la herramienta tecnológica para procesos de actualización
</t>
  </si>
  <si>
    <t xml:space="preserve">Fuerte
Fuerte
Fuerte
Fuerte
</t>
  </si>
  <si>
    <t xml:space="preserve">Revisión periodica del adecuado funcionamiento de las plataformas tecnológicas para el cargue de la información.
</t>
  </si>
  <si>
    <t xml:space="preserve">Fuerte
Fuerte
</t>
  </si>
  <si>
    <t>Rara vez (1)</t>
  </si>
  <si>
    <t>La probabilidad de impacto es extrema pese a las acciones detectivas implementadas por la Dirección, al momento de presentarse situaciones no deseadas para corregir el evento.</t>
  </si>
  <si>
    <t xml:space="preserve">
_______________
</t>
  </si>
  <si>
    <t xml:space="preserve">Acceder a los backups para recuperar la integridad de la información.
Cuando se detecte la sustracción de información, solicitar al Desarrollador de la herramienta virtual, de la Subdirección, los logs o registros del Sistema, con el fin de dimensionar los datos vulnerados. 
Tomar acciones correctivas frente a la gravedad del evento.
</t>
  </si>
  <si>
    <t xml:space="preserve">Desarollador del aplicativo virtual
Líder del proceso
Líder del proceso
</t>
  </si>
  <si>
    <t xml:space="preserve">Información recuperada
Registro de evento.
Plan de acción.
</t>
  </si>
  <si>
    <t>p</t>
  </si>
  <si>
    <t>Gestiòn de Protecciòn Social en Salud</t>
  </si>
  <si>
    <t>Gestiòn de Intervenciones Individuales y Colectivas para la Promociòn de la Salud y Prevenciòn de la Enfermedad</t>
  </si>
  <si>
    <t>Gestiòn Financiera</t>
  </si>
  <si>
    <t>Gestiòn de Prevenciòn y Asuntos Disciplinarios</t>
  </si>
  <si>
    <t>Gestiòn de Medicamentos y Tecnologìas en Salud</t>
  </si>
  <si>
    <t>Al materializarse el riesgo, el impacto es catastrófico debido a que se afecta el procedimiento GPSP01, generando incumplimiento de los objetivos, pérdida reputacional, pérdida de la información y procesos disciplinarios con posible intervención de los órganos de control, a pesar de que este riesgo en los ultimos 5 años no se ha presentado y excepcionalmente podría ocurrir.</t>
  </si>
  <si>
    <t>A pesar de realizar actividades de control frente a la probabilidad y el impacto para mitigar o reducir el riesgo de corrupción generado por el uso indebido de información privilegiada por falta de aseguramiento en la calidad de los datos debido a tráfico de influencias en beneficio propio o de un tercero, éste se mantiene y  podría ocurrir excepcionalmente.</t>
  </si>
  <si>
    <t>Gestiòn de Prestaciòn de Servicios en Salud.</t>
  </si>
  <si>
    <t>Integración de datos  de nuev fuentes al Sistema de Gestión de Datos</t>
  </si>
  <si>
    <t>Ciclo de Vida y Reingeniería de Sistemas de Información</t>
  </si>
  <si>
    <t>Administración de Ssitemas de Información</t>
  </si>
  <si>
    <t>finanaciero</t>
  </si>
  <si>
    <t>Decisiones ajustadas a intereses propios o de terceros</t>
  </si>
  <si>
    <t>Por la asignación  y ejecución  de recursos  de inversión y funcionamiento, debido a la recepción, consolidación y analisis de la información  de la Oficina  de Gestión  Territorial, Emergencias y Desastres</t>
  </si>
  <si>
    <t>Este riesgo no se ha  materializado en el proceso durante los últimos 5 años, 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t>
  </si>
  <si>
    <t>Verificar la formulacion y envio del anteproyecto para asignación de recursos de funcionamiento e inversión
Verificar cumplimiento de actividades y el envío del plan de Acción, formulado
Verificar cumplimiento avances de actividades y el envío del reporte trimestral de la ejecución del Plan de Acción.
Verificar cumplimiento de la asignacion de recursos y el envío del reporte trimestral.
Verificar el envío al reporte final de la ejecución del Plan de Acción de la Oficina.</t>
  </si>
  <si>
    <t>Reportar a  la Oficina de Control Interno Disciplinario los hechos ocurridos conforme lo establecido para el efecto en la institución.</t>
  </si>
  <si>
    <t>Con respecto de las actividades de probabilidad de la valoración del Riesgo, en el diseño de las responsabilidades se refuerza en la verificación del punto de control  con respecto a la probabilidad y para el impacto se mantiene en la solidez del rango fuerte.</t>
  </si>
  <si>
    <t>SISTEMA DE GESTIÓN Y MEJORAMIENTO INSTITUCIONAL</t>
  </si>
  <si>
    <t>MAPA DE RIESGOS DE CORRUCIÓN</t>
  </si>
  <si>
    <t>Gestión de Medicamentos y Tecnologías en Salud</t>
  </si>
  <si>
    <t xml:space="preserve"> Desarrollo del Talento Humano en Salud</t>
  </si>
  <si>
    <t>17 de abril de 2023- 
versión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</si>
</sst>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d/m/yy;@"/>
  </numFmts>
  <fonts count="24" x14ac:knownFonts="1">
    <font>
      <sz val="11"/>
      <color theme="1"/>
      <name val="Calibri"/>
      <family val="2"/>
      <scheme val="minor"/>
    </font>
    <font>
      <sz val="11"/>
      <color theme="1"/>
      <name val="Arial"/>
      <family val="2"/>
    </font>
    <font>
      <b/>
      <sz val="12"/>
      <color theme="0"/>
      <name val="Arial Narrow"/>
      <family val="2"/>
    </font>
    <font>
      <b/>
      <sz val="12"/>
      <color theme="1"/>
      <name val="Arial Narrow"/>
      <family val="2"/>
    </font>
    <font>
      <b/>
      <sz val="11"/>
      <color theme="1"/>
      <name val="Arial"/>
      <family val="2"/>
    </font>
    <font>
      <b/>
      <sz val="11"/>
      <color theme="0"/>
      <name val="Arial"/>
      <family val="2"/>
    </font>
    <font>
      <sz val="10"/>
      <name val="Arial"/>
      <family val="2"/>
    </font>
    <font>
      <sz val="10"/>
      <color theme="1"/>
      <name val="Arial"/>
      <family val="2"/>
    </font>
    <font>
      <u/>
      <sz val="11"/>
      <color theme="10"/>
      <name val="Calibri"/>
      <family val="2"/>
      <scheme val="minor"/>
    </font>
    <font>
      <b/>
      <sz val="10"/>
      <color theme="1"/>
      <name val="Arial"/>
      <family val="2"/>
    </font>
    <font>
      <sz val="10"/>
      <color theme="1"/>
      <name val="Calibri"/>
      <family val="2"/>
      <scheme val="minor"/>
    </font>
    <font>
      <b/>
      <sz val="10"/>
      <color theme="1"/>
      <name val="Calibri"/>
      <family val="2"/>
      <scheme val="minor"/>
    </font>
    <font>
      <sz val="10"/>
      <name val="Calibri"/>
      <family val="2"/>
      <scheme val="minor"/>
    </font>
    <font>
      <sz val="16"/>
      <name val="Arial"/>
      <family val="2"/>
    </font>
    <font>
      <b/>
      <sz val="11"/>
      <name val="Arial"/>
      <family val="2"/>
    </font>
    <font>
      <sz val="11"/>
      <name val="Arial"/>
      <family val="2"/>
    </font>
    <font>
      <sz val="12"/>
      <name val="Arial"/>
      <family val="2"/>
    </font>
    <font>
      <sz val="12"/>
      <color theme="1"/>
      <name val="Arial"/>
      <family val="2"/>
    </font>
    <font>
      <u/>
      <sz val="12"/>
      <name val="Calibri"/>
      <family val="2"/>
      <scheme val="minor"/>
    </font>
    <font>
      <u/>
      <sz val="12"/>
      <name val="Arial"/>
      <family val="2"/>
    </font>
    <font>
      <b/>
      <sz val="16"/>
      <name val="Arial Narrow"/>
      <family val="2"/>
    </font>
    <font>
      <b/>
      <sz val="18"/>
      <name val="Arial Narrow"/>
      <family val="2"/>
    </font>
    <font>
      <u/>
      <sz val="11"/>
      <name val="Calibri"/>
      <family val="2"/>
      <scheme val="minor"/>
    </font>
    <font>
      <u/>
      <sz val="11"/>
      <name val="Arial"/>
      <family val="2"/>
    </font>
  </fonts>
  <fills count="17">
    <fill>
      <patternFill patternType="none"/>
    </fill>
    <fill>
      <patternFill patternType="gray125"/>
    </fill>
    <fill>
      <patternFill patternType="solid">
        <fgColor theme="0" tint="-0.499984740745262"/>
        <bgColor indexed="64"/>
      </patternFill>
    </fill>
    <fill>
      <patternFill patternType="solid">
        <fgColor theme="2" tint="-0.499984740745262"/>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rgb="FFFF0000"/>
        <bgColor indexed="64"/>
      </patternFill>
    </fill>
    <fill>
      <patternFill patternType="solid">
        <fgColor rgb="FFFFC000"/>
        <bgColor indexed="64"/>
      </patternFill>
    </fill>
    <fill>
      <patternFill patternType="solid">
        <fgColor indexed="13"/>
        <bgColor indexed="64"/>
      </patternFill>
    </fill>
    <fill>
      <patternFill patternType="solid">
        <fgColor rgb="FF92D050"/>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theme="7"/>
        <bgColor indexed="64"/>
      </patternFill>
    </fill>
    <fill>
      <patternFill patternType="solid">
        <fgColor theme="9"/>
        <bgColor indexed="64"/>
      </patternFill>
    </fill>
    <fill>
      <patternFill patternType="solid">
        <fgColor rgb="FF1F488D"/>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hair">
        <color indexed="64"/>
      </left>
      <right style="thin">
        <color indexed="64"/>
      </right>
      <top style="thin">
        <color indexed="64"/>
      </top>
      <bottom/>
      <diagonal/>
    </border>
  </borders>
  <cellStyleXfs count="3">
    <xf numFmtId="0" fontId="0" fillId="0" borderId="0"/>
    <xf numFmtId="0" fontId="6" fillId="0" borderId="0"/>
    <xf numFmtId="0" fontId="8" fillId="0" borderId="0" applyNumberFormat="0" applyFill="0" applyBorder="0" applyAlignment="0" applyProtection="0"/>
  </cellStyleXfs>
  <cellXfs count="186">
    <xf numFmtId="0" fontId="0" fillId="0" borderId="0" xfId="0"/>
    <xf numFmtId="0" fontId="9" fillId="6" borderId="1" xfId="0" applyFont="1" applyFill="1" applyBorder="1" applyAlignment="1" applyProtection="1">
      <alignment horizontal="justify" vertical="center" wrapText="1"/>
    </xf>
    <xf numFmtId="0" fontId="6" fillId="7" borderId="1" xfId="0" applyFont="1" applyFill="1" applyBorder="1" applyAlignment="1" applyProtection="1">
      <alignment horizontal="justify" vertical="center" wrapText="1"/>
    </xf>
    <xf numFmtId="0" fontId="6" fillId="8" borderId="1" xfId="0" applyFont="1" applyFill="1" applyBorder="1" applyAlignment="1" applyProtection="1">
      <alignment horizontal="justify" vertical="center" wrapText="1"/>
    </xf>
    <xf numFmtId="0" fontId="6" fillId="9" borderId="1" xfId="0" applyFont="1" applyFill="1" applyBorder="1" applyAlignment="1" applyProtection="1">
      <alignment horizontal="justify" vertical="center" wrapText="1"/>
    </xf>
    <xf numFmtId="0" fontId="6" fillId="10" borderId="1" xfId="0" applyFont="1" applyFill="1" applyBorder="1" applyAlignment="1" applyProtection="1">
      <alignment horizontal="justify" vertical="center" wrapText="1"/>
    </xf>
    <xf numFmtId="0" fontId="11" fillId="11" borderId="1" xfId="0" applyFont="1" applyFill="1" applyBorder="1" applyAlignment="1" applyProtection="1">
      <alignment horizontal="justify" vertical="center" wrapText="1"/>
    </xf>
    <xf numFmtId="0" fontId="10" fillId="12" borderId="1" xfId="0" applyFont="1" applyFill="1" applyBorder="1" applyAlignment="1" applyProtection="1">
      <alignment horizontal="justify" vertical="center" wrapText="1"/>
    </xf>
    <xf numFmtId="0" fontId="0" fillId="0" borderId="0" xfId="0" applyAlignment="1">
      <alignment horizontal="justify" vertical="center" wrapText="1"/>
    </xf>
    <xf numFmtId="0" fontId="12" fillId="12" borderId="1" xfId="0" applyFont="1" applyFill="1" applyBorder="1" applyAlignment="1">
      <alignment vertical="center" wrapText="1"/>
    </xf>
    <xf numFmtId="0" fontId="12" fillId="12" borderId="1" xfId="0" applyFont="1" applyFill="1" applyBorder="1" applyAlignment="1" applyProtection="1">
      <alignment horizontal="justify" vertical="center" wrapText="1"/>
    </xf>
    <xf numFmtId="0" fontId="1" fillId="0" borderId="0" xfId="0" applyFont="1" applyAlignment="1" applyProtection="1">
      <alignment wrapText="1"/>
    </xf>
    <xf numFmtId="0" fontId="1" fillId="0" borderId="3" xfId="0" applyFont="1" applyBorder="1" applyAlignment="1" applyProtection="1">
      <alignment wrapText="1"/>
    </xf>
    <xf numFmtId="0" fontId="1" fillId="0" borderId="0" xfId="0" applyFont="1" applyBorder="1" applyAlignment="1" applyProtection="1">
      <alignment wrapText="1"/>
    </xf>
    <xf numFmtId="0" fontId="4" fillId="0" borderId="0"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5" fillId="0" borderId="14" xfId="0" applyFont="1" applyFill="1" applyBorder="1" applyAlignment="1" applyProtection="1">
      <alignment vertical="center" wrapText="1"/>
    </xf>
    <xf numFmtId="164" fontId="6" fillId="0" borderId="0" xfId="1" applyNumberFormat="1" applyFont="1" applyFill="1" applyBorder="1" applyAlignment="1" applyProtection="1">
      <alignment vertical="center" wrapText="1"/>
    </xf>
    <xf numFmtId="0" fontId="1" fillId="0" borderId="5" xfId="0" applyFont="1" applyBorder="1" applyAlignment="1" applyProtection="1">
      <alignment wrapText="1"/>
    </xf>
    <xf numFmtId="0" fontId="5" fillId="4" borderId="1" xfId="0" applyFont="1" applyFill="1" applyBorder="1" applyAlignment="1" applyProtection="1">
      <alignment horizontal="center" vertical="center" textRotation="90" wrapText="1"/>
    </xf>
    <xf numFmtId="0" fontId="5" fillId="4" borderId="1" xfId="0" applyFont="1" applyFill="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7" fillId="0" borderId="1" xfId="0" applyFont="1" applyFill="1" applyBorder="1" applyAlignment="1" applyProtection="1">
      <alignment horizontal="justify"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5" fontId="7" fillId="0" borderId="1" xfId="0" applyNumberFormat="1" applyFont="1" applyFill="1" applyBorder="1" applyAlignment="1" applyProtection="1">
      <alignment vertical="center" wrapText="1"/>
      <protection locked="0"/>
    </xf>
    <xf numFmtId="165" fontId="7" fillId="0" borderId="1" xfId="0" applyNumberFormat="1" applyFont="1" applyFill="1" applyBorder="1" applyAlignment="1" applyProtection="1">
      <alignment horizontal="center" vertical="center" wrapText="1"/>
      <protection locked="0"/>
    </xf>
    <xf numFmtId="0" fontId="7" fillId="0" borderId="4" xfId="0" applyFont="1" applyFill="1" applyBorder="1" applyAlignment="1" applyProtection="1">
      <alignment horizontal="justify" vertical="center" wrapText="1"/>
      <protection hidden="1"/>
    </xf>
    <xf numFmtId="0" fontId="7" fillId="0" borderId="4" xfId="0" applyFont="1" applyFill="1" applyBorder="1" applyAlignment="1" applyProtection="1">
      <alignment horizontal="center" vertical="center" textRotation="90" wrapText="1"/>
      <protection hidden="1"/>
    </xf>
    <xf numFmtId="0" fontId="7" fillId="0" borderId="1" xfId="0" applyFont="1" applyFill="1" applyBorder="1" applyAlignment="1" applyProtection="1">
      <alignment horizontal="justify" vertical="center" wrapText="1"/>
      <protection hidden="1"/>
    </xf>
    <xf numFmtId="0" fontId="7" fillId="0" borderId="4" xfId="0" applyFont="1" applyFill="1" applyBorder="1" applyAlignment="1" applyProtection="1">
      <alignment horizontal="center" vertical="center" wrapText="1"/>
      <protection hidden="1"/>
    </xf>
    <xf numFmtId="0" fontId="7" fillId="7" borderId="12" xfId="0" applyFont="1" applyFill="1" applyBorder="1" applyAlignment="1" applyProtection="1">
      <alignment horizontal="center" vertical="center" wrapText="1"/>
      <protection hidden="1"/>
    </xf>
    <xf numFmtId="0" fontId="7" fillId="10" borderId="12" xfId="0" applyFont="1" applyFill="1" applyBorder="1" applyAlignment="1" applyProtection="1">
      <alignment horizontal="center" vertical="center" wrapText="1"/>
      <protection hidden="1"/>
    </xf>
    <xf numFmtId="0" fontId="7" fillId="7"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vertical="center" wrapText="1"/>
      <protection hidden="1"/>
    </xf>
    <xf numFmtId="165" fontId="7" fillId="0" borderId="1" xfId="0" applyNumberFormat="1" applyFont="1" applyFill="1" applyBorder="1" applyAlignment="1" applyProtection="1">
      <alignment vertical="center" wrapText="1"/>
      <protection hidden="1"/>
    </xf>
    <xf numFmtId="165" fontId="7" fillId="0" borderId="1" xfId="0" applyNumberFormat="1" applyFont="1" applyFill="1" applyBorder="1" applyAlignment="1" applyProtection="1">
      <alignment horizontal="center" vertical="center" wrapText="1"/>
      <protection hidden="1"/>
    </xf>
    <xf numFmtId="0" fontId="1" fillId="0" borderId="0" xfId="0" applyFont="1" applyBorder="1" applyAlignment="1" applyProtection="1">
      <alignment horizontal="center" vertical="center" wrapText="1"/>
    </xf>
    <xf numFmtId="0" fontId="7" fillId="13" borderId="4" xfId="0" applyFont="1" applyFill="1" applyBorder="1" applyAlignment="1" applyProtection="1">
      <alignment horizontal="center" vertical="center" textRotation="90" wrapText="1"/>
      <protection hidden="1"/>
    </xf>
    <xf numFmtId="0" fontId="7" fillId="13" borderId="1" xfId="0" applyFont="1" applyFill="1" applyBorder="1" applyAlignment="1" applyProtection="1">
      <alignment horizontal="justify" vertical="center" wrapText="1"/>
      <protection hidden="1"/>
    </xf>
    <xf numFmtId="0" fontId="7" fillId="13" borderId="1" xfId="0" applyFont="1" applyFill="1" applyBorder="1" applyAlignment="1" applyProtection="1">
      <alignment horizontal="center" vertical="center" wrapText="1"/>
      <protection hidden="1"/>
    </xf>
    <xf numFmtId="0" fontId="7" fillId="13" borderId="1" xfId="0" applyFont="1" applyFill="1" applyBorder="1" applyAlignment="1" applyProtection="1">
      <alignment vertical="center" wrapText="1"/>
      <protection hidden="1"/>
    </xf>
    <xf numFmtId="165" fontId="7" fillId="13" borderId="1" xfId="0" applyNumberFormat="1" applyFont="1" applyFill="1" applyBorder="1" applyAlignment="1" applyProtection="1">
      <alignment vertical="center" wrapText="1"/>
      <protection hidden="1"/>
    </xf>
    <xf numFmtId="165" fontId="7" fillId="13" borderId="1" xfId="0" applyNumberFormat="1" applyFont="1" applyFill="1" applyBorder="1" applyAlignment="1" applyProtection="1">
      <alignment horizontal="center" vertical="center" wrapText="1"/>
      <protection hidden="1"/>
    </xf>
    <xf numFmtId="0" fontId="1" fillId="13" borderId="0" xfId="0" applyFont="1" applyFill="1" applyAlignment="1" applyProtection="1">
      <alignment wrapText="1"/>
    </xf>
    <xf numFmtId="0" fontId="1" fillId="13" borderId="0" xfId="0" applyFont="1" applyFill="1" applyAlignment="1" applyProtection="1">
      <alignment horizontal="center" vertical="center" wrapText="1"/>
    </xf>
    <xf numFmtId="0" fontId="1" fillId="0" borderId="0" xfId="0" applyFont="1" applyFill="1" applyAlignment="1" applyProtection="1">
      <alignment wrapText="1"/>
    </xf>
    <xf numFmtId="0" fontId="1" fillId="0" borderId="0" xfId="0" applyFont="1" applyFill="1" applyAlignment="1" applyProtection="1">
      <alignment horizontal="center" vertical="center" wrapText="1"/>
    </xf>
    <xf numFmtId="0" fontId="14" fillId="0" borderId="0" xfId="0" applyFont="1" applyBorder="1" applyAlignment="1" applyProtection="1">
      <alignment horizontal="center" vertical="center" wrapText="1"/>
    </xf>
    <xf numFmtId="0" fontId="15" fillId="0" borderId="0" xfId="0" applyFont="1" applyAlignment="1" applyProtection="1">
      <alignment wrapText="1"/>
    </xf>
    <xf numFmtId="0" fontId="15" fillId="13" borderId="0" xfId="0" applyFont="1" applyFill="1" applyAlignment="1" applyProtection="1">
      <alignment wrapText="1"/>
    </xf>
    <xf numFmtId="0" fontId="15" fillId="0" borderId="0" xfId="0" applyFont="1" applyFill="1" applyAlignment="1" applyProtection="1">
      <alignment wrapText="1"/>
    </xf>
    <xf numFmtId="0" fontId="17" fillId="0" borderId="4" xfId="0" applyFont="1" applyFill="1" applyBorder="1" applyAlignment="1" applyProtection="1">
      <alignment horizontal="justify" vertical="center" wrapText="1"/>
      <protection hidden="1"/>
    </xf>
    <xf numFmtId="0" fontId="17" fillId="0" borderId="4" xfId="0" applyFont="1" applyFill="1" applyBorder="1" applyAlignment="1" applyProtection="1">
      <alignment horizontal="center" vertical="center" textRotation="90" wrapText="1"/>
      <protection hidden="1"/>
    </xf>
    <xf numFmtId="0" fontId="17" fillId="7" borderId="12" xfId="0" applyFont="1" applyFill="1" applyBorder="1" applyAlignment="1" applyProtection="1">
      <alignment horizontal="center" vertical="center" wrapText="1"/>
      <protection hidden="1"/>
    </xf>
    <xf numFmtId="0" fontId="17" fillId="0" borderId="1" xfId="0" applyFont="1" applyFill="1" applyBorder="1" applyAlignment="1" applyProtection="1">
      <alignment horizontal="justify" vertical="center" wrapText="1"/>
      <protection hidden="1"/>
    </xf>
    <xf numFmtId="0" fontId="17" fillId="0" borderId="4" xfId="0" applyFont="1" applyFill="1" applyBorder="1" applyAlignment="1" applyProtection="1">
      <alignment horizontal="center" vertical="center" wrapText="1"/>
      <protection hidden="1"/>
    </xf>
    <xf numFmtId="0" fontId="17" fillId="10" borderId="12" xfId="0" applyFont="1" applyFill="1" applyBorder="1" applyAlignment="1" applyProtection="1">
      <alignment horizontal="center" vertical="center" wrapText="1"/>
      <protection hidden="1"/>
    </xf>
    <xf numFmtId="0" fontId="17" fillId="7" borderId="1" xfId="0" applyFont="1" applyFill="1" applyBorder="1" applyAlignment="1" applyProtection="1">
      <alignment horizontal="center" vertical="center" wrapText="1"/>
      <protection hidden="1"/>
    </xf>
    <xf numFmtId="0" fontId="17" fillId="0" borderId="1" xfId="0" applyFont="1" applyFill="1" applyBorder="1" applyAlignment="1" applyProtection="1">
      <alignment horizontal="justify" vertical="center" wrapText="1"/>
      <protection locked="0"/>
    </xf>
    <xf numFmtId="0" fontId="17" fillId="0" borderId="1" xfId="0"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textRotation="90" wrapText="1"/>
      <protection locked="0"/>
    </xf>
    <xf numFmtId="0" fontId="17" fillId="8" borderId="1" xfId="0" applyFont="1" applyFill="1" applyBorder="1" applyAlignment="1" applyProtection="1">
      <alignment horizontal="center" vertical="center" wrapText="1"/>
      <protection locked="0"/>
    </xf>
    <xf numFmtId="0" fontId="17" fillId="0" borderId="0" xfId="0" applyFont="1" applyAlignment="1" applyProtection="1">
      <alignment wrapText="1"/>
    </xf>
    <xf numFmtId="0" fontId="17" fillId="0" borderId="4" xfId="0" applyFont="1" applyFill="1" applyBorder="1" applyAlignment="1" applyProtection="1">
      <alignment horizontal="justify" vertical="center" wrapText="1"/>
      <protection locked="0"/>
    </xf>
    <xf numFmtId="0" fontId="17" fillId="8" borderId="12" xfId="0" applyFont="1" applyFill="1" applyBorder="1" applyAlignment="1" applyProtection="1">
      <alignment horizontal="center" vertical="center" wrapText="1"/>
      <protection locked="0"/>
    </xf>
    <xf numFmtId="0" fontId="17" fillId="13" borderId="4" xfId="0" applyFont="1" applyFill="1" applyBorder="1" applyAlignment="1" applyProtection="1">
      <alignment horizontal="center" vertical="center" wrapText="1"/>
      <protection locked="0"/>
    </xf>
    <xf numFmtId="0" fontId="17" fillId="5" borderId="12" xfId="0"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wrapText="1"/>
      <protection locked="0"/>
    </xf>
    <xf numFmtId="0" fontId="17" fillId="0" borderId="1" xfId="0" applyFont="1" applyFill="1" applyBorder="1" applyAlignment="1" applyProtection="1">
      <alignment vertical="center" wrapText="1"/>
      <protection hidden="1"/>
    </xf>
    <xf numFmtId="165" fontId="17" fillId="0" borderId="1" xfId="0" applyNumberFormat="1" applyFont="1" applyFill="1" applyBorder="1" applyAlignment="1" applyProtection="1">
      <alignment vertical="center" wrapText="1"/>
      <protection hidden="1"/>
    </xf>
    <xf numFmtId="165" fontId="17" fillId="0" borderId="1" xfId="0" applyNumberFormat="1" applyFont="1" applyFill="1" applyBorder="1" applyAlignment="1" applyProtection="1">
      <alignment horizontal="center" vertical="center" wrapText="1"/>
      <protection hidden="1"/>
    </xf>
    <xf numFmtId="0" fontId="16" fillId="13" borderId="1" xfId="2" applyFont="1" applyFill="1" applyBorder="1" applyAlignment="1" applyProtection="1">
      <alignment horizontal="center" vertical="center" wrapText="1"/>
      <protection hidden="1"/>
    </xf>
    <xf numFmtId="0" fontId="18" fillId="13" borderId="2" xfId="2" applyFont="1" applyFill="1" applyBorder="1" applyAlignment="1" applyProtection="1">
      <alignment horizontal="justify" vertical="center" wrapText="1"/>
      <protection hidden="1"/>
    </xf>
    <xf numFmtId="0" fontId="18" fillId="13" borderId="13" xfId="2" applyFont="1" applyFill="1" applyBorder="1" applyAlignment="1" applyProtection="1">
      <alignment horizontal="justify" vertical="center" wrapText="1"/>
      <protection hidden="1"/>
    </xf>
    <xf numFmtId="0" fontId="1" fillId="0" borderId="0" xfId="0" applyFont="1" applyAlignment="1" applyProtection="1">
      <alignment vertical="center" wrapText="1"/>
    </xf>
    <xf numFmtId="0" fontId="1" fillId="13" borderId="0" xfId="0" applyFont="1" applyFill="1" applyAlignment="1" applyProtection="1">
      <alignment vertical="center" wrapText="1"/>
    </xf>
    <xf numFmtId="0" fontId="1" fillId="0" borderId="0" xfId="0" applyFont="1" applyFill="1" applyAlignment="1" applyProtection="1">
      <alignment vertical="center" wrapText="1"/>
    </xf>
    <xf numFmtId="0" fontId="1" fillId="0" borderId="0" xfId="0" applyFont="1" applyAlignment="1" applyProtection="1">
      <alignment horizontal="left" wrapText="1"/>
    </xf>
    <xf numFmtId="0" fontId="4" fillId="0" borderId="0" xfId="0" applyFont="1" applyBorder="1" applyAlignment="1" applyProtection="1">
      <alignment horizontal="left" vertical="center" wrapText="1"/>
    </xf>
    <xf numFmtId="164" fontId="6" fillId="0" borderId="0" xfId="1" applyNumberFormat="1" applyFont="1" applyFill="1" applyBorder="1" applyAlignment="1" applyProtection="1">
      <alignment horizontal="left" vertical="center" wrapText="1"/>
    </xf>
    <xf numFmtId="0" fontId="5" fillId="2" borderId="12" xfId="0" applyFont="1" applyFill="1" applyBorder="1" applyAlignment="1" applyProtection="1">
      <alignment horizontal="left" vertical="center" wrapText="1"/>
    </xf>
    <xf numFmtId="0" fontId="5" fillId="2" borderId="7" xfId="0" quotePrefix="1" applyFont="1" applyFill="1" applyBorder="1" applyAlignment="1" applyProtection="1">
      <alignment horizontal="left" vertical="center" wrapText="1"/>
    </xf>
    <xf numFmtId="0" fontId="1" fillId="13" borderId="0" xfId="0" applyFont="1" applyFill="1" applyAlignment="1" applyProtection="1">
      <alignment horizontal="left" wrapText="1"/>
    </xf>
    <xf numFmtId="0" fontId="1" fillId="0" borderId="0" xfId="0" applyFont="1" applyFill="1" applyAlignment="1" applyProtection="1">
      <alignment horizontal="left" wrapText="1"/>
    </xf>
    <xf numFmtId="0" fontId="7" fillId="0" borderId="1" xfId="0" applyFont="1" applyFill="1" applyBorder="1" applyAlignment="1" applyProtection="1">
      <alignment horizontal="center" vertical="center" wrapText="1"/>
      <protection hidden="1"/>
    </xf>
    <xf numFmtId="0" fontId="7" fillId="14" borderId="1" xfId="0" applyFont="1" applyFill="1" applyBorder="1" applyAlignment="1" applyProtection="1">
      <alignment horizontal="center" vertical="center" wrapText="1"/>
      <protection hidden="1"/>
    </xf>
    <xf numFmtId="0" fontId="7" fillId="15" borderId="12" xfId="0" applyFont="1" applyFill="1" applyBorder="1" applyAlignment="1" applyProtection="1">
      <alignment horizontal="center" vertical="center" wrapText="1"/>
      <protection hidden="1"/>
    </xf>
    <xf numFmtId="0" fontId="2" fillId="16" borderId="1" xfId="0" applyFont="1" applyFill="1" applyBorder="1" applyAlignment="1" applyProtection="1">
      <alignment horizontal="center" vertical="center" wrapText="1"/>
    </xf>
    <xf numFmtId="0" fontId="5" fillId="16" borderId="12" xfId="0" applyFont="1" applyFill="1" applyBorder="1" applyAlignment="1" applyProtection="1">
      <alignment horizontal="center" vertical="center" wrapText="1"/>
    </xf>
    <xf numFmtId="0" fontId="5" fillId="16" borderId="1" xfId="0" applyFont="1" applyFill="1" applyBorder="1" applyAlignment="1" applyProtection="1">
      <alignment horizontal="center" vertical="center" wrapText="1"/>
    </xf>
    <xf numFmtId="0" fontId="5" fillId="16" borderId="6" xfId="0" applyFont="1" applyFill="1" applyBorder="1" applyAlignment="1" applyProtection="1">
      <alignment horizontal="center" vertical="center" wrapText="1"/>
    </xf>
    <xf numFmtId="0" fontId="5" fillId="16" borderId="7" xfId="0" applyFont="1" applyFill="1" applyBorder="1" applyAlignment="1" applyProtection="1">
      <alignment horizontal="center" vertical="center" wrapText="1"/>
    </xf>
    <xf numFmtId="0" fontId="5" fillId="16" borderId="1" xfId="0" applyFont="1" applyFill="1" applyBorder="1" applyAlignment="1" applyProtection="1">
      <alignment horizontal="center" vertical="center" textRotation="90" wrapText="1"/>
    </xf>
    <xf numFmtId="0" fontId="20" fillId="0" borderId="1" xfId="0" applyFont="1" applyFill="1" applyBorder="1" applyAlignment="1" applyProtection="1">
      <alignment vertical="center" wrapText="1"/>
    </xf>
    <xf numFmtId="0" fontId="6" fillId="0" borderId="4" xfId="0" applyFont="1" applyFill="1" applyBorder="1" applyAlignment="1" applyProtection="1">
      <alignment horizontal="justify" vertical="center" wrapText="1"/>
      <protection hidden="1"/>
    </xf>
    <xf numFmtId="0" fontId="6" fillId="0" borderId="4" xfId="0" applyFont="1" applyFill="1" applyBorder="1" applyAlignment="1" applyProtection="1">
      <alignment horizontal="center" vertical="center" textRotation="90" wrapText="1"/>
      <protection hidden="1"/>
    </xf>
    <xf numFmtId="0" fontId="6" fillId="7" borderId="12" xfId="0" applyFont="1" applyFill="1" applyBorder="1" applyAlignment="1" applyProtection="1">
      <alignment horizontal="center" vertical="center" wrapText="1"/>
      <protection hidden="1"/>
    </xf>
    <xf numFmtId="0" fontId="6" fillId="0" borderId="1" xfId="0" applyFont="1" applyFill="1" applyBorder="1" applyAlignment="1" applyProtection="1">
      <alignment horizontal="justify" vertical="center" wrapText="1"/>
      <protection hidden="1"/>
    </xf>
    <xf numFmtId="0" fontId="6" fillId="0" borderId="4" xfId="0" applyFont="1" applyFill="1" applyBorder="1" applyAlignment="1" applyProtection="1">
      <alignment horizontal="center" vertical="center" wrapText="1"/>
      <protection hidden="1"/>
    </xf>
    <xf numFmtId="0" fontId="6" fillId="10" borderId="12" xfId="0" applyFont="1" applyFill="1" applyBorder="1" applyAlignment="1" applyProtection="1">
      <alignment horizontal="center" vertical="center" wrapText="1"/>
      <protection hidden="1"/>
    </xf>
    <xf numFmtId="0" fontId="6" fillId="7" borderId="1" xfId="0" applyFont="1" applyFill="1" applyBorder="1" applyAlignment="1" applyProtection="1">
      <alignment horizontal="center" vertical="center" wrapText="1"/>
      <protection hidden="1"/>
    </xf>
    <xf numFmtId="0" fontId="16"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protection hidden="1"/>
    </xf>
    <xf numFmtId="165" fontId="16" fillId="0" borderId="1" xfId="0" applyNumberFormat="1" applyFont="1" applyFill="1" applyBorder="1" applyAlignment="1" applyProtection="1">
      <alignment vertical="center" wrapText="1"/>
      <protection hidden="1"/>
    </xf>
    <xf numFmtId="0" fontId="16" fillId="0" borderId="1" xfId="0" applyFont="1" applyFill="1" applyBorder="1" applyAlignment="1" applyProtection="1">
      <alignment horizontal="justify" vertical="center" wrapText="1"/>
      <protection hidden="1"/>
    </xf>
    <xf numFmtId="165" fontId="16" fillId="0" borderId="1" xfId="0" applyNumberFormat="1" applyFont="1" applyFill="1" applyBorder="1" applyAlignment="1" applyProtection="1">
      <alignment horizontal="center" vertical="center" wrapText="1"/>
      <protection hidden="1"/>
    </xf>
    <xf numFmtId="0" fontId="16" fillId="0" borderId="0" xfId="0" applyFont="1" applyAlignment="1" applyProtection="1">
      <alignment wrapText="1"/>
    </xf>
    <xf numFmtId="0" fontId="18" fillId="13" borderId="2" xfId="2" applyFont="1" applyFill="1" applyBorder="1" applyAlignment="1" applyProtection="1">
      <alignment horizontal="left" vertical="center" wrapText="1"/>
      <protection locked="0"/>
    </xf>
    <xf numFmtId="0" fontId="18" fillId="13" borderId="13" xfId="2" applyFont="1" applyFill="1" applyBorder="1" applyAlignment="1" applyProtection="1">
      <alignment horizontal="left" vertical="center" wrapText="1"/>
      <protection locked="0"/>
    </xf>
    <xf numFmtId="0" fontId="19" fillId="13" borderId="2" xfId="2" applyFont="1" applyFill="1" applyBorder="1" applyAlignment="1" applyProtection="1">
      <alignment horizontal="justify" vertical="center" wrapText="1"/>
      <protection hidden="1"/>
    </xf>
    <xf numFmtId="0" fontId="19" fillId="13" borderId="13" xfId="2" applyFont="1" applyFill="1" applyBorder="1" applyAlignment="1" applyProtection="1">
      <alignment horizontal="justify" vertical="center" wrapText="1"/>
      <protection hidden="1"/>
    </xf>
    <xf numFmtId="0" fontId="6" fillId="13" borderId="1" xfId="2" applyFont="1" applyFill="1" applyBorder="1" applyAlignment="1" applyProtection="1">
      <alignment horizontal="center" vertical="center" wrapText="1"/>
      <protection hidden="1"/>
    </xf>
    <xf numFmtId="0" fontId="16" fillId="13" borderId="4" xfId="0" applyFont="1" applyFill="1" applyBorder="1" applyAlignment="1" applyProtection="1">
      <alignment horizontal="justify" vertical="center" wrapText="1"/>
      <protection hidden="1"/>
    </xf>
    <xf numFmtId="0" fontId="16" fillId="13" borderId="2" xfId="0" applyFont="1" applyFill="1" applyBorder="1" applyAlignment="1" applyProtection="1">
      <alignment horizontal="center" vertical="center" wrapText="1"/>
      <protection locked="0"/>
    </xf>
    <xf numFmtId="0" fontId="16" fillId="13" borderId="13" xfId="0" applyFont="1" applyFill="1" applyBorder="1" applyAlignment="1" applyProtection="1">
      <alignment horizontal="left" vertical="center" wrapText="1"/>
      <protection locked="0"/>
    </xf>
    <xf numFmtId="0" fontId="16" fillId="13" borderId="1" xfId="0" applyFont="1" applyFill="1" applyBorder="1" applyAlignment="1" applyProtection="1">
      <alignment horizontal="justify" vertical="center" wrapText="1"/>
      <protection hidden="1"/>
    </xf>
    <xf numFmtId="0" fontId="23" fillId="13" borderId="2" xfId="2" applyFont="1" applyFill="1" applyBorder="1" applyAlignment="1" applyProtection="1">
      <alignment horizontal="justify" vertical="center" wrapText="1"/>
      <protection hidden="1"/>
    </xf>
    <xf numFmtId="0" fontId="23" fillId="13" borderId="13" xfId="2" applyFont="1" applyFill="1" applyBorder="1" applyAlignment="1" applyProtection="1">
      <alignment horizontal="justify" vertical="center" wrapText="1"/>
      <protection hidden="1"/>
    </xf>
    <xf numFmtId="0" fontId="6" fillId="13" borderId="4" xfId="0" applyFont="1" applyFill="1" applyBorder="1" applyAlignment="1" applyProtection="1">
      <alignment horizontal="justify" vertical="center" wrapText="1"/>
      <protection hidden="1"/>
    </xf>
    <xf numFmtId="0" fontId="16" fillId="13" borderId="1" xfId="0" applyFont="1" applyFill="1" applyBorder="1" applyAlignment="1" applyProtection="1">
      <alignment horizontal="left" vertical="center" wrapText="1"/>
      <protection hidden="1"/>
    </xf>
    <xf numFmtId="0" fontId="16" fillId="13" borderId="1" xfId="2" applyFont="1" applyFill="1" applyBorder="1" applyAlignment="1" applyProtection="1">
      <alignment horizontal="left" vertical="center" wrapText="1"/>
      <protection hidden="1"/>
    </xf>
    <xf numFmtId="0" fontId="16" fillId="13" borderId="4" xfId="0" applyFont="1" applyFill="1" applyBorder="1" applyAlignment="1" applyProtection="1">
      <alignment horizontal="left" vertical="center" wrapText="1"/>
      <protection locked="0"/>
    </xf>
    <xf numFmtId="0" fontId="16" fillId="13" borderId="4" xfId="0" applyFont="1" applyFill="1" applyBorder="1" applyAlignment="1" applyProtection="1">
      <alignment horizontal="justify" vertical="center" wrapText="1"/>
      <protection locked="0"/>
    </xf>
    <xf numFmtId="0" fontId="16" fillId="13" borderId="4" xfId="0" applyFont="1" applyFill="1" applyBorder="1" applyAlignment="1" applyProtection="1">
      <alignment horizontal="left" vertical="center" wrapText="1"/>
      <protection hidden="1"/>
    </xf>
    <xf numFmtId="0" fontId="22" fillId="13" borderId="2" xfId="2" applyFont="1" applyFill="1" applyBorder="1" applyAlignment="1" applyProtection="1">
      <alignment horizontal="justify" vertical="center" wrapText="1"/>
      <protection hidden="1"/>
    </xf>
    <xf numFmtId="0" fontId="22" fillId="13" borderId="13" xfId="2" applyFont="1" applyFill="1" applyBorder="1" applyAlignment="1" applyProtection="1">
      <alignment horizontal="justify" vertical="center" wrapText="1"/>
      <protection hidden="1"/>
    </xf>
    <xf numFmtId="0" fontId="1" fillId="0" borderId="0" xfId="0" applyFont="1" applyBorder="1" applyAlignment="1" applyProtection="1">
      <alignment horizontal="left" wrapText="1"/>
    </xf>
    <xf numFmtId="0" fontId="6" fillId="13" borderId="1" xfId="2" applyFont="1" applyFill="1" applyBorder="1" applyAlignment="1" applyProtection="1">
      <alignment horizontal="left" vertical="center" wrapText="1"/>
      <protection hidden="1"/>
    </xf>
    <xf numFmtId="0" fontId="3" fillId="0" borderId="1" xfId="0" applyFont="1" applyBorder="1" applyAlignment="1" applyProtection="1">
      <alignment horizontal="center" vertical="center" wrapText="1"/>
    </xf>
    <xf numFmtId="164" fontId="6" fillId="0" borderId="0" xfId="1" applyNumberFormat="1" applyFont="1" applyFill="1" applyBorder="1" applyAlignment="1" applyProtection="1">
      <alignment horizontal="center" vertical="center" wrapText="1"/>
    </xf>
    <xf numFmtId="0" fontId="5" fillId="16" borderId="8" xfId="0" applyFont="1" applyFill="1" applyBorder="1" applyAlignment="1" applyProtection="1">
      <alignment horizontal="center" vertical="center" wrapText="1"/>
    </xf>
    <xf numFmtId="0" fontId="5" fillId="16" borderId="9" xfId="0" applyFont="1" applyFill="1" applyBorder="1" applyAlignment="1" applyProtection="1">
      <alignment horizontal="center" vertical="center" wrapText="1"/>
    </xf>
    <xf numFmtId="0" fontId="5" fillId="16" borderId="10" xfId="0" applyFont="1" applyFill="1" applyBorder="1" applyAlignment="1" applyProtection="1">
      <alignment horizontal="center" vertical="center" wrapText="1"/>
    </xf>
    <xf numFmtId="0" fontId="5" fillId="16" borderId="6" xfId="0" applyFont="1" applyFill="1" applyBorder="1" applyAlignment="1" applyProtection="1">
      <alignment horizontal="center" vertical="center" wrapText="1"/>
    </xf>
    <xf numFmtId="0" fontId="1" fillId="0" borderId="8"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0" xfId="0" applyFont="1" applyBorder="1" applyAlignment="1" applyProtection="1">
      <alignment horizontal="center" wrapText="1"/>
    </xf>
    <xf numFmtId="0" fontId="1" fillId="0" borderId="11" xfId="0" applyFont="1" applyBorder="1" applyAlignment="1" applyProtection="1">
      <alignment horizontal="center" wrapText="1"/>
    </xf>
    <xf numFmtId="0" fontId="1" fillId="0" borderId="6" xfId="0" applyFont="1" applyBorder="1" applyAlignment="1" applyProtection="1">
      <alignment horizontal="center" wrapText="1"/>
    </xf>
    <xf numFmtId="164" fontId="13" fillId="0" borderId="1" xfId="1" applyNumberFormat="1"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16" borderId="2" xfId="0" applyFont="1" applyFill="1" applyBorder="1" applyAlignment="1" applyProtection="1">
      <alignment horizontal="center" vertical="center" wrapText="1"/>
    </xf>
    <xf numFmtId="0" fontId="5" fillId="16" borderId="3" xfId="0" applyFont="1" applyFill="1" applyBorder="1" applyAlignment="1" applyProtection="1">
      <alignment horizontal="center" vertical="center" wrapText="1"/>
    </xf>
    <xf numFmtId="0" fontId="5" fillId="16" borderId="4"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2" xfId="0" applyFont="1" applyFill="1" applyBorder="1" applyAlignment="1" applyProtection="1">
      <alignment horizontal="left" vertical="center" wrapText="1"/>
    </xf>
    <xf numFmtId="0" fontId="5" fillId="2" borderId="7" xfId="0" applyFont="1" applyFill="1" applyBorder="1" applyAlignment="1" applyProtection="1">
      <alignment horizontal="left" vertical="center" wrapText="1"/>
    </xf>
    <xf numFmtId="0" fontId="14" fillId="2" borderId="2" xfId="0" applyFont="1" applyFill="1" applyBorder="1" applyAlignment="1" applyProtection="1">
      <alignment horizontal="center" vertical="center" wrapText="1"/>
    </xf>
    <xf numFmtId="0" fontId="14" fillId="2" borderId="4" xfId="0" applyFont="1" applyFill="1" applyBorder="1" applyAlignment="1" applyProtection="1">
      <alignment horizontal="center" vertical="center" wrapText="1"/>
    </xf>
    <xf numFmtId="0" fontId="20" fillId="0" borderId="2" xfId="0" applyFont="1" applyFill="1" applyBorder="1" applyAlignment="1" applyProtection="1">
      <alignment horizontal="center" vertical="center" wrapText="1"/>
    </xf>
    <xf numFmtId="0" fontId="20" fillId="0" borderId="3" xfId="0" applyFont="1" applyFill="1" applyBorder="1" applyAlignment="1" applyProtection="1">
      <alignment horizontal="center" vertical="center" wrapText="1"/>
    </xf>
    <xf numFmtId="0" fontId="20" fillId="0" borderId="4" xfId="0" applyFont="1" applyFill="1" applyBorder="1" applyAlignment="1" applyProtection="1">
      <alignment horizontal="center" vertical="center" wrapText="1"/>
    </xf>
    <xf numFmtId="0" fontId="21" fillId="0" borderId="2" xfId="0" applyFont="1" applyFill="1" applyBorder="1" applyAlignment="1" applyProtection="1">
      <alignment horizontal="center" vertical="center" wrapText="1"/>
    </xf>
    <xf numFmtId="0" fontId="21" fillId="0" borderId="3" xfId="0" applyFont="1" applyFill="1" applyBorder="1" applyAlignment="1" applyProtection="1">
      <alignment horizontal="center" vertical="center" wrapText="1"/>
    </xf>
    <xf numFmtId="0" fontId="21" fillId="0"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16" fillId="13" borderId="8" xfId="0" applyFont="1" applyFill="1" applyBorder="1" applyAlignment="1" applyProtection="1">
      <alignment horizontal="center" vertical="center" wrapText="1"/>
      <protection locked="0"/>
    </xf>
    <xf numFmtId="0" fontId="16" fillId="13" borderId="12" xfId="0" applyFont="1" applyFill="1" applyBorder="1" applyAlignment="1" applyProtection="1">
      <alignment horizontal="justify" vertical="center" wrapText="1"/>
      <protection hidden="1"/>
    </xf>
    <xf numFmtId="0" fontId="16" fillId="13" borderId="12" xfId="2" applyFont="1" applyFill="1" applyBorder="1" applyAlignment="1" applyProtection="1">
      <alignment horizontal="center" vertical="center" wrapText="1"/>
      <protection hidden="1"/>
    </xf>
    <xf numFmtId="0" fontId="16" fillId="13" borderId="12" xfId="2" applyFont="1" applyFill="1" applyBorder="1" applyAlignment="1" applyProtection="1">
      <alignment horizontal="left" vertical="center" wrapText="1"/>
      <protection hidden="1"/>
    </xf>
    <xf numFmtId="0" fontId="19" fillId="13" borderId="8" xfId="2" applyFont="1" applyFill="1" applyBorder="1" applyAlignment="1" applyProtection="1">
      <alignment horizontal="justify" vertical="center" wrapText="1"/>
      <protection hidden="1"/>
    </xf>
    <xf numFmtId="0" fontId="19" fillId="13" borderId="15" xfId="2" applyFont="1" applyFill="1" applyBorder="1" applyAlignment="1" applyProtection="1">
      <alignment horizontal="justify" vertical="center" wrapText="1"/>
      <protection hidden="1"/>
    </xf>
    <xf numFmtId="0" fontId="16" fillId="13" borderId="9" xfId="0" applyFont="1" applyFill="1" applyBorder="1" applyAlignment="1" applyProtection="1">
      <alignment horizontal="left" vertical="center" wrapText="1"/>
      <protection hidden="1"/>
    </xf>
    <xf numFmtId="0" fontId="16" fillId="13" borderId="9" xfId="0" applyFont="1" applyFill="1" applyBorder="1" applyAlignment="1" applyProtection="1">
      <alignment horizontal="justify" vertical="center" wrapText="1"/>
      <protection hidden="1"/>
    </xf>
    <xf numFmtId="0" fontId="17" fillId="0" borderId="9" xfId="0" applyFont="1" applyFill="1" applyBorder="1" applyAlignment="1" applyProtection="1">
      <alignment horizontal="justify" vertical="center" wrapText="1"/>
      <protection hidden="1"/>
    </xf>
    <xf numFmtId="0" fontId="17" fillId="0" borderId="9" xfId="0" applyFont="1" applyFill="1" applyBorder="1" applyAlignment="1" applyProtection="1">
      <alignment horizontal="center" vertical="center" textRotation="90" wrapText="1"/>
      <protection hidden="1"/>
    </xf>
    <xf numFmtId="0" fontId="17" fillId="0" borderId="12" xfId="0" applyFont="1" applyFill="1" applyBorder="1" applyAlignment="1" applyProtection="1">
      <alignment horizontal="justify" vertical="center" wrapText="1"/>
      <protection hidden="1"/>
    </xf>
    <xf numFmtId="0" fontId="17" fillId="0" borderId="9" xfId="0" applyFont="1" applyFill="1" applyBorder="1" applyAlignment="1" applyProtection="1">
      <alignment horizontal="center" vertical="center" wrapText="1"/>
      <protection hidden="1"/>
    </xf>
    <xf numFmtId="0" fontId="17" fillId="0" borderId="12" xfId="0" applyFont="1" applyFill="1" applyBorder="1" applyAlignment="1" applyProtection="1">
      <alignment horizontal="center" vertical="center" wrapText="1"/>
      <protection locked="0"/>
    </xf>
    <xf numFmtId="0" fontId="16" fillId="13" borderId="1" xfId="0" applyFont="1" applyFill="1" applyBorder="1" applyAlignment="1" applyProtection="1">
      <alignment horizontal="center" vertical="center" wrapText="1"/>
      <protection locked="0"/>
    </xf>
    <xf numFmtId="0" fontId="16" fillId="13" borderId="1" xfId="0" applyFont="1" applyFill="1" applyBorder="1" applyAlignment="1" applyProtection="1">
      <alignment horizontal="left" vertical="center" wrapText="1"/>
      <protection locked="0"/>
    </xf>
    <xf numFmtId="0" fontId="1" fillId="0" borderId="1" xfId="0" applyFont="1" applyBorder="1" applyAlignment="1" applyProtection="1">
      <alignment horizontal="justify" vertical="center" wrapText="1"/>
      <protection hidden="1"/>
    </xf>
    <xf numFmtId="0" fontId="6" fillId="0" borderId="1" xfId="2" applyFont="1" applyFill="1" applyBorder="1" applyAlignment="1" applyProtection="1">
      <alignment horizontal="center" vertical="center" wrapText="1"/>
      <protection hidden="1"/>
    </xf>
    <xf numFmtId="0" fontId="8" fillId="0" borderId="2" xfId="2" applyFill="1" applyBorder="1" applyAlignment="1" applyProtection="1">
      <alignment horizontal="justify" vertical="center" wrapText="1"/>
      <protection hidden="1"/>
    </xf>
    <xf numFmtId="0" fontId="8" fillId="0" borderId="13" xfId="2" applyFill="1" applyBorder="1" applyAlignment="1" applyProtection="1">
      <alignment horizontal="justify" vertical="center" wrapText="1"/>
      <protection hidden="1"/>
    </xf>
    <xf numFmtId="0" fontId="7" fillId="0" borderId="4" xfId="0" applyFont="1" applyFill="1" applyBorder="1" applyAlignment="1" applyProtection="1">
      <alignment horizontal="left" vertical="center" wrapText="1"/>
      <protection hidden="1"/>
    </xf>
  </cellXfs>
  <cellStyles count="3">
    <cellStyle name="Hipervínculo" xfId="2" builtinId="8"/>
    <cellStyle name="Normal" xfId="0" builtinId="0"/>
    <cellStyle name="Normal 2" xfId="1" xr:uid="{00000000-0005-0000-0000-000002000000}"/>
  </cellStyles>
  <dxfs count="204">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1F488D"/>
      <color rgb="FF6699FF"/>
      <color rgb="FF009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sharedStrings" Target="sharedStrings.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customXml" Target="../customXml/item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customXml" Target="../customXml/item4.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634093</xdr:colOff>
      <xdr:row>1</xdr:row>
      <xdr:rowOff>121104</xdr:rowOff>
    </xdr:from>
    <xdr:to>
      <xdr:col>2</xdr:col>
      <xdr:colOff>895350</xdr:colOff>
      <xdr:row>2</xdr:row>
      <xdr:rowOff>285750</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4093" y="673554"/>
          <a:ext cx="3023507" cy="65994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jercicio%20riesgos%209%20de%20noviembre/ODAIR/ASIF09_Ficha_Integral_del_Riesgo_u_Oportunidad_V5%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mag0/OneDrive/Documents/MINSALUD/2022/RIESGOS%20DE%20CORRUPCI&#210;N/GYPR01%20GESTI&#210;N%20DE%20LA%20PROTECCI&#210;N%20SOCI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mag0/OneDrive/Documents/MINSALUD/2022/RIESGOS%20DE%20CORRUPCI&#210;N/ASIF09_Ficha%20Riesgos%20Corrupci&#243;n%202021%20GCO%202401202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lbag/AppData/Local/Microsoft/Windows/INetCache/Content.Outlook/06530FZC/GIPR01%20FICHAS%20DE%20%20RIESGOS%20DE%20CORRUPCION%20%202023.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mag0/OneDrive/Documents/MINSALUD/2022/RIESGOS%20DE%20CORRUPCI&#210;N/GIPR01%20RIESGOS%20DE%20CORRUPCION%20%202021%20PYP.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mag0/OneDrive/Documents/MINSALUD/2022/RIESGOS%20DE%20CORRUPCI&#210;N/riegos%20medicamentos%20ajust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istema%20Gestion%20de%20Calidad\2_Administraci&#243;n%20de%20Riesgos\Administraci&#243;n%20de%20Riesgos%202022\RIESGOS%20DE%20CORRUPCI&#211;N\FINANCIERA\GFIR02%20Gesti&#243;n%20Financiera.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mag0/OneDrive/Documents/MINSALUD/2022/RIESGOS%20DE%20CORRUPCI&#210;N/GYPR01disciplinario.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Sistema%20Gestion%20de%20Calidad\2_Administraci&#243;n%20de%20Riesgos\Administraci&#243;n%20de%20Riesgos%202022\RIESGOS%20DE%20CORRUPCI&#211;N\PRESTACI&#211;N%20DE%20SERVICIOS\Copia%20de%20ASIF09%20V%2009_%20GRDS%20Riesgos%20Octubre%202021%20actualizacion%20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mmag0/OneDrive/Documents/MINSALUD/2022/RIESGOS%20DE%20CORRUPCI&#210;N/IFDR02%20Integraci&#243;n%20de%20datos%20de%20nuevas%20fuentes%20al%20sistema%20de%20gesti&#243;n%20de%20datos%20actualizar.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malbag/Documents/Copia%20de%20IFDR02%20Integraci&#243;n%20de%20datos%20de%20nuevas%20fuentes%20matriz%20original%20corrupci&#243;n.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mmag0/OneDrive/Documents/MINSALUD/2022/RIESGOS%20DE%20CORRUPCI&#210;N/CVSR01%20Ciclo%20de%20Vida%20y%20Reingenier&#237;e%20de%20Sistemas%20de%20Informaci&#243;n.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opia%20de%20CVSR01%20Ciclo%20de%20Vida%20y%20Reingenier&#237;e%20de%20Sistemas%20de%20Informaci&#243;n.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mmag0/OneDrive/Documents/MINSALUD/2022/RIESGOS%20DE%20CORRUPCI&#210;N/SIMR01%20Administraci&#243;n%20de%20sistemas%20de%20informaci&#243;n.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opia%20de%20%20ACTA%20DE%20CIERRE%20DE%20RIESGO%20DE%20CORRUPCI&#211;N.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mmag0/OneDrive/Documents/MINSALUD/2022/RIESGOS%20DE%20CORRUPCI&#210;N/GPSC01%20Riesgo%20de%20Corrupcion%20GPSP02%20Participacion%20ASIF09%20V8.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mmag0/OneDrive/Documents/MINSALUD/2022/RIESGOS%20DE%20CORRUPCI&#210;N/GPSR02_2022%20(3)Gesti&#242;n%20de%20Protecci&#242;n%20Social.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istema%20Gestion%20de%20Calidad/2_Administraci&#243;n%20de%20Riesgos/Administraci&#243;n%20de%20Riesgos%202022/RIESGOS%20DE%20CORRUPCI&#211;N/FINANCIERA/GFIR02%20Gesti&#243;n%20Financiera.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cha_Riesgo_Corrupcion%20GMT%20FNE_AJUSTADA%20(2).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malbag/Downloads/Ficha%20de%20Riesgo%20de%20Corrupci&#243;n%20Tr&#225;mites%20Tipo-THSC01%2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1">
          <cell r="AB1" t="str">
            <v>-- Oportunidades (Contexto Estratégico) --</v>
          </cell>
        </row>
        <row r="2">
          <cell r="B2" t="str">
            <v>Riesgo de Corrupción</v>
          </cell>
          <cell r="C2" t="str">
            <v>ABIC01 Administración de Bienes e Insumos</v>
          </cell>
          <cell r="D2" t="str">
            <v>Decisiones ajustadas a intereses propios o de terceros</v>
          </cell>
          <cell r="E2" t="str">
            <v>Daño de activos</v>
          </cell>
          <cell r="F2" t="str">
            <v>Daño de activos</v>
          </cell>
          <cell r="G2" t="str">
            <v>Modificación o eliminación no autorizada de información</v>
          </cell>
          <cell r="H2" t="str">
            <v>Preservación de activos</v>
          </cell>
          <cell r="I2" t="str">
            <v>al</v>
          </cell>
          <cell r="J2" t="str">
            <v>Cumplimiento</v>
          </cell>
          <cell r="K2" t="str">
            <v>Financieros</v>
          </cell>
          <cell r="L2" t="str">
            <v>Sociales</v>
          </cell>
          <cell r="U2" t="str">
            <v>Sí</v>
          </cell>
          <cell r="V2" t="str">
            <v>X</v>
          </cell>
          <cell r="Y2" t="str">
            <v>1 Mejorar las condiciones de salud de la población y reducir las brechas en los resultados en salud</v>
          </cell>
          <cell r="AB2" t="str">
            <v>La consolidación del nuevo Modelo Integrado de Planeación y Gestión-MIPG</v>
          </cell>
          <cell r="AD2" t="str">
            <v>--- Trámites Fondo Nacional de Estupefacientes</v>
          </cell>
          <cell r="AE2" t="str">
            <v>Todos los procesos en el Sistema Integrado de Gestión</v>
          </cell>
          <cell r="AF2" t="str">
            <v>Idea interna 1a</v>
          </cell>
          <cell r="AG2" t="str">
            <v>Idea externa 1a</v>
          </cell>
          <cell r="AH2" t="str">
            <v>Asignado</v>
          </cell>
          <cell r="AI2" t="str">
            <v>Adecuado</v>
          </cell>
          <cell r="AJ2" t="str">
            <v>Oportuna</v>
          </cell>
          <cell r="AK2" t="str">
            <v>Prevenir o detectar</v>
          </cell>
          <cell r="AL2" t="str">
            <v>Confiable</v>
          </cell>
          <cell r="AM2" t="str">
            <v>Se investigan y resuelven oportunamente</v>
          </cell>
          <cell r="AN2" t="str">
            <v>Completa</v>
          </cell>
          <cell r="AP2" t="str">
            <v>Siempre</v>
          </cell>
        </row>
        <row r="3">
          <cell r="B3" t="str">
            <v>Riesgo Estratégico</v>
          </cell>
          <cell r="C3" t="str">
            <v>PELC01 Patrimonios Autónomos y Entidades Liquidadas</v>
          </cell>
          <cell r="D3" t="str">
            <v>Desvío de recursos físicos o económicos</v>
          </cell>
          <cell r="E3" t="str">
            <v>Decisiones erróneas</v>
          </cell>
          <cell r="F3" t="str">
            <v>Decisiones erróneas</v>
          </cell>
          <cell r="G3" t="str">
            <v>Interrupción en la prestación del servicio</v>
          </cell>
          <cell r="H3" t="str">
            <v>Decisiones acertadas</v>
          </cell>
          <cell r="I3" t="str">
            <v>ante</v>
          </cell>
          <cell r="J3" t="str">
            <v>Imagen</v>
          </cell>
          <cell r="K3" t="str">
            <v>Personal</v>
          </cell>
          <cell r="L3" t="str">
            <v>Políticos</v>
          </cell>
          <cell r="U3" t="str">
            <v>No</v>
          </cell>
          <cell r="Y3" t="str">
            <v>2 Aumentar el acceso a servicios sanitarios y Mejorar la calidad en la atención</v>
          </cell>
          <cell r="AB3" t="str">
            <v>Los instrumentos definidos en el marco de la transparencia y la rendición de cuentas</v>
          </cell>
          <cell r="AD3" t="str">
            <v>1 Visto bueno a licencia de importación</v>
          </cell>
          <cell r="AE3" t="str">
            <v>Procesos estratégicos en el Sistema Integrado de Gestión</v>
          </cell>
          <cell r="AF3" t="str">
            <v>Idea interna 1b</v>
          </cell>
          <cell r="AG3" t="str">
            <v>Idea externa 1b</v>
          </cell>
          <cell r="AH3" t="str">
            <v>No Asignado</v>
          </cell>
          <cell r="AI3" t="str">
            <v>Inadecuado</v>
          </cell>
          <cell r="AJ3" t="str">
            <v>Inoportuna</v>
          </cell>
          <cell r="AK3" t="str">
            <v>No es un control</v>
          </cell>
          <cell r="AL3" t="str">
            <v>No confiable</v>
          </cell>
          <cell r="AM3" t="str">
            <v>No se investigan y resuelven oportunamente</v>
          </cell>
          <cell r="AN3" t="str">
            <v>Incompleta</v>
          </cell>
          <cell r="AP3" t="str">
            <v>Algunas veces</v>
          </cell>
        </row>
        <row r="4">
          <cell r="B4" t="str">
            <v>Riesgo de Gestión de procesos</v>
          </cell>
          <cell r="C4" t="str">
            <v>APFC01 Análisis de Recursos del SGSS y Planeación Financiera Territorial</v>
          </cell>
          <cell r="D4" t="str">
            <v>Exceso de las facultades otorgadas</v>
          </cell>
          <cell r="E4" t="str">
            <v>Incumplimiento de compromisos</v>
          </cell>
          <cell r="F4" t="str">
            <v>Incumplimiento de compromisos</v>
          </cell>
          <cell r="G4" t="str">
            <v>Revelación no autorizada de Información</v>
          </cell>
          <cell r="H4" t="str">
            <v>Cumplimiento de compromisos</v>
          </cell>
          <cell r="I4" t="str">
            <v>con</v>
          </cell>
          <cell r="J4" t="str">
            <v>Tecnología</v>
          </cell>
          <cell r="K4" t="str">
            <v>Procesos</v>
          </cell>
          <cell r="L4" t="str">
            <v>Personas</v>
          </cell>
          <cell r="Y4" t="str">
            <v>3 Recuperar la confianza y la legitimidad del sistema de salud</v>
          </cell>
          <cell r="AB4" t="str">
            <v>El reconocimiento del sistema de salud colombiano</v>
          </cell>
          <cell r="AD4" t="str">
            <v>2 Transformación de sustancias sometidas a fiscalización o medicamentos que las contengan</v>
          </cell>
          <cell r="AE4" t="str">
            <v>Procesos misionales y estratégicos misionales en el Sistema Integrado de Gestión</v>
          </cell>
          <cell r="AF4" t="str">
            <v>Idea interna 1c</v>
          </cell>
          <cell r="AG4" t="str">
            <v>Idea externa 1c</v>
          </cell>
          <cell r="AN4" t="str">
            <v>No existe</v>
          </cell>
          <cell r="AP4" t="str">
            <v>No se ejecuta</v>
          </cell>
        </row>
        <row r="5">
          <cell r="B5" t="str">
            <v>Riesgo de Seguridad de la información</v>
          </cell>
          <cell r="C5" t="str">
            <v>ASIC01 Administración del Sistema Integrado de Gestión</v>
          </cell>
          <cell r="D5" t="str">
            <v>Realización de cobros indebidos</v>
          </cell>
          <cell r="E5" t="str">
            <v>Incumplimiento legal</v>
          </cell>
          <cell r="F5" t="str">
            <v>Incumplimiento legal</v>
          </cell>
          <cell r="G5" t="str">
            <v>Pérdida de integridad de la información</v>
          </cell>
          <cell r="H5" t="str">
            <v>Cumplimiento legal</v>
          </cell>
          <cell r="I5" t="str">
            <v>de</v>
          </cell>
          <cell r="J5" t="str">
            <v>Estratégico</v>
          </cell>
          <cell r="K5" t="str">
            <v>Tecnología</v>
          </cell>
          <cell r="L5" t="str">
            <v>Económicos</v>
          </cell>
          <cell r="Y5" t="str">
            <v>4 Garantizar la sostenibilidad financiera de sistema de salud</v>
          </cell>
          <cell r="AB5" t="str">
            <v>El ingreso del país a la OCDE</v>
          </cell>
          <cell r="AD5" t="str">
            <v>3 Previsiones ordinarias y suplementarias para importar materias primas y/o medicamentos de control especial</v>
          </cell>
          <cell r="AE5" t="str">
            <v>Procesos misionales en el Sistema Integrado de Gestión</v>
          </cell>
          <cell r="AF5" t="str">
            <v/>
          </cell>
          <cell r="AG5" t="str">
            <v/>
          </cell>
        </row>
        <row r="6">
          <cell r="B6" t="str">
            <v>Oportunidad</v>
          </cell>
          <cell r="C6" t="str">
            <v>CEVC01 Control y Evaluación de la Gestión</v>
          </cell>
          <cell r="D6" t="str">
            <v>Tráfico de influencias</v>
          </cell>
          <cell r="E6" t="str">
            <v>Inexactitud</v>
          </cell>
          <cell r="F6" t="str">
            <v>Inexactitud</v>
          </cell>
          <cell r="H6" t="str">
            <v>Exactitud</v>
          </cell>
          <cell r="I6" t="str">
            <v>durante</v>
          </cell>
          <cell r="J6" t="str">
            <v>Financiero</v>
          </cell>
          <cell r="K6" t="str">
            <v>Estratégicos</v>
          </cell>
          <cell r="L6" t="str">
            <v>Tecnológicos</v>
          </cell>
          <cell r="AB6" t="str">
            <v>La implementación de nueva normatividad e instrumentos en el sistema de salud (Ley Estatutaria en Salud, mecanismo de exclusiones, Modelo Integrado de Atención en Salud-MIAS, aplicativo MiPres)</v>
          </cell>
          <cell r="AD6" t="str">
            <v xml:space="preserve">4 Autorización de compra y venta local de sustancias sometidas a fiscalización </v>
          </cell>
          <cell r="AE6" t="str">
            <v>Procesos de apoyo en el Sistema Integrado de Gestión</v>
          </cell>
          <cell r="AF6" t="str">
            <v/>
          </cell>
          <cell r="AG6" t="str">
            <v/>
          </cell>
        </row>
        <row r="7">
          <cell r="C7" t="str">
            <v>CVSC01 Ciclo de Vida y Reingeniería de Sistemas de Información</v>
          </cell>
          <cell r="D7" t="str">
            <v>Uso indebido de información privilegiada</v>
          </cell>
          <cell r="I7" t="str">
            <v>en</v>
          </cell>
          <cell r="J7" t="str">
            <v>Operativo</v>
          </cell>
          <cell r="K7" t="str">
            <v>Comunicación interna</v>
          </cell>
          <cell r="L7" t="str">
            <v>Medioambientales</v>
          </cell>
          <cell r="AB7" t="str">
            <v>La consolidación de la política farmacéutica: instrumentos de transparencia, uso racional de tecnologías en salud, cultura de autorregulación</v>
          </cell>
          <cell r="AD7" t="str">
            <v>5 Certificado de exportación de materias primas de control especial y/o medicamentos de control especial</v>
          </cell>
          <cell r="AE7" t="str">
            <v>Procesos de evaluación en el Sistema Integrado de Gestión</v>
          </cell>
          <cell r="AF7" t="str">
            <v/>
          </cell>
          <cell r="AG7" t="str">
            <v/>
          </cell>
        </row>
        <row r="8">
          <cell r="C8" t="str">
            <v>DESC01 Direccionamiento Estratégico</v>
          </cell>
          <cell r="I8" t="str">
            <v>hacia</v>
          </cell>
          <cell r="K8" t="str">
            <v>Infraestructura</v>
          </cell>
          <cell r="AB8" t="str">
            <v>La promoción de una nueva cultura de la seguridad social</v>
          </cell>
          <cell r="AD8" t="str">
            <v>6 Certificado de importación de sustancias y/o medicamentos sometidos a fiscalización</v>
          </cell>
          <cell r="AE8" t="str">
            <v>Ningún otro proceso en el Sistema Integrado de Gestión</v>
          </cell>
          <cell r="AF8" t="str">
            <v/>
          </cell>
          <cell r="AG8" t="str">
            <v/>
          </cell>
        </row>
        <row r="9">
          <cell r="C9" t="str">
            <v>GCMC01 Gestión de las Comunicaciones Públicas y Estratégicas</v>
          </cell>
          <cell r="I9" t="str">
            <v>para</v>
          </cell>
          <cell r="AB9" t="str">
            <v>La nueva EPS MEDIMAS</v>
          </cell>
          <cell r="AD9" t="str">
            <v xml:space="preserve">7 Venta de medicamentos clasificados como monopolio del Estado </v>
          </cell>
          <cell r="AF9" t="str">
            <v/>
          </cell>
          <cell r="AG9" t="str">
            <v/>
          </cell>
        </row>
        <row r="10">
          <cell r="C10" t="str">
            <v>GCOC01 Gestión de Contratación</v>
          </cell>
          <cell r="I10" t="str">
            <v>sobre</v>
          </cell>
          <cell r="AB10" t="str">
            <v>El fortalecimiento patrimonial de las EPS</v>
          </cell>
          <cell r="AD10" t="str">
            <v>8 Destrucción de sustancias fiscalizadas y/o medicamentos que las contengan</v>
          </cell>
          <cell r="AF10" t="str">
            <v/>
          </cell>
          <cell r="AG10" t="str">
            <v/>
          </cell>
        </row>
        <row r="11">
          <cell r="C11" t="str">
            <v>GDOC01 Gestión Documental</v>
          </cell>
          <cell r="AB11" t="str">
            <v>El postconflicto</v>
          </cell>
          <cell r="AD11" t="str">
            <v xml:space="preserve">9 Formalización de la importación de mercancías fiscalizadas </v>
          </cell>
          <cell r="AF11" t="str">
            <v/>
          </cell>
          <cell r="AG11" t="str">
            <v/>
          </cell>
        </row>
        <row r="12">
          <cell r="C12" t="str">
            <v>GFIC01 Gestión Financiera</v>
          </cell>
          <cell r="AD12" t="str">
            <v xml:space="preserve">10 Inscripción, renovación, ampliación, modificación o cancelación para realizar cualquier tipo de actividad relacionada con el manejo de materias primas de control especial y/o medicamentos que las contengan </v>
          </cell>
        </row>
        <row r="13">
          <cell r="C13" t="str">
            <v>GIPC01 Gestión de las Intervenciones Individuales y Colectivas para la Promoción de la Salud y Prevención de la Enfermedad</v>
          </cell>
          <cell r="AD13" t="str">
            <v xml:space="preserve">11 Inspección previa al levante de las sustancias sometidas a fiscalización, productos y/o medicamentos que las contengan </v>
          </cell>
        </row>
        <row r="14">
          <cell r="C14" t="str">
            <v>GJAC01 Gestión Jurídica</v>
          </cell>
          <cell r="AD14" t="str">
            <v>12 Cofinanciación de proyectos para reducción del consumo de sustancias psicoactivas</v>
          </cell>
        </row>
        <row r="15">
          <cell r="C15" t="str">
            <v>GMTC01 Gestión de Medicamentos y Tecnologías en Salud</v>
          </cell>
          <cell r="AD15" t="str">
            <v>--- Trámites - MSPS</v>
          </cell>
        </row>
        <row r="16">
          <cell r="C16" t="str">
            <v>GPSC01 Gestión de la Protección Social en Salud</v>
          </cell>
          <cell r="AD16" t="str">
            <v xml:space="preserve">1 Autorización del ejercicio de la especialidad de anestesiología, anestesiología y reanimación </v>
          </cell>
        </row>
        <row r="17">
          <cell r="C17" t="str">
            <v>GSCC01 Gestión de Servicio al Ciudadano</v>
          </cell>
          <cell r="AD17" t="str">
            <v>2 Permiso transitorio para profesionales de la salud que ingresen al país en misiones científicas o de prestación de servicios con carácter humanitario, social o investigativo</v>
          </cell>
        </row>
        <row r="18">
          <cell r="C18" t="str">
            <v>GSTC01 Gestión de Soporte a las Tecnologías</v>
          </cell>
          <cell r="AD18" t="str">
            <v xml:space="preserve">3 Certificación de necesidades de Recurso Humano para presentar ante el Ministerio de Relaciones Exteriores </v>
          </cell>
        </row>
        <row r="19">
          <cell r="C19" t="str">
            <v>GTHC01 Gestión del Talento Humano</v>
          </cell>
          <cell r="AD19" t="str">
            <v xml:space="preserve">4 Licencia de Prestación de servicios de Protección Radiológica y control de calidad </v>
          </cell>
        </row>
        <row r="20">
          <cell r="C20" t="str">
            <v>GVTC01 Gestión para la Innovación y Adopción de las Mejores Prácticas de TIC</v>
          </cell>
          <cell r="AD20" t="str">
            <v>5 Permiso para Experimentación de Plaguicidas</v>
          </cell>
        </row>
        <row r="21">
          <cell r="C21" t="str">
            <v>GYPC01 Gestión y Prevención de Asuntos Disciplinarios</v>
          </cell>
          <cell r="AD21" t="str">
            <v xml:space="preserve">6 Registro Sanitario para un producto plaguicida de uso en Salud Pública </v>
          </cell>
        </row>
        <row r="22">
          <cell r="C22" t="str">
            <v>IFDC01 Integración de Datos de Nuevas Fuentes al Sistema de Gestión de Datos</v>
          </cell>
          <cell r="AD22" t="str">
            <v>7 Afiliación en forma colectiva al Sistema de Seguridad Social Integral a trabajadores independientes miembros de agremiaciones, asociaciones y comunidades religiosas</v>
          </cell>
        </row>
        <row r="23">
          <cell r="C23" t="str">
            <v>MACC01 Mejora Continua</v>
          </cell>
          <cell r="AD23" t="str">
            <v>8 Licencia de Fabricación de Derivados de Cannabis</v>
          </cell>
        </row>
        <row r="24">
          <cell r="C24" t="str">
            <v>PSPC01 Planeación, Monitoreo y Evaluación de Resultados en Salud Pública</v>
          </cell>
          <cell r="AD24" t="str">
            <v>--- Otros Procedimientos Administrativos (OPA´S) - MSPS</v>
          </cell>
        </row>
        <row r="25">
          <cell r="C25" t="str">
            <v>PSSC01 Gestión de la Prestación de Servicios de Salud</v>
          </cell>
          <cell r="AD25" t="str">
            <v xml:space="preserve">1  Consulta Plan de Beneficios en Salud </v>
          </cell>
        </row>
        <row r="26">
          <cell r="C26" t="str">
            <v>SIMC01 Administración de Sistemas de Información</v>
          </cell>
          <cell r="AD26" t="str">
            <v>2 Consulta  Costos y Tarifas</v>
          </cell>
        </row>
        <row r="27">
          <cell r="C27" t="str">
            <v>TEDC01 Transversalización del Enfoque Diferencial</v>
          </cell>
          <cell r="AD27" t="str">
            <v>3 Certificado de Fe de Vida o Supervivencia</v>
          </cell>
        </row>
        <row r="28">
          <cell r="C28" t="str">
            <v>THSC01 Desarrollo del Talento Humano en Salud</v>
          </cell>
          <cell r="AD28" t="str">
            <v>4 Consulta de resultados proceso asignación de plazas de Servicio Social Obligatorio</v>
          </cell>
        </row>
        <row r="29">
          <cell r="AD29" t="str">
            <v>5 Consulta registro especial de prestadores de servicios de salud</v>
          </cell>
        </row>
        <row r="30">
          <cell r="AD30" t="str">
            <v>--- Ningún Trámite y Procedimiento Administrativo</v>
          </cell>
        </row>
      </sheetData>
      <sheetData sheetId="1"/>
      <sheetData sheetId="2">
        <row r="2">
          <cell r="B2" t="str">
            <v>THSC01 Desarrollo del Talento Humano en Salud</v>
          </cell>
        </row>
      </sheetData>
      <sheetData sheetId="3">
        <row r="10">
          <cell r="AU10">
            <v>0</v>
          </cell>
        </row>
      </sheetData>
      <sheetData sheetId="4">
        <row r="13">
          <cell r="V13" t="str">
            <v>Riesgo de Gestión de procesos</v>
          </cell>
        </row>
      </sheetData>
      <sheetData sheetId="5">
        <row r="37">
          <cell r="J37" t="str">
            <v/>
          </cell>
        </row>
      </sheetData>
      <sheetData sheetId="6">
        <row r="37">
          <cell r="J37" t="str">
            <v/>
          </cell>
        </row>
      </sheetData>
      <sheetData sheetId="7">
        <row r="37">
          <cell r="J37" t="str">
            <v/>
          </cell>
        </row>
      </sheetData>
      <sheetData sheetId="8">
        <row r="37">
          <cell r="J37" t="str">
            <v/>
          </cell>
        </row>
      </sheetData>
      <sheetData sheetId="9">
        <row r="37">
          <cell r="J37" t="str">
            <v/>
          </cell>
        </row>
      </sheetData>
      <sheetData sheetId="10">
        <row r="37">
          <cell r="J37" t="str">
            <v/>
          </cell>
        </row>
      </sheetData>
      <sheetData sheetId="11">
        <row r="37">
          <cell r="J37" t="str">
            <v/>
          </cell>
        </row>
      </sheetData>
      <sheetData sheetId="12">
        <row r="37">
          <cell r="J37" t="str">
            <v/>
          </cell>
        </row>
      </sheetData>
      <sheetData sheetId="13">
        <row r="37">
          <cell r="J37" t="str">
            <v/>
          </cell>
        </row>
      </sheetData>
      <sheetData sheetId="14">
        <row r="37">
          <cell r="J37" t="str">
            <v/>
          </cell>
        </row>
      </sheetData>
      <sheetData sheetId="15">
        <row r="37">
          <cell r="J37" t="str">
            <v/>
          </cell>
        </row>
      </sheetData>
      <sheetData sheetId="16">
        <row r="37">
          <cell r="J37" t="str">
            <v/>
          </cell>
        </row>
      </sheetData>
      <sheetData sheetId="17">
        <row r="37">
          <cell r="J37" t="str">
            <v/>
          </cell>
        </row>
      </sheetData>
      <sheetData sheetId="18">
        <row r="37">
          <cell r="J37" t="str">
            <v/>
          </cell>
        </row>
      </sheetData>
      <sheetData sheetId="19">
        <row r="37">
          <cell r="J37" t="str">
            <v/>
          </cell>
        </row>
      </sheetData>
      <sheetData sheetId="20">
        <row r="37">
          <cell r="J37" t="str">
            <v/>
          </cell>
        </row>
      </sheetData>
      <sheetData sheetId="21">
        <row r="37">
          <cell r="J37" t="str">
            <v/>
          </cell>
        </row>
      </sheetData>
      <sheetData sheetId="22">
        <row r="37">
          <cell r="J37" t="str">
            <v/>
          </cell>
        </row>
      </sheetData>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s>
    <sheetDataSet>
      <sheetData sheetId="0">
        <row r="2">
          <cell r="A2" t="str">
            <v>Raro (1)</v>
          </cell>
          <cell r="I2" t="str">
            <v>MACC01 Mejora Continua</v>
          </cell>
          <cell r="T2" t="str">
            <v>X</v>
          </cell>
        </row>
        <row r="3">
          <cell r="I3" t="str">
            <v>DESC01 Direccionamiento Estratégico</v>
          </cell>
        </row>
        <row r="4">
          <cell r="I4" t="str">
            <v>ASIC01 Administración del Sistema Integrado de Gestión Institucional</v>
          </cell>
        </row>
        <row r="5">
          <cell r="I5" t="str">
            <v>GCMC01 Gestión de las Comunicaciones Públicas y Estratégicas</v>
          </cell>
        </row>
        <row r="6">
          <cell r="I6" t="str">
            <v>GSCC01 Gestión de Servicio al Ciudadano</v>
          </cell>
        </row>
        <row r="7">
          <cell r="I7" t="str">
            <v>TEDC01 Transversalización del Enfoque Diferencial</v>
          </cell>
        </row>
        <row r="8">
          <cell r="I8" t="str">
            <v>GVTC01 Gestión para la Innovación y Adopción de las Mejores Prácticas de TIC</v>
          </cell>
        </row>
        <row r="9">
          <cell r="I9" t="str">
            <v>GIPC01 Gestión de las Intervenciones Individuales y Colectivas para la Promoción de la Salud y Prevención de la Enfernedad</v>
          </cell>
        </row>
        <row r="10">
          <cell r="I10" t="str">
            <v>GPSC01 Gestión de la Protección Social en Salud</v>
          </cell>
        </row>
        <row r="11">
          <cell r="I11" t="str">
            <v>PSSC01 Gestión de la Prestación de Servicios de Salud</v>
          </cell>
        </row>
        <row r="12">
          <cell r="I12" t="str">
            <v>APFC01 Análisis de Recursos del SGSS y Planeación Financiera Territorial</v>
          </cell>
        </row>
        <row r="13">
          <cell r="I13" t="str">
            <v>CVSC01 Ciclo de Vida y Reingeniería de Sistemas de Información</v>
          </cell>
        </row>
        <row r="14">
          <cell r="I14" t="str">
            <v>PSPC01 Planeación, Monitoreo y Evaluación de Resultados en Salud Pública</v>
          </cell>
        </row>
        <row r="15">
          <cell r="I15" t="str">
            <v>THSC01 Desarrollo del Talento Humano en Salud</v>
          </cell>
        </row>
        <row r="16">
          <cell r="I16" t="str">
            <v>GMTC01 Gestión de Medicamentos y Tecnologías en Salud</v>
          </cell>
        </row>
        <row r="17">
          <cell r="I17" t="str">
            <v>IFDC01 Integración de Datos de Nuevas Fuentes al Sistema de Gestión de Datos</v>
          </cell>
        </row>
        <row r="18">
          <cell r="I18" t="str">
            <v>GTHC01 Gestión del Talento Humano</v>
          </cell>
        </row>
        <row r="19">
          <cell r="I19" t="str">
            <v>GCOC01 Gestión de Contratación</v>
          </cell>
        </row>
        <row r="20">
          <cell r="I20" t="str">
            <v>GDOC01 Gestión Documental</v>
          </cell>
        </row>
        <row r="21">
          <cell r="I21" t="str">
            <v>SIMC01 Administración de Sistemas de Información</v>
          </cell>
        </row>
        <row r="22">
          <cell r="I22" t="str">
            <v>GSTC01 Gestión de Soporte a las Tecnologías</v>
          </cell>
        </row>
        <row r="23">
          <cell r="I23" t="str">
            <v>AELC01 Administración de Entidades Liquidadas</v>
          </cell>
        </row>
        <row r="24">
          <cell r="I24" t="str">
            <v>GJAC01 Gestión Jurídica</v>
          </cell>
        </row>
        <row r="25">
          <cell r="I25" t="str">
            <v>GFIC01 Gestión Financiera</v>
          </cell>
        </row>
        <row r="26">
          <cell r="I26" t="str">
            <v>ABIC01 Administración de Bienes e Insumos</v>
          </cell>
        </row>
        <row r="27">
          <cell r="I27" t="str">
            <v>CEVC01 Control y Evaluación de la Gestión</v>
          </cell>
        </row>
        <row r="28">
          <cell r="I28" t="str">
            <v>GYPC01 Gestión y Prevención de Asuntos Disciplinarios</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Corrupciòn"/>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3">
          <cell r="V13" t="str">
            <v>Riesgo de Corrupción</v>
          </cell>
        </row>
        <row r="18">
          <cell r="D18" t="str">
            <v>Uso indebido de información privilegiada</v>
          </cell>
          <cell r="S18" t="str">
            <v>por</v>
          </cell>
          <cell r="X18" t="str">
            <v>falta de aseguramiento en la calidad de los datos debido a tráfico de influencias en beneficio propio o de un tercero.</v>
          </cell>
        </row>
        <row r="24">
          <cell r="AY24" t="str">
            <v>Operativo</v>
          </cell>
        </row>
        <row r="29">
          <cell r="D29" t="str">
            <v xml:space="preserve">1  Consulta Plan de Beneficios en Salud </v>
          </cell>
          <cell r="AD29" t="str">
            <v>Procesos misionales y estratégicos misionales en el Sistema Integrado de Gestión</v>
          </cell>
        </row>
        <row r="30">
          <cell r="D30" t="str">
            <v>2 Consulta  Costos y Tarifas</v>
          </cell>
        </row>
        <row r="31">
          <cell r="D31">
            <v>0</v>
          </cell>
        </row>
        <row r="32">
          <cell r="D32">
            <v>0</v>
          </cell>
        </row>
        <row r="33">
          <cell r="D33">
            <v>0</v>
          </cell>
        </row>
        <row r="34">
          <cell r="D34">
            <v>0</v>
          </cell>
        </row>
        <row r="39">
          <cell r="J39" t="str">
            <v>Inadecuada tecnologia que permita resguardar y mantener la información necesaria para el desarrollo de los procedimientos que adelanta la DRBCTAS.</v>
          </cell>
          <cell r="AD39" t="str">
            <v>Sanciones disciplinarias, administrativas, fiscales y penales por parte de los entes pertinentes.</v>
          </cell>
        </row>
        <row r="40">
          <cell r="J40" t="str">
            <v>Inadecuados controles para prevenir la pérdida o robo de información relevante que utiliza la DRBCTAS para el desarrollo de sus procedimientos.</v>
          </cell>
          <cell r="AD40" t="str">
            <v>Pérdida de credibilidad e imagen del Ministerio</v>
          </cell>
        </row>
        <row r="41">
          <cell r="J41" t="str">
            <v>No confidencialidad en el manejo de la información propia de la DRBCTAS.</v>
          </cell>
          <cell r="AD41" t="str">
            <v>Aprovechamiento de la información por terceros.</v>
          </cell>
        </row>
        <row r="42">
          <cell r="J42" t="str">
            <v>Funcionarios vulnerables a presiones externas para mantener la confidencialidad de la información.</v>
          </cell>
          <cell r="AD42" t="str">
            <v>Perdida o robo de información vital para la DRBCTAS</v>
          </cell>
        </row>
        <row r="43">
          <cell r="J43">
            <v>0</v>
          </cell>
          <cell r="AD43" t="str">
            <v>Inadecuado proceso de rendicion de cuentas.</v>
          </cell>
        </row>
        <row r="44">
          <cell r="J44">
            <v>0</v>
          </cell>
          <cell r="AD44">
            <v>0</v>
          </cell>
        </row>
        <row r="45">
          <cell r="J45">
            <v>0</v>
          </cell>
          <cell r="AD45">
            <v>0</v>
          </cell>
        </row>
        <row r="46">
          <cell r="J46">
            <v>0</v>
          </cell>
          <cell r="AD46">
            <v>0</v>
          </cell>
        </row>
        <row r="47">
          <cell r="J47">
            <v>0</v>
          </cell>
          <cell r="AD47">
            <v>0</v>
          </cell>
        </row>
        <row r="48">
          <cell r="J48">
            <v>0</v>
          </cell>
          <cell r="AD48">
            <v>0</v>
          </cell>
        </row>
        <row r="49">
          <cell r="AD49">
            <v>0</v>
          </cell>
        </row>
        <row r="50">
          <cell r="AD50">
            <v>0</v>
          </cell>
        </row>
        <row r="51">
          <cell r="J51" t="str">
            <v>Inadecuada comunicación entre los actores del SGSSS y el Ministerio de Salud y Protección Social.</v>
          </cell>
          <cell r="AD51">
            <v>0</v>
          </cell>
        </row>
        <row r="52">
          <cell r="J52" t="str">
            <v>Presiones externas para suministrar información confidencial con intereses particulares.</v>
          </cell>
          <cell r="AD52">
            <v>0</v>
          </cell>
        </row>
        <row r="53">
          <cell r="J53" t="str">
            <v>Desinterés por parte de los actores del SGSSS y de la ciudadanía en general en los procesos de participación ciudadana, establecidos para la exclusión de servicios y tecnologías en salud financiados con recursos públicos asignados a la salud, actualización de la CUPS y ampliación integral de servicios y tecnologías en salud financiados con recursos de la UPC.</v>
          </cell>
          <cell r="AD53">
            <v>0</v>
          </cell>
        </row>
        <row r="54">
          <cell r="J54">
            <v>0</v>
          </cell>
          <cell r="AD54">
            <v>0</v>
          </cell>
        </row>
        <row r="55">
          <cell r="J55">
            <v>0</v>
          </cell>
          <cell r="AD55">
            <v>0</v>
          </cell>
        </row>
        <row r="56">
          <cell r="J56">
            <v>0</v>
          </cell>
          <cell r="AD56">
            <v>0</v>
          </cell>
        </row>
        <row r="57">
          <cell r="J57">
            <v>0</v>
          </cell>
          <cell r="AD57">
            <v>0</v>
          </cell>
        </row>
        <row r="58">
          <cell r="J58">
            <v>0</v>
          </cell>
          <cell r="AD58">
            <v>0</v>
          </cell>
        </row>
        <row r="59">
          <cell r="J59">
            <v>0</v>
          </cell>
          <cell r="AD59">
            <v>0</v>
          </cell>
        </row>
        <row r="60">
          <cell r="J60">
            <v>0</v>
          </cell>
          <cell r="AD60">
            <v>0</v>
          </cell>
        </row>
        <row r="68">
          <cell r="AP68" t="str">
            <v>Extrema</v>
          </cell>
        </row>
        <row r="72">
          <cell r="J72" t="str">
            <v>Rara vez (1)</v>
          </cell>
        </row>
        <row r="79">
          <cell r="J79" t="str">
            <v>Catastrófico (3)</v>
          </cell>
        </row>
        <row r="87">
          <cell r="D87" t="str">
            <v xml:space="preserve">El equipo técnico de la Subdirección de Beneficios en Aseguramiento verifica que las metodologías del GPSP01 a implementar en cada vigencia se encuentren validadas, mediante un acta de reunión en la que se revisan y se aprueban los pasos a seguir en el desarrollo de cada uno de los procedimientos.
</v>
          </cell>
          <cell r="AL87" t="str">
            <v>Fuerte</v>
          </cell>
          <cell r="AR87" t="str">
            <v>Fuerte</v>
          </cell>
          <cell r="AT87" t="str">
            <v>Fuerte</v>
          </cell>
          <cell r="AW87" t="str">
            <v>Fuerte</v>
          </cell>
          <cell r="AZ87" t="str">
            <v>Directamente</v>
          </cell>
        </row>
        <row r="88">
          <cell r="D88" t="str">
            <v>El equipo técnico de la Subdirección de Beneficios, previo a la realización de los eventos de participación ciudadana, verificará que los participantes diligencien los formatos de posible conflicto de intereses, confidencialidad de la información y consentimiento informado.</v>
          </cell>
          <cell r="AL88" t="str">
            <v>Fuerte</v>
          </cell>
          <cell r="AR88" t="str">
            <v>Fuerte</v>
          </cell>
          <cell r="AT88" t="str">
            <v>Fuerte</v>
          </cell>
        </row>
        <row r="89">
          <cell r="D89" t="str">
            <v xml:space="preserve">El profesional delegado por la Subdirectora de Beneficios en Aseguramiento valida que se registre en un formato Excel las publicaciones de los actos administrativos derivados de los procedimientos GPSP01, en el subsitio web Plan de Beneficios en Salud. 
</v>
          </cell>
          <cell r="AL89" t="str">
            <v>Fuerte</v>
          </cell>
          <cell r="AR89" t="str">
            <v>Fuerte</v>
          </cell>
          <cell r="AT89" t="str">
            <v>Fuerte</v>
          </cell>
        </row>
        <row r="90">
          <cell r="D90" t="str">
            <v>La Subdirectora de Beneficios en Aseguramiento en el momento de aprobar los cronogramas de trabajo de cada año, deja constancia en el acta sobre la confidencialidad de la información que todos los funcionarios deben mantener en el desarrollo de sus actividades.</v>
          </cell>
          <cell r="AL90" t="str">
            <v>Fuerte</v>
          </cell>
          <cell r="AR90" t="str">
            <v>Fuerte</v>
          </cell>
          <cell r="AT90" t="str">
            <v>Fuerte</v>
          </cell>
        </row>
        <row r="91">
          <cell r="D91">
            <v>0</v>
          </cell>
          <cell r="AL91" t="str">
            <v/>
          </cell>
          <cell r="AR91" t="str">
            <v/>
          </cell>
          <cell r="AT91" t="str">
            <v/>
          </cell>
        </row>
        <row r="92">
          <cell r="D92">
            <v>0</v>
          </cell>
          <cell r="AL92" t="str">
            <v/>
          </cell>
          <cell r="AR92" t="str">
            <v/>
          </cell>
          <cell r="AT92" t="str">
            <v/>
          </cell>
        </row>
        <row r="93">
          <cell r="D93">
            <v>0</v>
          </cell>
          <cell r="AL93" t="str">
            <v/>
          </cell>
          <cell r="AR93" t="str">
            <v/>
          </cell>
          <cell r="AT93" t="str">
            <v/>
          </cell>
        </row>
        <row r="94">
          <cell r="D94">
            <v>0</v>
          </cell>
          <cell r="AL94" t="str">
            <v/>
          </cell>
          <cell r="AR94" t="str">
            <v/>
          </cell>
          <cell r="AT94" t="str">
            <v/>
          </cell>
        </row>
        <row r="95">
          <cell r="D95">
            <v>0</v>
          </cell>
          <cell r="AL95" t="str">
            <v/>
          </cell>
          <cell r="AR95" t="str">
            <v/>
          </cell>
          <cell r="AT95" t="str">
            <v/>
          </cell>
        </row>
        <row r="96">
          <cell r="D96">
            <v>0</v>
          </cell>
          <cell r="AL96" t="str">
            <v/>
          </cell>
          <cell r="AR96" t="str">
            <v/>
          </cell>
          <cell r="AT96" t="str">
            <v/>
          </cell>
        </row>
        <row r="102">
          <cell r="D102" t="str">
            <v>Los líderes de los procedimientos de Exclusiones, Actualización de la CUPS y de Inclusiones verifican permanentemente el correcto funcionamiento de los módulos que les corresponde en MI VOX PÓPULI y reportan las  incidencias detectadas al Ingeniero Administrador de la herramienta mediante correo electrónico.</v>
          </cell>
          <cell r="AL102" t="str">
            <v>Fuerte</v>
          </cell>
          <cell r="AR102" t="str">
            <v>Fuerte</v>
          </cell>
          <cell r="AT102" t="str">
            <v>Fuerte</v>
          </cell>
          <cell r="AW102" t="str">
            <v>Fuerte</v>
          </cell>
          <cell r="AZ102" t="str">
            <v>No disminuye</v>
          </cell>
        </row>
        <row r="103">
          <cell r="D103" t="str">
            <v xml:space="preserve">El Súper administrador de la herramienta MI VOX PÓPULI (Ingeniero responsable) verifica que los usuarios que acceden a la plataforma cuenten con los roles y permisos específicos, de acuerdo a la autorización dada por la Subdirectora de Beneficios en Aseguramiento. </v>
          </cell>
          <cell r="AL103" t="str">
            <v>Fuerte</v>
          </cell>
          <cell r="AR103" t="str">
            <v>Fuerte</v>
          </cell>
          <cell r="AT103" t="str">
            <v>Fuerte</v>
          </cell>
        </row>
        <row r="104">
          <cell r="D104" t="str">
            <v>El ingeniero delegado por la Subdirectora de Beneficios en Aseguramiento realizará un back up de la información de manera mensual.</v>
          </cell>
          <cell r="AL104" t="str">
            <v>Fuerte</v>
          </cell>
          <cell r="AR104" t="str">
            <v>Fuerte</v>
          </cell>
          <cell r="AT104" t="str">
            <v>Fuerte</v>
          </cell>
        </row>
        <row r="105">
          <cell r="D105">
            <v>0</v>
          </cell>
          <cell r="AL105" t="str">
            <v/>
          </cell>
          <cell r="AR105" t="str">
            <v/>
          </cell>
          <cell r="AT105" t="str">
            <v/>
          </cell>
        </row>
        <row r="106">
          <cell r="D106">
            <v>0</v>
          </cell>
          <cell r="AL106" t="str">
            <v/>
          </cell>
          <cell r="AR106" t="str">
            <v/>
          </cell>
          <cell r="AT106" t="str">
            <v/>
          </cell>
        </row>
        <row r="107">
          <cell r="D107">
            <v>0</v>
          </cell>
          <cell r="AL107" t="str">
            <v/>
          </cell>
          <cell r="AR107" t="str">
            <v/>
          </cell>
          <cell r="AT107" t="str">
            <v/>
          </cell>
        </row>
        <row r="108">
          <cell r="D108">
            <v>0</v>
          </cell>
          <cell r="AL108" t="str">
            <v/>
          </cell>
          <cell r="AR108" t="str">
            <v/>
          </cell>
          <cell r="AT108" t="str">
            <v/>
          </cell>
        </row>
        <row r="109">
          <cell r="D109">
            <v>0</v>
          </cell>
          <cell r="AL109" t="str">
            <v/>
          </cell>
          <cell r="AR109" t="str">
            <v/>
          </cell>
          <cell r="AT109" t="str">
            <v/>
          </cell>
        </row>
        <row r="110">
          <cell r="D110">
            <v>0</v>
          </cell>
          <cell r="AL110" t="str">
            <v/>
          </cell>
          <cell r="AR110" t="str">
            <v/>
          </cell>
          <cell r="AT110" t="str">
            <v/>
          </cell>
        </row>
        <row r="111">
          <cell r="D111">
            <v>0</v>
          </cell>
          <cell r="AL111" t="str">
            <v/>
          </cell>
          <cell r="AR111" t="str">
            <v/>
          </cell>
          <cell r="AT111" t="str">
            <v/>
          </cell>
        </row>
        <row r="126">
          <cell r="AP126" t="str">
            <v>Extrema</v>
          </cell>
        </row>
        <row r="127">
          <cell r="J127" t="str">
            <v>Rara vez (1)</v>
          </cell>
        </row>
        <row r="134">
          <cell r="J134" t="str">
            <v>Catastrófico (3)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Liq  GELC"/>
      <sheetName val="Acta de cierre Liq  GCO"/>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Hoja1"/>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row r="13">
          <cell r="V13" t="str">
            <v>Riesgo de Corrupción</v>
          </cell>
        </row>
        <row r="18">
          <cell r="D18" t="str">
            <v>Uso indebido de información privilegiada</v>
          </cell>
          <cell r="S18" t="str">
            <v>durante</v>
          </cell>
          <cell r="X18" t="str">
            <v xml:space="preserve"> la etapa precontractual del contrato, convenio o negocio de naturaleza jurídica contractual para beneficio propio o de un tercero</v>
          </cell>
        </row>
        <row r="24">
          <cell r="AY24" t="str">
            <v>Cumplimiento</v>
          </cell>
        </row>
        <row r="29">
          <cell r="D29" t="str">
            <v>--- Ningún Trámite y Procedimiento Administrativo</v>
          </cell>
          <cell r="AD29" t="str">
            <v>Todos los procesos en el Sistema Integrado de Gestión</v>
          </cell>
        </row>
        <row r="39">
          <cell r="J39" t="str">
            <v>Los funcionarios y/o contratistas encargados del apoyo a la contratación en las áreas técnicas no elaboran los estudios y/o documentos  previos relacionados con la etapa precontractual, conforme a los lineamientos establecidos buscando favorecer un beneficio privado y/o de terceros</v>
          </cell>
          <cell r="AD39" t="str">
            <v>Glosas por entes de control.</v>
          </cell>
        </row>
        <row r="40">
          <cell r="J40" t="str">
            <v xml:space="preserve">Inexactitud en la verificación jurídica por deficiencias técnicas en la estructuración de los estudios previos. </v>
          </cell>
          <cell r="AD40" t="str">
            <v>Detrimento patrimonial.</v>
          </cell>
        </row>
        <row r="41">
          <cell r="J41" t="str">
            <v>Indebido cuidado de los equipos de computo donde se almacena información privilegiada.</v>
          </cell>
          <cell r="AD41" t="str">
            <v>Pérdida de imagen de la Entidad.</v>
          </cell>
        </row>
        <row r="42">
          <cell r="AD42" t="str">
            <v xml:space="preserve">Celebración de contratos sin el cumplimiento de requisitos legales </v>
          </cell>
        </row>
        <row r="43">
          <cell r="AD43" t="str">
            <v>Sanciones legales, penales y fiscales.</v>
          </cell>
        </row>
        <row r="44">
          <cell r="AD44" t="str">
            <v>Ineficiencia administrativa.</v>
          </cell>
        </row>
        <row r="45">
          <cell r="AD45" t="str">
            <v>Vulnerabilidad de la información a través de la parte contratada.</v>
          </cell>
        </row>
        <row r="46">
          <cell r="AD46" t="str">
            <v>Presiones políticas en procesos contractuales.</v>
          </cell>
        </row>
        <row r="47">
          <cell r="AD47" t="str">
            <v>Adquisición inoportuna y no efectiva de bienes, obras y servicios programados.</v>
          </cell>
        </row>
        <row r="51">
          <cell r="J51" t="str">
            <v xml:space="preserve">Inconsistencias en el cumplimiento de los requisitos de los contratistas durante las etapas de planeación, selección, verificación y suscripción del contrato. </v>
          </cell>
        </row>
        <row r="52">
          <cell r="J52" t="str">
            <v>Cambios de Gobiernos y de dinámicas contractuales</v>
          </cell>
        </row>
        <row r="53">
          <cell r="J53" t="str">
            <v>Inestabilidad en el funcionamiento de las plataformas de contratación del Estado</v>
          </cell>
        </row>
        <row r="72">
          <cell r="J72" t="str">
            <v>Rara vez (1)</v>
          </cell>
          <cell r="AP72" t="str">
            <v xml:space="preserve">De acuerdo a la valoración de frecuencia e impacto el Riesgo Inherente se ubica en una zona Extrema, elevando el nivel de la valoración identificada en la vigencia anterior </v>
          </cell>
        </row>
        <row r="79">
          <cell r="J79" t="str">
            <v>Catastrófico (3)</v>
          </cell>
        </row>
        <row r="87">
          <cell r="D87" t="str">
            <v xml:space="preserve">Revisar el contenido de los Estudios Previos y demás documentos soportes recibidos con la solicitud de contratación y determinar el cumplimiento de los requisitos jurídico contractuales. </v>
          </cell>
          <cell r="AL87" t="str">
            <v>Fuerte</v>
          </cell>
          <cell r="AR87" t="str">
            <v>Fuerte</v>
          </cell>
          <cell r="AT87" t="str">
            <v>Fuerte</v>
          </cell>
          <cell r="AZ87" t="str">
            <v>Directamente</v>
          </cell>
        </row>
        <row r="88">
          <cell r="D88" t="str">
            <v xml:space="preserve">Asesorar la actividad contractual del Ministerio por parte del Comité Asesor de Contratación,  conforme a las funciones y competencias asignadas a través de la normativa correspondiente, siempre y cuando esta instancia proceda. </v>
          </cell>
          <cell r="AL88" t="str">
            <v>Fuerte</v>
          </cell>
          <cell r="AR88" t="str">
            <v>Fuerte</v>
          </cell>
          <cell r="AT88" t="str">
            <v>Fuerte</v>
          </cell>
        </row>
        <row r="89">
          <cell r="D89" t="str">
            <v>Validar que los servidores públicos  del Grupo de Gestión contractual suscriban el compromiso de confidencialidad y la declaración de conflicto de intereses establecidos por el Ministerio de Salud, en los casos que sea requerido.</v>
          </cell>
          <cell r="AL89" t="str">
            <v>Fuerte</v>
          </cell>
          <cell r="AR89" t="str">
            <v>Fuerte</v>
          </cell>
          <cell r="AT89" t="str">
            <v>Fuerte</v>
          </cell>
        </row>
        <row r="90">
          <cell r="D90" t="str">
            <v>Verificar la aplicación de la normatividad y herramientas contractuales internas por parte de los servidores públicos y contratistas que intervienen en los procesos de contratación de la entidad</v>
          </cell>
          <cell r="AL90" t="str">
            <v>Fuerte</v>
          </cell>
          <cell r="AR90" t="str">
            <v>Fuerte</v>
          </cell>
          <cell r="AT90" t="str">
            <v>Fuerte</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Validar la información, noticia y/o documentación, y en caso de que aplique, poner en conocimiento a las instancias correspondientes, para que se adelanten las investigaciones a que haya lugar, de acuerdo a las competencias de cada instancia o autoridad.</v>
          </cell>
          <cell r="AL102" t="str">
            <v>Fuerte</v>
          </cell>
          <cell r="AR102" t="str">
            <v>Fuerte</v>
          </cell>
          <cell r="AT102" t="str">
            <v>Fuerte</v>
          </cell>
          <cell r="AZ102" t="str">
            <v>No disminuye</v>
          </cell>
        </row>
        <row r="103">
          <cell r="D103" t="str">
            <v xml:space="preserve">Verificar que la asignación de procesos contractuales en la etapa precontractual, se realiza de manera aleatoria dentro de los abogados responsables del Grupo de Gestión Contractual. </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7">
          <cell r="J127" t="str">
            <v>Rara vez (1)</v>
          </cell>
        </row>
        <row r="130">
          <cell r="AP130" t="str">
            <v>El riesgo persiste en la valoraciòn residual en zona extrema, ya que a pesar de que los controles al calificar sus atributos son fuertes, el nivel de impacto al materializarse es de gran afectaciòn institucional</v>
          </cell>
        </row>
        <row r="134">
          <cell r="J134" t="str">
            <v>Catastrófico (3)</v>
          </cell>
        </row>
        <row r="180">
          <cell r="V180" t="str">
            <v xml:space="preserve">Desarrollar actividades de difusión y/o entrenamiento durante la vigencia 2022 de los temas priorizados en materia contractual a los servidores públicos y contratistas del Ministerio de Salud y Protección Social. </v>
          </cell>
          <cell r="AH180" t="str">
            <v xml:space="preserve">Coordinador Grupo Gestión Contractual </v>
          </cell>
          <cell r="AQ180" t="str">
            <v>Formatos de Asistencia a Jornadas de Capacitación, campañas de sensibilización a través de los medios dispuestos por Comunicación Interna.</v>
          </cell>
          <cell r="BA180">
            <v>44585</v>
          </cell>
          <cell r="BG180">
            <v>44926</v>
          </cell>
        </row>
        <row r="181">
          <cell r="V181" t="str">
            <v>Revisión documental para actualización o creación de manuales, guías, formatos y demás documentos del proceso.</v>
          </cell>
          <cell r="AH181" t="str">
            <v xml:space="preserve">Coordinador Grupo Gestión Contractual </v>
          </cell>
          <cell r="AQ181" t="str">
            <v xml:space="preserve">Documentos actualizados y publicados en los documentos de proceso. </v>
          </cell>
          <cell r="BA181">
            <v>44585</v>
          </cell>
          <cell r="BG181">
            <v>44926</v>
          </cell>
        </row>
        <row r="205">
          <cell r="D205" t="str">
            <v xml:space="preserve">Poner en conocimiento de las autoridades pertinentes la presunta manipulación de información privilegiada por parte de los participes del proceso de contratación en el Ministerio. </v>
          </cell>
          <cell r="V205" t="str">
            <v>Coordinador del grupo de gestión contractual.</v>
          </cell>
          <cell r="AN205" t="str">
            <v xml:space="preserve">Oficio  a través del cual se da traslado de la información a los entes de control. </v>
          </cell>
        </row>
      </sheetData>
      <sheetData sheetId="12">
        <row r="13">
          <cell r="V13" t="str">
            <v>Riesgo de Corrupción</v>
          </cell>
        </row>
        <row r="18">
          <cell r="D18" t="str">
            <v>Decisiones ajustadas a intereses propios o de terceros</v>
          </cell>
          <cell r="S18" t="str">
            <v>durante</v>
          </cell>
          <cell r="X18" t="str">
            <v>la etapa contractual y postcontractual para el beneficio privado o de terceros</v>
          </cell>
        </row>
        <row r="24">
          <cell r="AY24" t="str">
            <v>Cumplimiento</v>
          </cell>
        </row>
        <row r="29">
          <cell r="D29" t="str">
            <v>--- Ningún Procedimiento Administrativo</v>
          </cell>
          <cell r="AD29" t="str">
            <v>Todos los procesos en el Sistema Integrado de Gestión</v>
          </cell>
        </row>
        <row r="39">
          <cell r="J39" t="str">
            <v>Los funcionarios y/o contratistas encargados del apoyo a la contratación en las áreas técnicas no elaboran los estudios previos, solicitud de modificaciones contractuales y demás relacionados, conforme a los lineamientos establecidos buscando favorecer un beneficio privado y de terceros</v>
          </cell>
          <cell r="AD39" t="str">
            <v>Glosas por entes de control</v>
          </cell>
        </row>
        <row r="40">
          <cell r="J40" t="str">
            <v>Inconsistencias en los insumos entregados por la áreas técnicas para el trámite de las solicitudes contractuales.</v>
          </cell>
          <cell r="AD40" t="str">
            <v>Detrimento patrimonial.</v>
          </cell>
        </row>
        <row r="41">
          <cell r="J41" t="str">
            <v xml:space="preserve">Deficiencias en el control y seguimiento por parte de la supervisión contractual. </v>
          </cell>
          <cell r="AD41" t="str">
            <v>Pérdida de imagen de la Entidad.</v>
          </cell>
        </row>
        <row r="42">
          <cell r="J42" t="str">
            <v xml:space="preserve">Desconocimiento u omisión  de la normatividad vigente, lineamientos, procedimientos  y herramientas internas en materia contractual por parte de las áreas técnicas solicitantes de nuevos procesos, modificaciones y liquidaciones contractuales y supervisores de contrato. </v>
          </cell>
          <cell r="AD42" t="str">
            <v>Celebración indebida de contratos.</v>
          </cell>
        </row>
        <row r="43">
          <cell r="AD43" t="str">
            <v>Responsabilidad penal, fiscal y civil de quienes intervienen en el proceso de seguimiento y del Ordenador del Gasto</v>
          </cell>
        </row>
        <row r="44">
          <cell r="AD44" t="str">
            <v>Ineficiencia administrativa.</v>
          </cell>
        </row>
        <row r="45">
          <cell r="AD45" t="str">
            <v>Vulnerabilidad de la información a través de la parte contratada.</v>
          </cell>
        </row>
        <row r="46">
          <cell r="AD46" t="str">
            <v>Presiones políticas en procesos contractuales.</v>
          </cell>
        </row>
        <row r="47">
          <cell r="AD47" t="str">
            <v>Adquisiciones de bienes o servicios sin observancia de las disposiciones contractuales pactadas</v>
          </cell>
        </row>
        <row r="51">
          <cell r="J51" t="str">
            <v>Inconsistencias en el cumplimiento de los requisitos de los contratistas para iniciar la contratación, adelantar modificaciones contractuales, así como también los trámites de liquidación y post liquidación</v>
          </cell>
        </row>
        <row r="52">
          <cell r="J52" t="str">
            <v>Inestabilidad en el funcionamiento de las plataformas de contratación del Estado</v>
          </cell>
        </row>
        <row r="53">
          <cell r="J53" t="str">
            <v>Incumplimiento de las clausulas del contrato por parte del contratista</v>
          </cell>
        </row>
        <row r="54">
          <cell r="J54" t="str">
            <v>Inconsistencias en la presentación de informes parciales y finales por parte del contratista</v>
          </cell>
        </row>
        <row r="55">
          <cell r="J55" t="str">
            <v>Cambios en las dinámicas contractuales</v>
          </cell>
        </row>
        <row r="72">
          <cell r="J72" t="str">
            <v>Improbable (2)</v>
          </cell>
          <cell r="AP72" t="str">
            <v>Se considera que el proceso contractuales  en todas sus etapas es  propenso a actividades que presenten acciones de corrupción y el impacto de este riesgo es muy alto, según la calificación desarrollada</v>
          </cell>
        </row>
        <row r="79">
          <cell r="J79" t="str">
            <v>Catastrófico (3)</v>
          </cell>
        </row>
        <row r="87">
          <cell r="D87" t="str">
            <v xml:space="preserve">Verificar los requisitos mínimos legales, técnicos y financieros que debe cumplir las solicitudes de modificación y de liquidación de  los  contratos en general,  por parte del Grupo de Ejecución y Liquidación Contractual y la dependencia solicitante. </v>
          </cell>
          <cell r="AL87" t="str">
            <v>Fuerte</v>
          </cell>
          <cell r="AR87" t="str">
            <v>Fuerte</v>
          </cell>
          <cell r="AT87" t="str">
            <v>Fuerte</v>
          </cell>
          <cell r="AZ87" t="str">
            <v>Directamente</v>
          </cell>
        </row>
        <row r="88">
          <cell r="D88" t="str">
            <v>Verificar el proceso de elaboración, revisión, verificación y aprobación del acta de liquidación observando los requisitos legales,  contractuales y soportes de la ejecución contractual.</v>
          </cell>
          <cell r="AL88" t="str">
            <v>Fuerte</v>
          </cell>
          <cell r="AR88" t="str">
            <v>Fuerte</v>
          </cell>
          <cell r="AT88" t="str">
            <v>Fuerte</v>
          </cell>
        </row>
        <row r="89">
          <cell r="D89" t="str">
            <v>Validar la correcta ejecución del proceso de  apertura y/o imposición de sanción contractual a contratistas de la Entidad.</v>
          </cell>
          <cell r="AL89" t="str">
            <v>Fuerte</v>
          </cell>
          <cell r="AR89" t="str">
            <v>Fuerte</v>
          </cell>
          <cell r="AT89" t="str">
            <v>Fuerte</v>
          </cell>
        </row>
        <row r="90">
          <cell r="D90" t="str">
            <v xml:space="preserve">Requerir y reiterar a los supervisores e interventores de los negocios jurídicos celebrados por el Ministerio la debida  aplicación de la normatividad y herramientas contractuales internas y externas para la publicidad de las actuaciones contractuales. </v>
          </cell>
          <cell r="AL90" t="str">
            <v>Fuerte</v>
          </cell>
          <cell r="AR90" t="str">
            <v>Fuerte</v>
          </cell>
          <cell r="AT90" t="str">
            <v>Fuerte</v>
          </cell>
        </row>
        <row r="91">
          <cell r="D91" t="str">
            <v xml:space="preserve">Asesorar y apoyar a los servidores públicos y  colaboradores que intervienen en las actuaciones y trámites inherentes a la ejecución y/o liquidación de los contratos suscritos por el Ministerio, a través de mesas de trabajo </v>
          </cell>
          <cell r="AL91" t="str">
            <v>Fuerte</v>
          </cell>
          <cell r="AR91" t="str">
            <v>Fuerte</v>
          </cell>
          <cell r="AT91" t="str">
            <v>Fuerte</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Verificación del cumplimiento de las obligaciones a través de supervisión al contrato, convenio o negocio jurídico de naturaleza contractual.</v>
          </cell>
          <cell r="AL102" t="str">
            <v>Fuerte</v>
          </cell>
          <cell r="AR102" t="str">
            <v>Fuerte</v>
          </cell>
          <cell r="AT102" t="str">
            <v>Fuerte</v>
          </cell>
          <cell r="AZ102" t="str">
            <v>No disminuye</v>
          </cell>
        </row>
        <row r="103">
          <cell r="AL103" t="str">
            <v/>
          </cell>
          <cell r="AR103" t="str">
            <v/>
          </cell>
          <cell r="AT103" t="str">
            <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7">
          <cell r="J127" t="str">
            <v>Rara vez (1)</v>
          </cell>
        </row>
        <row r="130">
          <cell r="AP130" t="str">
            <v>Este riesgo de corrupción tiene una zona de ubicación extrema porque su materialización implica un daño de alta afectación para la solidez y credibilidad de la entidad en términos de contratación, por lo cual no cambia su valoración inicial.</v>
          </cell>
        </row>
        <row r="134">
          <cell r="J134" t="str">
            <v>Catastrófico (3)</v>
          </cell>
        </row>
        <row r="180">
          <cell r="V180" t="str">
            <v xml:space="preserve">Desarrollar actividades de difusión o entrenamiento durante la vigencia 2021 de los temas priorizados en materia de ejecución y liquidación contractual a los supervisores y demás servidores públicos y contratistas del Ministerio de Salud y Protección Social. </v>
          </cell>
          <cell r="AH180" t="str">
            <v xml:space="preserve">Coordinadora Grupo de Ejecución y Liquidación Contractual </v>
          </cell>
          <cell r="AQ180" t="str">
            <v>Formatos de Asistencia a Jornadas de Capacitación, campañas de sensibilización a través de los medios dispuestos por Comunicación Interna.</v>
          </cell>
          <cell r="BA180">
            <v>44585</v>
          </cell>
          <cell r="BG180">
            <v>44926</v>
          </cell>
        </row>
        <row r="181">
          <cell r="V181" t="str">
            <v>Revisión documental para actualización o creación de manuales, guías, formatos y demás documentos del proceso.</v>
          </cell>
          <cell r="AH181" t="str">
            <v xml:space="preserve">Coordinadora Grupo de Ejecución y Liquidación Contractual </v>
          </cell>
          <cell r="AQ181" t="str">
            <v xml:space="preserve">Documentos actualizados y publicados en los documentos de proceso. </v>
          </cell>
          <cell r="BA181">
            <v>44585</v>
          </cell>
          <cell r="BG181">
            <v>44926</v>
          </cell>
        </row>
        <row r="205">
          <cell r="D205" t="str">
            <v>Realizar reasignación del proceso  durante el trámite contractual y/o postcontractual para someter a investigación para identificar las posibles decisiones ajustadas, propendiendo que el funcionario o contratista no tenga injerencia en el tramite y que este se surta conforme a la Ley.</v>
          </cell>
          <cell r="V205" t="str">
            <v>Coordinador del Grupo de Ejecución y Liquidación Contractual.</v>
          </cell>
          <cell r="AN205" t="str">
            <v>Memorando remisorio a la instancia competente para el inicio de la investigación.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row r="2">
          <cell r="AU2" t="str">
            <v>Reducir</v>
          </cell>
        </row>
        <row r="3">
          <cell r="AU3" t="str">
            <v>Aceptar</v>
          </cell>
        </row>
      </sheetData>
      <sheetData sheetId="1"/>
      <sheetData sheetId="2"/>
      <sheetData sheetId="3"/>
      <sheetData sheetId="4"/>
      <sheetData sheetId="5"/>
      <sheetData sheetId="6"/>
      <sheetData sheetId="7">
        <row r="13">
          <cell r="V13" t="str">
            <v>Riesgo de Corrupción</v>
          </cell>
        </row>
        <row r="18">
          <cell r="D18" t="str">
            <v>Decisiones ajustadas a intereses propios o de terceros</v>
          </cell>
          <cell r="S18" t="str">
            <v>durante</v>
          </cell>
          <cell r="X18" t="str">
            <v>el  trámite de otorgamiento  permisos de experimentación de plaguicidas</v>
          </cell>
        </row>
        <row r="24">
          <cell r="AY24" t="str">
            <v>Cumplimiento</v>
          </cell>
        </row>
        <row r="29">
          <cell r="D29" t="str">
            <v>4 Permiso para Experimentación de Plaguicidas</v>
          </cell>
          <cell r="AD29" t="str">
            <v>Procesos de evaluación en el Sistema Integrado de Gestión</v>
          </cell>
        </row>
        <row r="39">
          <cell r="J39" t="str">
            <v>Falta de adherencia a los procesos y procedimientos del sistema integrado de gestión, así como a la adecuada aplicación de los procesos administrativos al interior del Ministerio.</v>
          </cell>
          <cell r="AD39" t="str">
            <v>Perjuicios en la imagen del Ministerio constituido por la pérdida de credibilidad, transparencia y confianza en el cumplimiento de la misión.</v>
          </cell>
        </row>
        <row r="40">
          <cell r="J40" t="str">
            <v>No realizar la verificación y seguimiento al trámite oportuno de las peticiones</v>
          </cell>
          <cell r="AD40" t="str">
            <v>Incumplimiento legal</v>
          </cell>
        </row>
        <row r="41">
          <cell r="AD41" t="str">
            <v>Afectación de la calidad de vida de la población por el uso de plaguicidas que no cumplan con los estándares adecuados</v>
          </cell>
        </row>
        <row r="51">
          <cell r="J51" t="str">
            <v>Recortes presupuestales y directivas presidenciales</v>
          </cell>
        </row>
        <row r="52">
          <cell r="J52" t="str">
            <v>Cambio en la normatividad</v>
          </cell>
        </row>
        <row r="68">
          <cell r="AP68" t="str">
            <v>Alta</v>
          </cell>
        </row>
        <row r="72">
          <cell r="J72" t="str">
            <v>Posible (3)</v>
          </cell>
          <cell r="AP72" t="str">
            <v xml:space="preserve">No se ha materializado el riesgo, pero si se llegase a experimentar un producto que no cumple los requsitos se podia ver afectada la calidad de vida de la población expuesta,daños ambientales causando una perdida de imagen y credibilidad de la entidad. </v>
          </cell>
        </row>
        <row r="79">
          <cell r="J79" t="str">
            <v>Moderado (1)</v>
          </cell>
        </row>
        <row r="87">
          <cell r="D87" t="str">
            <v>Validar a traves de la lista de chequeo el cumplimiento de los documentos y requisitos establecidos  para la iniciación del trámite.</v>
          </cell>
          <cell r="AL87" t="str">
            <v>Fuerte</v>
          </cell>
          <cell r="AR87" t="str">
            <v>Fuerte</v>
          </cell>
          <cell r="AT87" t="str">
            <v>Fuerte</v>
          </cell>
          <cell r="AW87" t="str">
            <v>Fuerte</v>
          </cell>
          <cell r="AZ87" t="str">
            <v>Directamente</v>
          </cell>
        </row>
        <row r="88">
          <cell r="D88" t="str">
            <v xml:space="preserve">Visto bueno por parte del subdirector(a) de Salud Ambiental al borrador de la respuesta al tramite </v>
          </cell>
          <cell r="AL88" t="str">
            <v>Fuerte</v>
          </cell>
          <cell r="AR88" t="str">
            <v>Fuerte</v>
          </cell>
          <cell r="AT88" t="str">
            <v>Fuerte</v>
          </cell>
        </row>
        <row r="89">
          <cell r="AL89" t="str">
            <v/>
          </cell>
          <cell r="AR89" t="str">
            <v/>
          </cell>
          <cell r="AT89" t="str">
            <v/>
          </cell>
        </row>
        <row r="90">
          <cell r="AL90" t="str">
            <v/>
          </cell>
          <cell r="AR90" t="str">
            <v/>
          </cell>
          <cell r="AT90" t="str">
            <v/>
          </cell>
        </row>
        <row r="91">
          <cell r="AL91" t="str">
            <v/>
          </cell>
          <cell r="AR91" t="str">
            <v/>
          </cell>
          <cell r="AT91" t="str">
            <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Verificación del acto administrativo por parte de la Dirección de Promoción y Prevención.</v>
          </cell>
          <cell r="AL102" t="str">
            <v>Fuerte</v>
          </cell>
          <cell r="AR102" t="str">
            <v>Fuerte</v>
          </cell>
          <cell r="AT102" t="str">
            <v>Fuerte</v>
          </cell>
          <cell r="AW102" t="str">
            <v>Fuerte</v>
          </cell>
          <cell r="AZ102" t="str">
            <v>No disminuye</v>
          </cell>
        </row>
        <row r="103">
          <cell r="D103" t="str">
            <v>Realizar seguimiento, evaluación y reporte  al aplicativo SUIT en cumplimiento a la normatividad estipulada para los tramites de las Entidades del Gobierno Nacional.</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Moderada</v>
          </cell>
        </row>
        <row r="127">
          <cell r="J127" t="str">
            <v>Rara vez (1)</v>
          </cell>
        </row>
        <row r="130">
          <cell r="AP130" t="str">
            <v>Al ser un riesgo de corrupción se justifica la valoración en la zona moderada, dado que la probabilidad de favorecimiento a terceros se puede presentar constantemente durante el desarrollo del trámite  relacionados.GIPT01 - Solicitud de permiso para experimentación de plaguicidas.</v>
          </cell>
        </row>
        <row r="134">
          <cell r="J134" t="str">
            <v>Moderado (1)</v>
          </cell>
        </row>
        <row r="205">
          <cell r="D205" t="str">
            <v>Suspención temporal del permiso para experimentación de plaguicidas.</v>
          </cell>
          <cell r="V205" t="str">
            <v>Responsables de actividades del tramite GIPT01 "Permiso para Experimentación de Plaguicidas"</v>
          </cell>
          <cell r="AN205" t="str">
            <v>Anuncio y aviso de la suspensión temporal</v>
          </cell>
        </row>
        <row r="206">
          <cell r="D206" t="str">
            <v>Correcciones o aclaraciones frente al permiso, reflejadas en un nuevo acto administrativo</v>
          </cell>
          <cell r="V206" t="str">
            <v xml:space="preserve">Responsables de actividades del tramite GIPT01 "Permiso para Experimentación de Plaguicidas" </v>
          </cell>
          <cell r="AN206" t="str">
            <v>Documento de corrección del permiso para experimentacion o del otorgamiento de productos plaguicidas</v>
          </cell>
        </row>
      </sheetData>
      <sheetData sheetId="8">
        <row r="18">
          <cell r="D18" t="str">
            <v>Decisiones ajustadas a intereses propios o de terceros</v>
          </cell>
          <cell r="S18" t="str">
            <v>durante</v>
          </cell>
          <cell r="X18" t="str">
            <v>las actividades relacionadas con la ejecución de la evaluación integral de etiquetado y empaquetado de productos de tabaco y derivados Asociados a el procedimiento GIPP03</v>
          </cell>
        </row>
        <row r="24">
          <cell r="AY24" t="str">
            <v>Imagen</v>
          </cell>
        </row>
        <row r="29">
          <cell r="D29" t="str">
            <v>--- Ningún Trámite</v>
          </cell>
          <cell r="AD29" t="str">
            <v>Ningún otro proceso en el Sistema Integrado de Gestión</v>
          </cell>
        </row>
        <row r="39">
          <cell r="J39" t="str">
            <v>Desconocimiento de la normatividad asociada .</v>
          </cell>
          <cell r="AD39" t="str">
            <v>Incumplimiento de compromisos legales</v>
          </cell>
        </row>
        <row r="40">
          <cell r="J40" t="str">
            <v>Falta de adherencia a los procesos y procedimientos del sistema integrado de gestión, así como a la adecuada aplicación de los procesos administrativos al interior del Ministerio.</v>
          </cell>
        </row>
        <row r="41">
          <cell r="J41" t="str">
            <v xml:space="preserve">Aceptacion de dadivas o favorecimentos para aprobacion de empaques y etiquetas de tabaco y derivados  </v>
          </cell>
          <cell r="AD41" t="str">
            <v>Decisiones ajustadas al favorecimiento de terceros</v>
          </cell>
        </row>
        <row r="42">
          <cell r="J42" t="str">
            <v>Acceso y uso indebido de informacion sensible</v>
          </cell>
          <cell r="AD42" t="str">
            <v>Aumento en el consumo de tabaco por parte de la población</v>
          </cell>
        </row>
        <row r="43">
          <cell r="J43" t="str">
            <v>Desiciones sin conocimiento tecnico</v>
          </cell>
          <cell r="AD43" t="str">
            <v>Mayores costos en la prestación de servicio de salud asociado a enfermedades asociadas al factor de riesgo</v>
          </cell>
        </row>
        <row r="68">
          <cell r="AP68" t="str">
            <v>Alta</v>
          </cell>
        </row>
        <row r="72">
          <cell r="J72" t="str">
            <v>Posible (3)</v>
          </cell>
          <cell r="AP72" t="str">
            <v>Al ser un riesgo de corrupción se justifica la valoración en la zona alta,  puede llegar a presentarse durante el desarrollo de las actividades relacionadas al procedimiento GIPP03, debido al   volumen de solicitudes.
Se aclara que no se ha materializado el riesgo de favorecimiento a terceros pero al llegar a presentarse causaria perdida de imagen y credibilidad de la institución.</v>
          </cell>
        </row>
        <row r="79">
          <cell r="J79" t="str">
            <v>Moderado (1)</v>
          </cell>
        </row>
        <row r="87">
          <cell r="D87" t="str">
            <v>Verificacion durante el comité para aprobar la solicitud</v>
          </cell>
          <cell r="AL87" t="str">
            <v>Fuerte</v>
          </cell>
          <cell r="AR87" t="str">
            <v>Fuerte</v>
          </cell>
          <cell r="AT87" t="str">
            <v>Fuerte</v>
          </cell>
          <cell r="AW87" t="str">
            <v>Fuerte</v>
          </cell>
          <cell r="AZ87" t="str">
            <v>Directamente</v>
          </cell>
        </row>
        <row r="88">
          <cell r="D88" t="str">
            <v>Verificar periodicamente los accesos a la carpeta virtual con la informacion del procedimeinto GIPP03</v>
          </cell>
          <cell r="AL88" t="str">
            <v>Fuerte</v>
          </cell>
          <cell r="AR88" t="str">
            <v>Fuerte</v>
          </cell>
          <cell r="AT88" t="str">
            <v>Fuerte</v>
          </cell>
        </row>
        <row r="89">
          <cell r="D89" t="str">
            <v>Visto bueno al borrador de acto adminitrativo por parte de la subdirectora de las Enfermedades no Transmisibles</v>
          </cell>
          <cell r="AL89" t="str">
            <v>Fuerte</v>
          </cell>
          <cell r="AR89" t="str">
            <v>Fuerte</v>
          </cell>
          <cell r="AT89" t="str">
            <v>Fuerte</v>
          </cell>
        </row>
        <row r="90">
          <cell r="AL90" t="str">
            <v/>
          </cell>
          <cell r="AR90" t="str">
            <v/>
          </cell>
          <cell r="AT90" t="str">
            <v/>
          </cell>
        </row>
        <row r="91">
          <cell r="AL91" t="str">
            <v/>
          </cell>
          <cell r="AR91" t="str">
            <v/>
          </cell>
          <cell r="AT91" t="str">
            <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Verificacion del cumpromiso de confidencialidad al personal asociado</v>
          </cell>
          <cell r="AL102" t="str">
            <v>Fuerte</v>
          </cell>
          <cell r="AR102" t="str">
            <v>Fuerte</v>
          </cell>
          <cell r="AT102" t="str">
            <v>Fuerte</v>
          </cell>
          <cell r="AW102" t="str">
            <v>Fuerte</v>
          </cell>
          <cell r="AZ102" t="str">
            <v>No disminuye</v>
          </cell>
        </row>
        <row r="103">
          <cell r="D103" t="str">
            <v>Verificacion del diligenciamiento de la declaracion de conflcto de intereses</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Moderada</v>
          </cell>
        </row>
        <row r="127">
          <cell r="J127" t="str">
            <v>Rara vez (1)</v>
          </cell>
        </row>
        <row r="130">
          <cell r="AP130" t="str">
            <v>Al ser un riesgo de corrupción se justifica la valoración en la zona moderada, dado que la probabilidad de favorecimiento a terceros se puede presentar constantemente durante el desarrollo de las actividades relacionadas al procedimiento GIPP03.</v>
          </cell>
        </row>
        <row r="134">
          <cell r="J134" t="str">
            <v>Moderado (1)</v>
          </cell>
        </row>
        <row r="205">
          <cell r="D205" t="str">
            <v>Reunión extraordinaria de comité de etiquetado y empaquetado de productos de tabaco, con presencia de subdirector de enfermedades no transmisibles para identificar las causas de la desviación y las correcciones pertinentes</v>
          </cell>
          <cell r="V205" t="str">
            <v>Subdirector de Enfermedades No Transmisibles</v>
          </cell>
          <cell r="AN205" t="str">
            <v>Acta de reunión, Procedimiento GIPP03 actualizado</v>
          </cell>
        </row>
        <row r="206">
          <cell r="D206" t="str">
            <v>Corrección y generación de nuevo acto administrativo de aprobación de etiquetas y empaques de productos de tabaco y derivados</v>
          </cell>
          <cell r="V206" t="str">
            <v>Responsables de actividades del procedimiento GIPP03</v>
          </cell>
          <cell r="AN206" t="str">
            <v>Acto administrativo corregido</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FICHA 1 (2)"/>
      <sheetName val="ACTA DE CIERRE FICHA 2"/>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3">
          <cell r="V13" t="str">
            <v>Riesgo de Corrupción</v>
          </cell>
        </row>
      </sheetData>
      <sheetData sheetId="10">
        <row r="13">
          <cell r="V13" t="str">
            <v>Riesgo de Corrupción</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3">
          <cell r="V13" t="str">
            <v>Riesgo de Corrupción</v>
          </cell>
        </row>
        <row r="18">
          <cell r="D18" t="str">
            <v>Decisiones ajustadas a intereses propios o de terceros</v>
          </cell>
          <cell r="S18" t="str">
            <v>durante</v>
          </cell>
          <cell r="X18" t="str">
            <v>la regulación de precios de medicamentos debido a  la omisión de fuente de información o participación de los diferentes actores.</v>
          </cell>
        </row>
        <row r="24">
          <cell r="AY24" t="str">
            <v>Operativo</v>
          </cell>
        </row>
        <row r="29">
          <cell r="D29" t="str">
            <v>--- Otros Procedimientos Administrativos (OPA´S) - MSPS</v>
          </cell>
          <cell r="AD29" t="str">
            <v>Ningún otro proceso en el Sistema Integrado de Gestión</v>
          </cell>
        </row>
        <row r="30">
          <cell r="D30">
            <v>0</v>
          </cell>
        </row>
        <row r="31">
          <cell r="D31">
            <v>0</v>
          </cell>
        </row>
        <row r="32">
          <cell r="D32">
            <v>0</v>
          </cell>
        </row>
        <row r="33">
          <cell r="D33">
            <v>0</v>
          </cell>
        </row>
        <row r="34">
          <cell r="D34">
            <v>0</v>
          </cell>
        </row>
        <row r="39">
          <cell r="J39" t="str">
            <v>No contar con controles claramente definidos para el proceso de regulación de precios de medicamentos.</v>
          </cell>
          <cell r="AD39" t="str">
            <v>Alto impacto de financiero de los medicamentos no sometidos a regulación de precios en el Sistema General de Seguridad Social en Salud-SGSSS.</v>
          </cell>
        </row>
        <row r="40">
          <cell r="J40" t="str">
            <v xml:space="preserve">Vulnerabilidad del archivo con la lista de precios de medicamentos regulados alojada en la carpeta compartida del grupo de regulacon de precios de medicamentos. </v>
          </cell>
          <cell r="AD40" t="str">
            <v>Demandas o recursos jurídicos interpuestos para derogar la regulación.</v>
          </cell>
        </row>
        <row r="41">
          <cell r="J41" t="str">
            <v xml:space="preserve">Desconocimiento de la metodología para la regulación de precios. </v>
          </cell>
          <cell r="AD41" t="str">
            <v>Investigaciones disciplinarias y fiscales a las partes involucradas.</v>
          </cell>
        </row>
        <row r="42">
          <cell r="J42">
            <v>0</v>
          </cell>
          <cell r="AD42" t="str">
            <v>Percepción de inestabilidad jurídica y técnica en el proceso de regulación de precios de medicamentos.</v>
          </cell>
        </row>
        <row r="43">
          <cell r="J43">
            <v>0</v>
          </cell>
          <cell r="AD43">
            <v>0</v>
          </cell>
        </row>
        <row r="44">
          <cell r="J44">
            <v>0</v>
          </cell>
          <cell r="AD44">
            <v>0</v>
          </cell>
        </row>
        <row r="45">
          <cell r="J45">
            <v>0</v>
          </cell>
          <cell r="AD45">
            <v>0</v>
          </cell>
        </row>
        <row r="46">
          <cell r="J46">
            <v>0</v>
          </cell>
          <cell r="AD46">
            <v>0</v>
          </cell>
        </row>
        <row r="47">
          <cell r="J47">
            <v>0</v>
          </cell>
          <cell r="AD47">
            <v>0</v>
          </cell>
        </row>
        <row r="48">
          <cell r="J48">
            <v>0</v>
          </cell>
          <cell r="AD48">
            <v>0</v>
          </cell>
        </row>
        <row r="49">
          <cell r="AD49">
            <v>0</v>
          </cell>
        </row>
        <row r="50">
          <cell r="AD50" t="str">
            <v>l</v>
          </cell>
        </row>
        <row r="51">
          <cell r="J51" t="str">
            <v>Interés de la industria farmaceutica en recibir un beneficio económico.</v>
          </cell>
          <cell r="AD51">
            <v>0</v>
          </cell>
        </row>
        <row r="52">
          <cell r="J52" t="str">
            <v>Intervención política para determinar los medicamentos a regular</v>
          </cell>
          <cell r="AD52">
            <v>0</v>
          </cell>
        </row>
        <row r="53">
          <cell r="J53" t="str">
            <v>La alza  de forma significativa alterada por la demanda de un medicamento(s) , debido a factores de índole técnico, epidemiológico o desconicida previamente, en alguno(s) de los territorios a nivel nacional.</v>
          </cell>
          <cell r="AD53">
            <v>0</v>
          </cell>
        </row>
        <row r="54">
          <cell r="J54">
            <v>0</v>
          </cell>
          <cell r="AD54">
            <v>0</v>
          </cell>
        </row>
        <row r="55">
          <cell r="J55">
            <v>0</v>
          </cell>
          <cell r="AD55">
            <v>0</v>
          </cell>
        </row>
        <row r="56">
          <cell r="J56">
            <v>0</v>
          </cell>
          <cell r="AD56">
            <v>0</v>
          </cell>
        </row>
        <row r="57">
          <cell r="J57">
            <v>0</v>
          </cell>
          <cell r="AD57">
            <v>0</v>
          </cell>
        </row>
        <row r="58">
          <cell r="J58">
            <v>0</v>
          </cell>
          <cell r="AD58">
            <v>0</v>
          </cell>
        </row>
        <row r="59">
          <cell r="J59">
            <v>0</v>
          </cell>
          <cell r="AD59">
            <v>0</v>
          </cell>
        </row>
        <row r="60">
          <cell r="J60">
            <v>0</v>
          </cell>
          <cell r="AD60">
            <v>0</v>
          </cell>
        </row>
        <row r="72">
          <cell r="J72" t="str">
            <v>Rara vez (1)</v>
          </cell>
          <cell r="AP72" t="str">
            <v>El riesgo de desiciones ajustadas a beneficios diferentes a los de la entidad en cuanto regualacion de precios de medicamentos no se ha materializado desde que se implemento la regualcion hace 2 años.</v>
          </cell>
        </row>
        <row r="79">
          <cell r="J79" t="str">
            <v>Catastrófico (3)</v>
          </cell>
        </row>
        <row r="87">
          <cell r="D87" t="str">
            <v>Revisar los comentarios recibidos de la consulta pública  del listado de mercados relevantes con el cálculo del Índice de
Herfindahl e Hirschman - IHH</v>
          </cell>
          <cell r="AL87" t="str">
            <v>Fuerte</v>
          </cell>
          <cell r="AR87" t="str">
            <v>Fuerte</v>
          </cell>
          <cell r="AT87" t="str">
            <v>Fuerte</v>
          </cell>
          <cell r="AW87" t="str">
            <v>Fuerte</v>
          </cell>
          <cell r="AZ87" t="str">
            <v>Directamente</v>
          </cell>
        </row>
        <row r="88">
          <cell r="D88" t="str">
            <v>Aprobación del listado de medicamentos que incluye la conformación de mercados relevantes</v>
          </cell>
          <cell r="AL88" t="str">
            <v>Fuerte</v>
          </cell>
          <cell r="AR88" t="str">
            <v>Fuerte</v>
          </cell>
          <cell r="AT88" t="str">
            <v>Fuerte</v>
          </cell>
        </row>
        <row r="89">
          <cell r="D89" t="str">
            <v>Asignacion de permisos especificos de lectura, escritura y administracion al Grupo de Regulacion de precios de medicamentos, sobre la carpeta compartida.</v>
          </cell>
          <cell r="AL89" t="str">
            <v>Fuerte</v>
          </cell>
          <cell r="AR89" t="str">
            <v>Fuerte</v>
          </cell>
          <cell r="AT89" t="str">
            <v>Fuerte</v>
          </cell>
        </row>
        <row r="90">
          <cell r="D90" t="str">
            <v>Participar a la industria farmacéutica u otro usuario final durante las rondas de regulación de precios de medicamentos.</v>
          </cell>
          <cell r="AL90" t="str">
            <v>Fuerte</v>
          </cell>
          <cell r="AR90" t="str">
            <v>Fuerte</v>
          </cell>
          <cell r="AT90" t="str">
            <v>Fuerte</v>
          </cell>
        </row>
        <row r="91">
          <cell r="D91" t="str">
            <v>Revisar la declaracion de conflictos de intereses de los integrantes del Equipo de Regualación de precios de medicamentos.</v>
          </cell>
          <cell r="AL91" t="str">
            <v>Fuerte</v>
          </cell>
          <cell r="AR91" t="str">
            <v>Fuerte</v>
          </cell>
          <cell r="AT91" t="str">
            <v>Fuerte</v>
          </cell>
        </row>
        <row r="92">
          <cell r="D92">
            <v>0</v>
          </cell>
          <cell r="AL92">
            <v>0</v>
          </cell>
          <cell r="AR92" t="str">
            <v/>
          </cell>
          <cell r="AT92" t="str">
            <v/>
          </cell>
        </row>
        <row r="93">
          <cell r="D93">
            <v>0</v>
          </cell>
          <cell r="AL93" t="str">
            <v/>
          </cell>
          <cell r="AR93" t="str">
            <v/>
          </cell>
          <cell r="AT93" t="str">
            <v/>
          </cell>
        </row>
        <row r="94">
          <cell r="D94">
            <v>0</v>
          </cell>
          <cell r="AL94" t="str">
            <v/>
          </cell>
          <cell r="AR94" t="str">
            <v/>
          </cell>
          <cell r="AT94" t="str">
            <v/>
          </cell>
        </row>
        <row r="95">
          <cell r="D95">
            <v>0</v>
          </cell>
          <cell r="AL95" t="str">
            <v/>
          </cell>
          <cell r="AR95" t="str">
            <v/>
          </cell>
          <cell r="AT95" t="str">
            <v/>
          </cell>
        </row>
        <row r="96">
          <cell r="D96">
            <v>0</v>
          </cell>
          <cell r="AL96" t="str">
            <v/>
          </cell>
          <cell r="AR96" t="str">
            <v/>
          </cell>
          <cell r="AT96" t="str">
            <v/>
          </cell>
        </row>
        <row r="102">
          <cell r="D102" t="str">
            <v xml:space="preserve">Revisar los comentarios recibidos de la consulta pública del proyecto de acto administrativo y de la ficha de regulación con precio máximo de venta nacional en el punto mayorista ajustada </v>
          </cell>
          <cell r="AL102" t="str">
            <v>Fuerte</v>
          </cell>
          <cell r="AR102" t="str">
            <v>Fuerte</v>
          </cell>
          <cell r="AT102" t="str">
            <v>Fuerte</v>
          </cell>
          <cell r="AW102" t="str">
            <v>Fuerte</v>
          </cell>
          <cell r="AZ102" t="str">
            <v>No disminuye</v>
          </cell>
        </row>
        <row r="103">
          <cell r="D103">
            <v>0</v>
          </cell>
          <cell r="AL103" t="str">
            <v/>
          </cell>
          <cell r="AR103" t="str">
            <v/>
          </cell>
          <cell r="AT103" t="str">
            <v/>
          </cell>
        </row>
        <row r="104">
          <cell r="D104">
            <v>0</v>
          </cell>
          <cell r="AL104" t="str">
            <v/>
          </cell>
          <cell r="AR104" t="str">
            <v/>
          </cell>
          <cell r="AT104" t="str">
            <v/>
          </cell>
        </row>
        <row r="105">
          <cell r="D105">
            <v>0</v>
          </cell>
          <cell r="AL105" t="str">
            <v/>
          </cell>
          <cell r="AR105" t="str">
            <v/>
          </cell>
          <cell r="AT105" t="str">
            <v/>
          </cell>
        </row>
        <row r="106">
          <cell r="D106">
            <v>0</v>
          </cell>
          <cell r="AL106" t="str">
            <v/>
          </cell>
          <cell r="AR106" t="str">
            <v/>
          </cell>
          <cell r="AT106" t="str">
            <v/>
          </cell>
        </row>
        <row r="107">
          <cell r="D107">
            <v>0</v>
          </cell>
          <cell r="AL107" t="str">
            <v/>
          </cell>
          <cell r="AR107" t="str">
            <v/>
          </cell>
          <cell r="AT107" t="str">
            <v/>
          </cell>
        </row>
        <row r="108">
          <cell r="D108">
            <v>0</v>
          </cell>
          <cell r="AL108" t="str">
            <v/>
          </cell>
          <cell r="AR108" t="str">
            <v/>
          </cell>
          <cell r="AT108" t="str">
            <v/>
          </cell>
        </row>
        <row r="109">
          <cell r="D109">
            <v>0</v>
          </cell>
          <cell r="AL109" t="str">
            <v/>
          </cell>
          <cell r="AR109" t="str">
            <v/>
          </cell>
          <cell r="AT109" t="str">
            <v/>
          </cell>
        </row>
        <row r="110">
          <cell r="D110">
            <v>0</v>
          </cell>
          <cell r="AL110" t="str">
            <v/>
          </cell>
          <cell r="AR110" t="str">
            <v/>
          </cell>
          <cell r="AT110" t="str">
            <v/>
          </cell>
        </row>
        <row r="111">
          <cell r="D111">
            <v>0</v>
          </cell>
          <cell r="AL111" t="str">
            <v/>
          </cell>
          <cell r="AR111" t="str">
            <v/>
          </cell>
          <cell r="AT111" t="str">
            <v/>
          </cell>
        </row>
        <row r="126">
          <cell r="AP126" t="str">
            <v>Extrema</v>
          </cell>
        </row>
        <row r="127">
          <cell r="J127" t="str">
            <v>Rara vez (1)</v>
          </cell>
        </row>
        <row r="130">
          <cell r="AP130" t="str">
            <v xml:space="preserve">Debido a su alto impacto al materializarse el riesgo, la zona de riesgo despues de aplicar controles no disminuye pero  todos se encuentran con calificaciòn fuerte, por esta razòn se entiende como un riesgo bajo control </v>
          </cell>
        </row>
        <row r="134">
          <cell r="J134" t="str">
            <v>Catastrófico (3)</v>
          </cell>
        </row>
        <row r="155">
          <cell r="V155">
            <v>0</v>
          </cell>
          <cell r="AH155">
            <v>0</v>
          </cell>
          <cell r="AQ155">
            <v>0</v>
          </cell>
          <cell r="BA155">
            <v>0</v>
          </cell>
          <cell r="BG155">
            <v>0</v>
          </cell>
        </row>
        <row r="156">
          <cell r="V156">
            <v>0</v>
          </cell>
          <cell r="AH156">
            <v>0</v>
          </cell>
          <cell r="AQ156">
            <v>0</v>
          </cell>
          <cell r="BA156">
            <v>0</v>
          </cell>
          <cell r="BG156">
            <v>0</v>
          </cell>
        </row>
        <row r="157">
          <cell r="V157">
            <v>0</v>
          </cell>
          <cell r="AH157">
            <v>0</v>
          </cell>
          <cell r="AQ157">
            <v>0</v>
          </cell>
          <cell r="BA157">
            <v>0</v>
          </cell>
          <cell r="BG157">
            <v>0</v>
          </cell>
        </row>
        <row r="158">
          <cell r="V158">
            <v>0</v>
          </cell>
          <cell r="AH158">
            <v>0</v>
          </cell>
          <cell r="AQ158">
            <v>0</v>
          </cell>
          <cell r="BA158">
            <v>0</v>
          </cell>
          <cell r="BG158">
            <v>0</v>
          </cell>
        </row>
        <row r="159">
          <cell r="V159">
            <v>0</v>
          </cell>
          <cell r="AH159">
            <v>0</v>
          </cell>
          <cell r="AQ159">
            <v>0</v>
          </cell>
          <cell r="BA159">
            <v>0</v>
          </cell>
          <cell r="BG159">
            <v>0</v>
          </cell>
        </row>
        <row r="160">
          <cell r="V160">
            <v>0</v>
          </cell>
          <cell r="AH160">
            <v>0</v>
          </cell>
          <cell r="AQ160">
            <v>0</v>
          </cell>
          <cell r="BA160">
            <v>0</v>
          </cell>
          <cell r="BG160">
            <v>0</v>
          </cell>
        </row>
        <row r="161">
          <cell r="V161">
            <v>0</v>
          </cell>
          <cell r="AH161">
            <v>0</v>
          </cell>
          <cell r="AQ161">
            <v>0</v>
          </cell>
          <cell r="BA161">
            <v>0</v>
          </cell>
          <cell r="BG161">
            <v>0</v>
          </cell>
        </row>
        <row r="162">
          <cell r="V162">
            <v>0</v>
          </cell>
          <cell r="AH162">
            <v>0</v>
          </cell>
          <cell r="AQ162">
            <v>0</v>
          </cell>
          <cell r="BA162">
            <v>0</v>
          </cell>
          <cell r="BG162">
            <v>0</v>
          </cell>
        </row>
        <row r="163">
          <cell r="V163">
            <v>0</v>
          </cell>
          <cell r="AH163">
            <v>0</v>
          </cell>
          <cell r="AQ163">
            <v>0</v>
          </cell>
          <cell r="BA163">
            <v>0</v>
          </cell>
          <cell r="BG163">
            <v>0</v>
          </cell>
        </row>
        <row r="164">
          <cell r="V164">
            <v>0</v>
          </cell>
          <cell r="AH164">
            <v>0</v>
          </cell>
          <cell r="AQ164">
            <v>0</v>
          </cell>
          <cell r="BA164">
            <v>0</v>
          </cell>
          <cell r="BG164">
            <v>0</v>
          </cell>
        </row>
        <row r="165">
          <cell r="V165">
            <v>0</v>
          </cell>
          <cell r="AH165">
            <v>0</v>
          </cell>
          <cell r="AQ165">
            <v>0</v>
          </cell>
          <cell r="BA165">
            <v>0</v>
          </cell>
          <cell r="BG165">
            <v>0</v>
          </cell>
        </row>
        <row r="166">
          <cell r="V166">
            <v>0</v>
          </cell>
          <cell r="AH166">
            <v>0</v>
          </cell>
          <cell r="AQ166">
            <v>0</v>
          </cell>
          <cell r="BA166">
            <v>0</v>
          </cell>
          <cell r="BG166">
            <v>0</v>
          </cell>
        </row>
        <row r="167">
          <cell r="V167">
            <v>0</v>
          </cell>
          <cell r="AH167">
            <v>0</v>
          </cell>
          <cell r="AQ167">
            <v>0</v>
          </cell>
          <cell r="BA167">
            <v>0</v>
          </cell>
          <cell r="BG167">
            <v>0</v>
          </cell>
        </row>
        <row r="168">
          <cell r="V168">
            <v>0</v>
          </cell>
          <cell r="AH168">
            <v>0</v>
          </cell>
          <cell r="AQ168">
            <v>0</v>
          </cell>
          <cell r="BA168">
            <v>0</v>
          </cell>
          <cell r="BG168">
            <v>0</v>
          </cell>
        </row>
        <row r="169">
          <cell r="V169">
            <v>0</v>
          </cell>
          <cell r="AH169">
            <v>0</v>
          </cell>
          <cell r="AQ169">
            <v>0</v>
          </cell>
          <cell r="BA169">
            <v>0</v>
          </cell>
          <cell r="BG169">
            <v>0</v>
          </cell>
        </row>
        <row r="170">
          <cell r="V170">
            <v>0</v>
          </cell>
          <cell r="AH170">
            <v>0</v>
          </cell>
          <cell r="AQ170">
            <v>0</v>
          </cell>
          <cell r="BA170">
            <v>0</v>
          </cell>
          <cell r="BG170">
            <v>0</v>
          </cell>
        </row>
        <row r="171">
          <cell r="V171">
            <v>0</v>
          </cell>
          <cell r="AH171">
            <v>0</v>
          </cell>
          <cell r="AQ171">
            <v>0</v>
          </cell>
          <cell r="BA171">
            <v>0</v>
          </cell>
          <cell r="BG171">
            <v>0</v>
          </cell>
        </row>
        <row r="172">
          <cell r="V172">
            <v>0</v>
          </cell>
          <cell r="AH172">
            <v>0</v>
          </cell>
          <cell r="AQ172">
            <v>0</v>
          </cell>
          <cell r="BA172">
            <v>0</v>
          </cell>
          <cell r="BG172">
            <v>0</v>
          </cell>
        </row>
        <row r="173">
          <cell r="V173">
            <v>0</v>
          </cell>
          <cell r="AH173">
            <v>0</v>
          </cell>
          <cell r="AQ173">
            <v>0</v>
          </cell>
          <cell r="BA173">
            <v>0</v>
          </cell>
          <cell r="BG173">
            <v>0</v>
          </cell>
        </row>
        <row r="174">
          <cell r="V174">
            <v>0</v>
          </cell>
          <cell r="AH174">
            <v>0</v>
          </cell>
          <cell r="AQ174">
            <v>0</v>
          </cell>
          <cell r="BA174">
            <v>0</v>
          </cell>
          <cell r="BG174">
            <v>0</v>
          </cell>
        </row>
        <row r="180">
          <cell r="V180">
            <v>0</v>
          </cell>
          <cell r="AH180">
            <v>0</v>
          </cell>
          <cell r="AQ180">
            <v>0</v>
          </cell>
          <cell r="BA180">
            <v>0</v>
          </cell>
          <cell r="BG180">
            <v>0</v>
          </cell>
        </row>
        <row r="181">
          <cell r="V181">
            <v>0</v>
          </cell>
          <cell r="AH181">
            <v>0</v>
          </cell>
          <cell r="AQ181">
            <v>0</v>
          </cell>
          <cell r="BA181">
            <v>0</v>
          </cell>
          <cell r="BG181">
            <v>0</v>
          </cell>
        </row>
        <row r="182">
          <cell r="V182">
            <v>0</v>
          </cell>
          <cell r="AH182">
            <v>0</v>
          </cell>
          <cell r="AQ182">
            <v>0</v>
          </cell>
          <cell r="BA182">
            <v>0</v>
          </cell>
          <cell r="BG182">
            <v>0</v>
          </cell>
        </row>
        <row r="183">
          <cell r="V183">
            <v>0</v>
          </cell>
          <cell r="AH183">
            <v>0</v>
          </cell>
          <cell r="AQ183">
            <v>0</v>
          </cell>
          <cell r="BA183">
            <v>0</v>
          </cell>
          <cell r="BG183">
            <v>0</v>
          </cell>
        </row>
        <row r="184">
          <cell r="V184">
            <v>0</v>
          </cell>
          <cell r="AH184">
            <v>0</v>
          </cell>
          <cell r="AQ184">
            <v>0</v>
          </cell>
          <cell r="BA184">
            <v>0</v>
          </cell>
          <cell r="BG184">
            <v>0</v>
          </cell>
        </row>
        <row r="185">
          <cell r="V185">
            <v>0</v>
          </cell>
          <cell r="AH185">
            <v>0</v>
          </cell>
          <cell r="AQ185">
            <v>0</v>
          </cell>
          <cell r="BA185">
            <v>0</v>
          </cell>
          <cell r="BG185">
            <v>0</v>
          </cell>
        </row>
        <row r="186">
          <cell r="V186">
            <v>0</v>
          </cell>
          <cell r="AH186">
            <v>0</v>
          </cell>
          <cell r="AQ186">
            <v>0</v>
          </cell>
          <cell r="BA186">
            <v>0</v>
          </cell>
          <cell r="BG186">
            <v>0</v>
          </cell>
        </row>
        <row r="187">
          <cell r="V187">
            <v>0</v>
          </cell>
          <cell r="AH187">
            <v>0</v>
          </cell>
          <cell r="AQ187">
            <v>0</v>
          </cell>
          <cell r="BA187">
            <v>0</v>
          </cell>
          <cell r="BG187">
            <v>0</v>
          </cell>
        </row>
        <row r="188">
          <cell r="V188">
            <v>0</v>
          </cell>
          <cell r="AH188">
            <v>0</v>
          </cell>
          <cell r="AQ188">
            <v>0</v>
          </cell>
          <cell r="BA188">
            <v>0</v>
          </cell>
          <cell r="BG188">
            <v>0</v>
          </cell>
        </row>
        <row r="189">
          <cell r="V189">
            <v>0</v>
          </cell>
          <cell r="AH189">
            <v>0</v>
          </cell>
          <cell r="AQ189">
            <v>0</v>
          </cell>
          <cell r="BA189">
            <v>0</v>
          </cell>
          <cell r="BG189">
            <v>0</v>
          </cell>
        </row>
        <row r="190">
          <cell r="V190">
            <v>0</v>
          </cell>
          <cell r="AH190">
            <v>0</v>
          </cell>
          <cell r="AQ190">
            <v>0</v>
          </cell>
          <cell r="BA190">
            <v>0</v>
          </cell>
          <cell r="BG190">
            <v>0</v>
          </cell>
        </row>
        <row r="191">
          <cell r="V191">
            <v>0</v>
          </cell>
          <cell r="AH191">
            <v>0</v>
          </cell>
          <cell r="AQ191">
            <v>0</v>
          </cell>
          <cell r="BA191">
            <v>0</v>
          </cell>
          <cell r="BG191">
            <v>0</v>
          </cell>
        </row>
        <row r="192">
          <cell r="V192">
            <v>0</v>
          </cell>
          <cell r="AH192">
            <v>0</v>
          </cell>
          <cell r="AQ192">
            <v>0</v>
          </cell>
          <cell r="BA192">
            <v>0</v>
          </cell>
          <cell r="BG192">
            <v>0</v>
          </cell>
        </row>
        <row r="193">
          <cell r="V193">
            <v>0</v>
          </cell>
          <cell r="AH193">
            <v>0</v>
          </cell>
          <cell r="AQ193">
            <v>0</v>
          </cell>
          <cell r="BA193">
            <v>0</v>
          </cell>
          <cell r="BG193">
            <v>0</v>
          </cell>
        </row>
        <row r="194">
          <cell r="V194">
            <v>0</v>
          </cell>
          <cell r="AH194">
            <v>0</v>
          </cell>
          <cell r="AQ194">
            <v>0</v>
          </cell>
          <cell r="BA194">
            <v>0</v>
          </cell>
          <cell r="BG194">
            <v>0</v>
          </cell>
        </row>
        <row r="195">
          <cell r="V195">
            <v>0</v>
          </cell>
          <cell r="AH195">
            <v>0</v>
          </cell>
          <cell r="AQ195">
            <v>0</v>
          </cell>
          <cell r="BA195">
            <v>0</v>
          </cell>
          <cell r="BG195">
            <v>0</v>
          </cell>
        </row>
        <row r="196">
          <cell r="V196">
            <v>0</v>
          </cell>
          <cell r="AH196">
            <v>0</v>
          </cell>
          <cell r="AQ196">
            <v>0</v>
          </cell>
          <cell r="BA196">
            <v>0</v>
          </cell>
          <cell r="BG196">
            <v>0</v>
          </cell>
        </row>
        <row r="197">
          <cell r="V197">
            <v>0</v>
          </cell>
          <cell r="AH197">
            <v>0</v>
          </cell>
          <cell r="AQ197">
            <v>0</v>
          </cell>
          <cell r="BA197">
            <v>0</v>
          </cell>
          <cell r="BG197">
            <v>0</v>
          </cell>
        </row>
        <row r="198">
          <cell r="V198">
            <v>0</v>
          </cell>
          <cell r="AH198">
            <v>0</v>
          </cell>
          <cell r="AQ198">
            <v>0</v>
          </cell>
          <cell r="BA198">
            <v>0</v>
          </cell>
          <cell r="BG198">
            <v>0</v>
          </cell>
        </row>
        <row r="199">
          <cell r="V199">
            <v>0</v>
          </cell>
          <cell r="AH199">
            <v>0</v>
          </cell>
          <cell r="AQ199">
            <v>0</v>
          </cell>
          <cell r="BA199">
            <v>0</v>
          </cell>
          <cell r="BG199">
            <v>0</v>
          </cell>
        </row>
        <row r="205">
          <cell r="D205" t="str">
            <v>Notificar a los intersados que la normatividad de regulación de precios de medicamentos queda suspendida por inconsistencias.</v>
          </cell>
          <cell r="V205" t="str">
            <v xml:space="preserve">Director de Medicamentos y Tecnologías en Salud </v>
          </cell>
          <cell r="AN205" t="str">
            <v>Publicación de suspensión de normnatividad en la página web del Ministerio.</v>
          </cell>
        </row>
        <row r="206">
          <cell r="D206" t="str">
            <v>Revisión y ajuste de las inconsistencias</v>
          </cell>
          <cell r="V206" t="str">
            <v>Grupo de Regulación de Precios y Medicamentos</v>
          </cell>
          <cell r="AN206" t="str">
            <v>Ficha de regulación ajustada</v>
          </cell>
        </row>
        <row r="207">
          <cell r="D207" t="str">
            <v>Expedición de la circular modificatoria</v>
          </cell>
          <cell r="V207" t="str">
            <v>COMISIÓN NACIONAL DE PRECIOS DE MEDICAMENTOS Y DISPOSITIVOS MÉDICOS</v>
          </cell>
          <cell r="AN207" t="str">
            <v>Circular normativa</v>
          </cell>
        </row>
        <row r="208">
          <cell r="D208" t="str">
            <v>Formular acciones de mejora para incluir controles al procedimiento según la causa por la que se presento el riesgo.</v>
          </cell>
          <cell r="V208" t="str">
            <v xml:space="preserve">Director de Medicamentos y Tecnologías en Salud </v>
          </cell>
          <cell r="AN208" t="str">
            <v>Plan de mejora formulado y aprobado</v>
          </cell>
        </row>
        <row r="209">
          <cell r="D209" t="str">
            <v>Informar a Control Interno disciplinario y a las instancias correspondientes de la falta identificada.</v>
          </cell>
          <cell r="V209" t="str">
            <v xml:space="preserve">Director de Medicamentos y Tecnologías en Salud </v>
          </cell>
          <cell r="AN209" t="str">
            <v>Informe a Control interno disciplinario</v>
          </cell>
        </row>
        <row r="210">
          <cell r="D210">
            <v>0</v>
          </cell>
          <cell r="V210">
            <v>0</v>
          </cell>
          <cell r="AN210">
            <v>0</v>
          </cell>
        </row>
        <row r="211">
          <cell r="D211">
            <v>0</v>
          </cell>
          <cell r="V211">
            <v>0</v>
          </cell>
          <cell r="AN211">
            <v>0</v>
          </cell>
        </row>
        <row r="212">
          <cell r="D212">
            <v>0</v>
          </cell>
          <cell r="V212">
            <v>0</v>
          </cell>
          <cell r="AN212">
            <v>0</v>
          </cell>
        </row>
        <row r="213">
          <cell r="D213">
            <v>0</v>
          </cell>
          <cell r="V213">
            <v>0</v>
          </cell>
          <cell r="AN213">
            <v>0</v>
          </cell>
        </row>
        <row r="214">
          <cell r="D214">
            <v>0</v>
          </cell>
          <cell r="V214">
            <v>0</v>
          </cell>
          <cell r="AN214">
            <v>0</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8">
          <cell r="D18" t="str">
            <v>Decisiones ajustadas a intereses propios o de terceros</v>
          </cell>
          <cell r="S18" t="str">
            <v>al</v>
          </cell>
          <cell r="X18" t="str">
            <v>usar los perfiles del aplicativo SIIF</v>
          </cell>
        </row>
        <row r="29">
          <cell r="D29" t="str">
            <v>--- Otros Procedimientos Administrativos (OPA´S) - MSPS</v>
          </cell>
          <cell r="AD29" t="str">
            <v>Todos los procesos en el Sistema Integrado de Gestión</v>
          </cell>
        </row>
        <row r="30">
          <cell r="D30"/>
        </row>
        <row r="31">
          <cell r="D31"/>
        </row>
        <row r="32">
          <cell r="D32"/>
        </row>
        <row r="33">
          <cell r="D33"/>
        </row>
        <row r="34">
          <cell r="D34"/>
        </row>
        <row r="39">
          <cell r="J39" t="str">
            <v>Creación de perfiles en el Aplicativo de SIIF sin cumplimiento de los requisitos establecidos.</v>
          </cell>
          <cell r="AD39" t="str">
            <v>Detrimento Patrimonial</v>
          </cell>
        </row>
        <row r="40">
          <cell r="J40" t="str">
            <v>Uso indebido del token.</v>
          </cell>
          <cell r="AD40" t="str">
            <v>Investigaciones disciplinarias.</v>
          </cell>
        </row>
        <row r="41">
          <cell r="J41"/>
          <cell r="AD41" t="str">
            <v>Perdida de imagen</v>
          </cell>
        </row>
        <row r="42">
          <cell r="J42"/>
          <cell r="AD42" t="str">
            <v>Sanciones legales</v>
          </cell>
        </row>
        <row r="43">
          <cell r="J43"/>
          <cell r="AD43"/>
        </row>
        <row r="44">
          <cell r="J44"/>
          <cell r="AD44"/>
        </row>
        <row r="45">
          <cell r="J45"/>
          <cell r="AD45"/>
        </row>
        <row r="46">
          <cell r="J46"/>
          <cell r="AD46"/>
        </row>
        <row r="47">
          <cell r="J47"/>
          <cell r="AD47"/>
        </row>
        <row r="48">
          <cell r="J48"/>
          <cell r="AD48"/>
        </row>
        <row r="49">
          <cell r="AD49"/>
        </row>
        <row r="50">
          <cell r="AD50"/>
        </row>
        <row r="51">
          <cell r="J51" t="str">
            <v>Ataque informatico al  aplicativo SIIF</v>
          </cell>
          <cell r="AD51"/>
        </row>
        <row r="52">
          <cell r="J52"/>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t="str">
            <v xml:space="preserve">Dado que el riesgo no se ha materializado en los últimos 4 años, se calificó con la probabilidad más baja y el impacto se da de acuerdo al resultado de la encuesta aplicada </v>
          </cell>
        </row>
        <row r="79">
          <cell r="J79" t="str">
            <v>Catastrófico (3)</v>
          </cell>
        </row>
        <row r="87">
          <cell r="D87" t="str">
            <v>Verificar el correcto diligenciamiento del formato requerido por el MHCP "Solicitud creación cuenta de usuario SIIF Nación II" para la creación y modificación de los perfiles de acceso al aplicativo SIIF Nacion con la aprobación del Coordinador del Grupo respectivo y del Subdirector Financiero,  dicho formato debe venir soportado con la copia de la cedula de ciudadania y del contrato y/o la certificación laboral. La cetificacion laboral requerida no debe ser mayor a 30 días.</v>
          </cell>
          <cell r="AL87" t="str">
            <v>Fuerte</v>
          </cell>
          <cell r="AR87" t="str">
            <v>Fuerte</v>
          </cell>
          <cell r="AT87" t="str">
            <v>Fuerte</v>
          </cell>
          <cell r="AW87" t="str">
            <v>Fuerte</v>
          </cell>
          <cell r="AZ87" t="str">
            <v>Directamente</v>
          </cell>
        </row>
        <row r="88">
          <cell r="D88" t="str">
            <v xml:space="preserve">Validar que en el formato de "Solicitud creación cuenta de usuario SIIF Nación II" establecido por el MHCP los privilegios de acceso de los usuarios que van a acceder al SIIF sean los avalados  por el Subdirector Financiero y el Coordinador del Grupo correspondiente. </v>
          </cell>
          <cell r="AL88" t="str">
            <v>Fuerte</v>
          </cell>
          <cell r="AR88" t="str">
            <v>Fuerte</v>
          </cell>
          <cell r="AT88" t="str">
            <v>Fuerte</v>
          </cell>
        </row>
        <row r="89">
          <cell r="D89" t="str">
            <v>El Ministerio de Hacienda y Credito Publico verifica que usuarios que no hayan utilizado el sistema en los últimos tres (3) meses serán eliminados del mismo automáticamente y aquelos usuarios que no hayan utilizado el sistema en los últimos quince (15) días serán expirados automáticamente</v>
          </cell>
          <cell r="AL89" t="str">
            <v>Fuerte</v>
          </cell>
          <cell r="AR89" t="str">
            <v>Fuerte</v>
          </cell>
          <cell r="AT89" t="str">
            <v>Fuerte</v>
          </cell>
        </row>
        <row r="90">
          <cell r="D90" t="str">
            <v>Verificar mensualmente el estado de los usuarios (terminación de contrato, vacaciones, suspensiones, etc ) que se encuentran en el aplicativo SIIF de tal manera que se  inactive o elimine  según corresponda</v>
          </cell>
          <cell r="AL90" t="str">
            <v>Fuerte</v>
          </cell>
          <cell r="AR90" t="str">
            <v>Fuerte</v>
          </cell>
          <cell r="AT90" t="str">
            <v>Fuerte</v>
          </cell>
        </row>
        <row r="91">
          <cell r="D91" t="str">
            <v>Verificar la entrega y aceptación de los términos y condiciones definidos por el proveedor de los certificados digitales  - token.</v>
          </cell>
          <cell r="AL91" t="str">
            <v>Fuerte</v>
          </cell>
          <cell r="AR91" t="str">
            <v>Fuerte</v>
          </cell>
          <cell r="AT91" t="str">
            <v>Fuerte</v>
          </cell>
        </row>
        <row r="92">
          <cell r="D92" t="str">
            <v>Verificar  que los pagos den cumplimiento a las condiciones establecidas.</v>
          </cell>
          <cell r="AL92" t="str">
            <v>Fuerte</v>
          </cell>
          <cell r="AR92" t="str">
            <v>Fuerte</v>
          </cell>
          <cell r="AT92" t="str">
            <v>Fuerte</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Los Servidores públicos del grupo de Tesorería que cuentan con perfil pagador en el aplicativo SIIF Nación, antes de realizar los pagos verifican que los documentos
soporte dén cumplimiento a las condiciones establecidas para realizar el pago.</v>
          </cell>
          <cell r="AL102" t="str">
            <v>Fuerte</v>
          </cell>
          <cell r="AR102" t="str">
            <v>Fuerte</v>
          </cell>
          <cell r="AT102" t="str">
            <v>Fuerte</v>
          </cell>
          <cell r="AW102" t="str">
            <v>Fuerte</v>
          </cell>
          <cell r="AZ102" t="str">
            <v>No disminuye</v>
          </cell>
        </row>
        <row r="103">
          <cell r="D103"/>
          <cell r="AL103" t="str">
            <v/>
          </cell>
          <cell r="AR103" t="str">
            <v/>
          </cell>
          <cell r="AT103" t="str">
            <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 xml:space="preserve">Se situa en impacto catastrófico por ser riesgo de corrupción. </v>
          </cell>
        </row>
        <row r="134">
          <cell r="J134" t="str">
            <v>Catastrófico (3)</v>
          </cell>
        </row>
        <row r="155">
          <cell r="V155" t="str">
            <v>Documentar nuevos controles que permitan la mitigación del riesgo</v>
          </cell>
          <cell r="AH155" t="str">
            <v>Subdirector financiero</v>
          </cell>
          <cell r="AQ155" t="str">
            <v xml:space="preserve">Procedimiento GFIP10 Pago de compromisos adquiridos actualizado </v>
          </cell>
          <cell r="BA155">
            <v>44585</v>
          </cell>
          <cell r="BG155">
            <v>44773</v>
          </cell>
        </row>
        <row r="156">
          <cell r="V156"/>
          <cell r="AH156"/>
          <cell r="AQ156"/>
          <cell r="BA156"/>
          <cell r="BG156"/>
        </row>
        <row r="157">
          <cell r="V157"/>
          <cell r="AH157"/>
          <cell r="AQ157"/>
          <cell r="BA157"/>
          <cell r="BG157"/>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cell r="AH180"/>
          <cell r="AQ180"/>
          <cell r="BA180"/>
          <cell r="BG180"/>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Inactivar el acceso a los usuarios del aplicativo SIIF que hicieron uso indebido de sus perfiles.</v>
          </cell>
          <cell r="V205" t="str">
            <v>Subdirector Financiero
Director UAE - Fondo Nacional de Estupefacientes</v>
          </cell>
          <cell r="AN205" t="str">
            <v>Usuarios inactivos en el aplicativo SIIF Nación</v>
          </cell>
        </row>
        <row r="206">
          <cell r="D206" t="str">
            <v>En caso que este riesgo se presente se reporta a la Oficina de Control Interno Disciplinario, aplicando el Proceso GYPC01 Gestión y Prevención de Asuntos Disciplinarios.</v>
          </cell>
          <cell r="V206" t="str">
            <v>Subdirector Financiero
Director UAE - Fondo Nacional de Estupefacientes</v>
          </cell>
          <cell r="AN206" t="str">
            <v>Documento que evidencia el reporte a la Oficina de Control Interno Disciplinario.</v>
          </cell>
        </row>
        <row r="207">
          <cell r="D207" t="str">
            <v>Ajustar y/o registrar contablemente en el aplicativo SIIF  Nación la operación a que haya lugar.</v>
          </cell>
          <cell r="V207" t="str">
            <v>Subdirector Financiero
Director UAE - Fondo Nacional de Estupefacientes</v>
          </cell>
          <cell r="AN207" t="str">
            <v>Movimiento contable en el aplicativo SIIF.</v>
          </cell>
        </row>
        <row r="208">
          <cell r="D208"/>
          <cell r="V208"/>
          <cell r="AN208"/>
        </row>
        <row r="209">
          <cell r="D209"/>
          <cell r="V209"/>
          <cell r="AN209"/>
        </row>
        <row r="210">
          <cell r="D210"/>
          <cell r="V210"/>
          <cell r="AN210"/>
        </row>
        <row r="211">
          <cell r="D211"/>
          <cell r="V211"/>
          <cell r="AN211"/>
        </row>
        <row r="212">
          <cell r="D212"/>
          <cell r="V212"/>
          <cell r="AN212"/>
        </row>
        <row r="213">
          <cell r="D213"/>
          <cell r="V213"/>
          <cell r="AN213"/>
        </row>
        <row r="214">
          <cell r="D214"/>
          <cell r="V214"/>
          <cell r="AN214"/>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3">
          <cell r="V13" t="str">
            <v>Riesgo de Corrupción</v>
          </cell>
        </row>
        <row r="18">
          <cell r="D18" t="str">
            <v>Decisiones ajustadas a intereses propios o de terceros</v>
          </cell>
          <cell r="S18" t="str">
            <v>con</v>
          </cell>
          <cell r="X18" t="str">
            <v>el fin de favorecer o perjudicar a funcionarios investigados y/o terceros</v>
          </cell>
        </row>
        <row r="24">
          <cell r="AY24" t="str">
            <v>Cumplimiento</v>
          </cell>
        </row>
        <row r="29">
          <cell r="D29" t="str">
            <v>--- Todos los Trámites y Procedimientos Administrativos</v>
          </cell>
          <cell r="AD29" t="str">
            <v>Todos los procesos en el Sistema Integrado de Gestión</v>
          </cell>
        </row>
        <row r="30">
          <cell r="D30">
            <v>0</v>
          </cell>
        </row>
        <row r="31">
          <cell r="D31">
            <v>0</v>
          </cell>
        </row>
        <row r="32">
          <cell r="D32">
            <v>0</v>
          </cell>
        </row>
        <row r="33">
          <cell r="D33">
            <v>0</v>
          </cell>
        </row>
        <row r="34">
          <cell r="D34">
            <v>0</v>
          </cell>
        </row>
        <row r="39">
          <cell r="J39" t="str">
            <v>Ausencia o retraso en la entrega de la información solicitada a dependencias del Ministerio</v>
          </cell>
          <cell r="AD39" t="str">
            <v>Favorecimeinto y/o afectación de las partes.</v>
          </cell>
        </row>
        <row r="40">
          <cell r="J40" t="str">
            <v>Demoras en la segunda instancia</v>
          </cell>
          <cell r="AD40" t="str">
            <v>Impunidad.</v>
          </cell>
        </row>
        <row r="41">
          <cell r="J41" t="str">
            <v xml:space="preserve"> Información errada, incompleta o mala interpretación de lo solicitado por el Despacho</v>
          </cell>
          <cell r="AD41" t="str">
            <v>Perjuicio de la imagen institucional.</v>
          </cell>
        </row>
        <row r="42">
          <cell r="J42" t="str">
            <v xml:space="preserve"> Alta rotación o personal insuficiente en la OCID</v>
          </cell>
          <cell r="AD42" t="str">
            <v>Afectación a la credibilidad de la Entidad.</v>
          </cell>
        </row>
        <row r="43">
          <cell r="J43" t="str">
            <v xml:space="preserve">Situaciones sujbjetivas del operador disciplinario de primera y segunda instancia que conllevan al cumplimiento del marco legal y ético. </v>
          </cell>
          <cell r="AD43">
            <v>0</v>
          </cell>
        </row>
        <row r="44">
          <cell r="J44" t="str">
            <v xml:space="preserve"> Incorrecta entrega de solicitudes de información, comunicaciones o notificaciones externas por parte de la Empresa de Correspondencia </v>
          </cell>
          <cell r="AD44">
            <v>0</v>
          </cell>
        </row>
        <row r="45">
          <cell r="J45" t="str">
            <v>Falta de control en la aplicación de procesos institucionales, de directrices y políticas de dirección.
Posible conflicto de interés</v>
          </cell>
          <cell r="AD45">
            <v>0</v>
          </cell>
        </row>
        <row r="46">
          <cell r="J46" t="str">
            <v>Falta de ética de los funcionarios, instructores y los de conocimiento que realizan la investigación y toman decisiones de primera y segunda instancia.</v>
          </cell>
          <cell r="AD46">
            <v>0</v>
          </cell>
        </row>
        <row r="47">
          <cell r="J47">
            <v>0</v>
          </cell>
          <cell r="AD47">
            <v>0</v>
          </cell>
        </row>
        <row r="48">
          <cell r="J48">
            <v>0</v>
          </cell>
          <cell r="AD48">
            <v>0</v>
          </cell>
        </row>
        <row r="49">
          <cell r="AD49">
            <v>0</v>
          </cell>
        </row>
        <row r="50">
          <cell r="AD50">
            <v>0</v>
          </cell>
        </row>
        <row r="51">
          <cell r="J51" t="str">
            <v xml:space="preserve"> Incumplimiento en la entrega de información solicitada a entidades o personas externas</v>
          </cell>
          <cell r="AD51">
            <v>0</v>
          </cell>
        </row>
        <row r="52">
          <cell r="J52" t="str">
            <v xml:space="preserve">Presiones sociales por parte de grupos, asociaciones, entre otros. </v>
          </cell>
          <cell r="AD52">
            <v>0</v>
          </cell>
        </row>
        <row r="53">
          <cell r="J53" t="str">
            <v xml:space="preserve"> Incorrecta entrega de solicitudes de información, comunicaciones o notificaciones externas por parte de la Empresa de Correspondencia </v>
          </cell>
          <cell r="AD53">
            <v>0</v>
          </cell>
        </row>
        <row r="54">
          <cell r="J54">
            <v>0</v>
          </cell>
          <cell r="AD54">
            <v>0</v>
          </cell>
        </row>
        <row r="55">
          <cell r="J55">
            <v>0</v>
          </cell>
          <cell r="AD55">
            <v>0</v>
          </cell>
        </row>
        <row r="56">
          <cell r="J56">
            <v>0</v>
          </cell>
          <cell r="AD56">
            <v>0</v>
          </cell>
        </row>
        <row r="57">
          <cell r="J57">
            <v>0</v>
          </cell>
          <cell r="AD57">
            <v>0</v>
          </cell>
        </row>
        <row r="58">
          <cell r="J58">
            <v>0</v>
          </cell>
          <cell r="AD58">
            <v>0</v>
          </cell>
        </row>
        <row r="59">
          <cell r="J59">
            <v>0</v>
          </cell>
          <cell r="AD59">
            <v>0</v>
          </cell>
        </row>
        <row r="60">
          <cell r="J60">
            <v>0</v>
          </cell>
          <cell r="AD60">
            <v>0</v>
          </cell>
        </row>
        <row r="68">
          <cell r="AP68" t="str">
            <v>Extrema</v>
          </cell>
        </row>
        <row r="72">
          <cell r="J72" t="str">
            <v>Rara vez (1)</v>
          </cell>
          <cell r="AP72">
            <v>0</v>
          </cell>
        </row>
        <row r="79">
          <cell r="J79" t="str">
            <v>Catastrófico (3)</v>
          </cell>
        </row>
        <row r="87">
          <cell r="D87" t="str">
            <v>Revisar el estado actual de los procesos disciplinarios contra las Base de Datos de Autos, Base de Datos de Quejas  y Libros de Autos a través de los Subcomités Integrados de Gestión de la Oficina.</v>
          </cell>
          <cell r="AR87" t="str">
            <v>Fuerte</v>
          </cell>
          <cell r="AT87" t="str">
            <v>Fuerte</v>
          </cell>
          <cell r="AZ87" t="str">
            <v>Directamente</v>
          </cell>
        </row>
        <row r="88">
          <cell r="D88" t="str">
            <v>Revisar el estado actual de los procesos disciplinarios contra las Base de Datos de Autos, Base de Datos de Quejas  y Libros de Autos, a través de las reuniones realizadas entre cada abogado comisionado y la jefatura de la Oficina</v>
          </cell>
          <cell r="AR88" t="str">
            <v>Fuerte</v>
          </cell>
          <cell r="AT88" t="str">
            <v>Fuerte</v>
          </cell>
        </row>
        <row r="89">
          <cell r="D89" t="str">
            <v>Cotejar la aplicación del Código de Ética con relación a la gestión de la Oficina de Control Interno Disciplinario, mediante Subcomité Integrado de Gestión.</v>
          </cell>
          <cell r="AR89" t="str">
            <v>Fuerte</v>
          </cell>
          <cell r="AT89" t="str">
            <v>Fuerte</v>
          </cell>
        </row>
        <row r="90">
          <cell r="D90">
            <v>0</v>
          </cell>
          <cell r="AR90" t="str">
            <v/>
          </cell>
          <cell r="AT90" t="str">
            <v/>
          </cell>
        </row>
        <row r="91">
          <cell r="D91">
            <v>0</v>
          </cell>
          <cell r="AR91" t="str">
            <v/>
          </cell>
          <cell r="AT91" t="str">
            <v/>
          </cell>
        </row>
        <row r="92">
          <cell r="D92">
            <v>0</v>
          </cell>
          <cell r="AR92" t="str">
            <v/>
          </cell>
          <cell r="AT92" t="str">
            <v/>
          </cell>
        </row>
        <row r="93">
          <cell r="D93">
            <v>0</v>
          </cell>
          <cell r="AR93" t="str">
            <v/>
          </cell>
          <cell r="AT93" t="str">
            <v/>
          </cell>
        </row>
        <row r="94">
          <cell r="D94">
            <v>0</v>
          </cell>
          <cell r="AR94" t="str">
            <v/>
          </cell>
          <cell r="AT94" t="str">
            <v/>
          </cell>
        </row>
        <row r="95">
          <cell r="D95">
            <v>0</v>
          </cell>
          <cell r="AR95" t="str">
            <v/>
          </cell>
          <cell r="AT95" t="str">
            <v/>
          </cell>
        </row>
        <row r="96">
          <cell r="D96">
            <v>0</v>
          </cell>
          <cell r="AR96" t="str">
            <v/>
          </cell>
          <cell r="AT96" t="str">
            <v/>
          </cell>
        </row>
        <row r="102">
          <cell r="D102" t="str">
            <v>Revisar el estado actual de los procesos disciplinarios a través de seguimientos periódicos para detectar amistades o enemistades que pueden llegar a influir en la toma de una decisión contraria a la Ley.</v>
          </cell>
          <cell r="AL102" t="str">
            <v>Fuerte</v>
          </cell>
          <cell r="AR102" t="str">
            <v>Fuerte</v>
          </cell>
          <cell r="AT102" t="str">
            <v>Fuerte</v>
          </cell>
          <cell r="AZ102" t="str">
            <v>No disminuye</v>
          </cell>
        </row>
        <row r="103">
          <cell r="D103" t="str">
            <v>Asistir a diligencias aleatorias por parte del Jefe de la OCID , para detectar posibles conflictos de interes</v>
          </cell>
          <cell r="AL103" t="str">
            <v>Fuerte</v>
          </cell>
          <cell r="AR103" t="str">
            <v>Fuerte</v>
          </cell>
          <cell r="AT103" t="str">
            <v>Fuerte</v>
          </cell>
        </row>
        <row r="104">
          <cell r="D104">
            <v>0</v>
          </cell>
          <cell r="AL104" t="str">
            <v/>
          </cell>
          <cell r="AR104" t="str">
            <v/>
          </cell>
          <cell r="AT104" t="str">
            <v/>
          </cell>
        </row>
        <row r="105">
          <cell r="D105">
            <v>0</v>
          </cell>
          <cell r="AL105" t="str">
            <v/>
          </cell>
          <cell r="AR105" t="str">
            <v/>
          </cell>
          <cell r="AT105" t="str">
            <v/>
          </cell>
        </row>
        <row r="106">
          <cell r="D106">
            <v>0</v>
          </cell>
          <cell r="AL106" t="str">
            <v/>
          </cell>
          <cell r="AR106" t="str">
            <v/>
          </cell>
          <cell r="AT106" t="str">
            <v/>
          </cell>
        </row>
        <row r="107">
          <cell r="D107">
            <v>0</v>
          </cell>
          <cell r="AL107" t="str">
            <v/>
          </cell>
          <cell r="AR107" t="str">
            <v/>
          </cell>
          <cell r="AT107" t="str">
            <v/>
          </cell>
        </row>
        <row r="108">
          <cell r="D108">
            <v>0</v>
          </cell>
          <cell r="AL108" t="str">
            <v/>
          </cell>
          <cell r="AR108" t="str">
            <v/>
          </cell>
          <cell r="AT108" t="str">
            <v/>
          </cell>
        </row>
        <row r="109">
          <cell r="D109">
            <v>0</v>
          </cell>
          <cell r="AL109" t="str">
            <v/>
          </cell>
          <cell r="AR109" t="str">
            <v/>
          </cell>
          <cell r="AT109" t="str">
            <v/>
          </cell>
        </row>
        <row r="110">
          <cell r="D110">
            <v>0</v>
          </cell>
          <cell r="AL110" t="str">
            <v/>
          </cell>
          <cell r="AR110" t="str">
            <v/>
          </cell>
          <cell r="AT110" t="str">
            <v/>
          </cell>
        </row>
        <row r="111">
          <cell r="D111">
            <v>0</v>
          </cell>
          <cell r="AL111" t="str">
            <v/>
          </cell>
          <cell r="AR111" t="str">
            <v/>
          </cell>
          <cell r="AT111" t="str">
            <v/>
          </cell>
        </row>
        <row r="127">
          <cell r="J127" t="str">
            <v>Rara vez (1)</v>
          </cell>
        </row>
        <row r="130">
          <cell r="AP130" t="str">
            <v>Se determinó la probabilidad ya que el riesgo inherente se encuentra en la zona más baja de probabilidad y el impacto ya que existen actividades de control implementadas pero no establecidas en los procedimientos.</v>
          </cell>
        </row>
        <row r="134">
          <cell r="J134" t="str">
            <v>Catastrófico (3)</v>
          </cell>
        </row>
        <row r="155">
          <cell r="V155" t="str">
            <v>Mediante los Subcomités Integrados de Gestión de la Oficina, se confrontará el estado actual de los procesos disciplinarios contra las Base de Datos de Autos, Base de Datos de Quejas  y Libros de Autos.</v>
          </cell>
          <cell r="AH155" t="str">
            <v>Jefe de la Oficina de Control Interno Disciplinario.</v>
          </cell>
          <cell r="AQ155" t="str">
            <v xml:space="preserve"> Acta de subcomité donde se evidencie la conciliación entre la base de datos de autos, el libro de autos y la base de datos de quejas.</v>
          </cell>
          <cell r="BA155">
            <v>44593</v>
          </cell>
          <cell r="BG155">
            <v>44910</v>
          </cell>
        </row>
        <row r="156">
          <cell r="V156" t="str">
            <v>Mediante las reuniones realizadas entre cada abogado comisionado y la jefatura de la Oficina, se confrontará el estado actual de los procesos disciplinarios contra las Base de Datos de Autos, Base de Datos de Quejas  y Libros de Autos.</v>
          </cell>
          <cell r="AH156" t="str">
            <v>Jefe de la Oficina de Control Interno Disciplinario.</v>
          </cell>
          <cell r="AQ156" t="str">
            <v>Acta de reunión individual donde se evidencie la conciliación entre la base de datos de autos, el libro de autos y la base de datos de quejas.</v>
          </cell>
          <cell r="BA156">
            <v>44593</v>
          </cell>
          <cell r="BG156">
            <v>44910</v>
          </cell>
        </row>
        <row r="157">
          <cell r="V157" t="str">
            <v xml:space="preserve">Mediante Subcomité Integrado de Gestión cotejar la aplicación del Código de Ética con relación a la gestión de la Oficina de Control Interno Disciplinario. </v>
          </cell>
          <cell r="AH157" t="str">
            <v>Jefe de la Oficina de Control Interno Disciplinario.</v>
          </cell>
          <cell r="AQ157" t="str">
            <v xml:space="preserve">Acta de subcomité donde se evidencie la socialización del código de ética con relación a la gestión de la oficina. </v>
          </cell>
          <cell r="BA157">
            <v>44593</v>
          </cell>
          <cell r="BG157">
            <v>44910</v>
          </cell>
        </row>
        <row r="158">
          <cell r="V158">
            <v>0</v>
          </cell>
          <cell r="AH158">
            <v>0</v>
          </cell>
          <cell r="AQ158">
            <v>0</v>
          </cell>
          <cell r="BA158">
            <v>0</v>
          </cell>
          <cell r="BG158">
            <v>0</v>
          </cell>
        </row>
        <row r="159">
          <cell r="V159">
            <v>0</v>
          </cell>
          <cell r="AH159">
            <v>0</v>
          </cell>
          <cell r="AQ159">
            <v>0</v>
          </cell>
          <cell r="BA159">
            <v>0</v>
          </cell>
          <cell r="BG159">
            <v>0</v>
          </cell>
        </row>
        <row r="160">
          <cell r="V160">
            <v>0</v>
          </cell>
          <cell r="AH160">
            <v>0</v>
          </cell>
          <cell r="AQ160">
            <v>0</v>
          </cell>
          <cell r="BA160">
            <v>0</v>
          </cell>
          <cell r="BG160">
            <v>0</v>
          </cell>
        </row>
        <row r="161">
          <cell r="V161">
            <v>0</v>
          </cell>
          <cell r="AH161">
            <v>0</v>
          </cell>
          <cell r="AQ161">
            <v>0</v>
          </cell>
          <cell r="BA161">
            <v>0</v>
          </cell>
          <cell r="BG161">
            <v>0</v>
          </cell>
        </row>
        <row r="162">
          <cell r="V162">
            <v>0</v>
          </cell>
          <cell r="AH162">
            <v>0</v>
          </cell>
          <cell r="AQ162">
            <v>0</v>
          </cell>
          <cell r="BA162">
            <v>0</v>
          </cell>
          <cell r="BG162">
            <v>0</v>
          </cell>
        </row>
        <row r="163">
          <cell r="V163">
            <v>0</v>
          </cell>
          <cell r="AH163">
            <v>0</v>
          </cell>
          <cell r="AQ163">
            <v>0</v>
          </cell>
          <cell r="BA163">
            <v>0</v>
          </cell>
          <cell r="BG163">
            <v>0</v>
          </cell>
        </row>
        <row r="164">
          <cell r="V164">
            <v>0</v>
          </cell>
          <cell r="AH164">
            <v>0</v>
          </cell>
          <cell r="AQ164">
            <v>0</v>
          </cell>
          <cell r="BA164">
            <v>0</v>
          </cell>
          <cell r="BG164">
            <v>0</v>
          </cell>
        </row>
        <row r="165">
          <cell r="V165" t="str">
            <v xml:space="preserve">Mediante reuniones individuales realizadas con los abogados comisionados y la jefatura de la oficina CID,  establecer  si existen posibles amistades o enemistades quer puedan generar conflictos de interés. </v>
          </cell>
          <cell r="AH165" t="str">
            <v>Jefe de la Oficina de Control Interno Disciplinario.</v>
          </cell>
          <cell r="AQ165" t="str">
            <v>Acta de reunión individual</v>
          </cell>
          <cell r="BA165">
            <v>44593</v>
          </cell>
          <cell r="BG165">
            <v>44910</v>
          </cell>
        </row>
        <row r="166">
          <cell r="V166" t="str">
            <v>La Jefe de la OCID puede asistir de manera aleatoria a diligencias con el fin de determinar si exite imparcialidad en la toma de las diligencias, lo cual queda plasmado en el acta o grabación de la misma según corresponda</v>
          </cell>
          <cell r="AH166" t="str">
            <v>Jefe de la Oficina de Control Interno Disciplinario.</v>
          </cell>
          <cell r="AQ166" t="str">
            <v>Acta o grabación de diligencia.</v>
          </cell>
          <cell r="BA166">
            <v>44593</v>
          </cell>
          <cell r="BG166">
            <v>44910</v>
          </cell>
        </row>
        <row r="167">
          <cell r="V167">
            <v>0</v>
          </cell>
          <cell r="AH167">
            <v>0</v>
          </cell>
          <cell r="AQ167">
            <v>0</v>
          </cell>
          <cell r="BA167">
            <v>0</v>
          </cell>
          <cell r="BG167">
            <v>0</v>
          </cell>
        </row>
        <row r="168">
          <cell r="V168">
            <v>0</v>
          </cell>
          <cell r="AH168">
            <v>0</v>
          </cell>
          <cell r="AQ168">
            <v>0</v>
          </cell>
          <cell r="BA168">
            <v>0</v>
          </cell>
          <cell r="BG168">
            <v>0</v>
          </cell>
        </row>
        <row r="169">
          <cell r="V169">
            <v>0</v>
          </cell>
          <cell r="AH169">
            <v>0</v>
          </cell>
          <cell r="AQ169">
            <v>0</v>
          </cell>
          <cell r="BA169">
            <v>0</v>
          </cell>
          <cell r="BG169">
            <v>0</v>
          </cell>
        </row>
        <row r="170">
          <cell r="V170">
            <v>0</v>
          </cell>
          <cell r="AH170">
            <v>0</v>
          </cell>
          <cell r="AQ170">
            <v>0</v>
          </cell>
          <cell r="BA170">
            <v>0</v>
          </cell>
          <cell r="BG170">
            <v>0</v>
          </cell>
        </row>
        <row r="171">
          <cell r="V171">
            <v>0</v>
          </cell>
          <cell r="AH171">
            <v>0</v>
          </cell>
          <cell r="AQ171">
            <v>0</v>
          </cell>
          <cell r="BA171">
            <v>0</v>
          </cell>
          <cell r="BG171">
            <v>0</v>
          </cell>
        </row>
        <row r="172">
          <cell r="V172">
            <v>0</v>
          </cell>
          <cell r="AH172">
            <v>0</v>
          </cell>
          <cell r="AQ172">
            <v>0</v>
          </cell>
          <cell r="BA172">
            <v>0</v>
          </cell>
          <cell r="BG172">
            <v>0</v>
          </cell>
        </row>
        <row r="173">
          <cell r="V173">
            <v>0</v>
          </cell>
          <cell r="AH173">
            <v>0</v>
          </cell>
          <cell r="AQ173">
            <v>0</v>
          </cell>
          <cell r="BA173">
            <v>0</v>
          </cell>
          <cell r="BG173">
            <v>0</v>
          </cell>
        </row>
        <row r="174">
          <cell r="V174">
            <v>0</v>
          </cell>
          <cell r="AH174">
            <v>0</v>
          </cell>
          <cell r="AQ174">
            <v>0</v>
          </cell>
          <cell r="BA174">
            <v>0</v>
          </cell>
          <cell r="BG174">
            <v>0</v>
          </cell>
        </row>
        <row r="180">
          <cell r="V180" t="str">
            <v>Realizar actividades  mensuales en las dependencias del MSPS, frente a la gestión preventiva disciplinaria y plan anticorrupción.</v>
          </cell>
          <cell r="AH180" t="str">
            <v>Jefe de la OCID.</v>
          </cell>
          <cell r="AQ180" t="str">
            <v>Formato listado de asistencia diligenciado.</v>
          </cell>
          <cell r="BA180">
            <v>44593</v>
          </cell>
          <cell r="BG180">
            <v>44926</v>
          </cell>
        </row>
        <row r="181">
          <cell r="V181" t="str">
            <v>Incentivar mediante socializaciones,  una cultura del compromiso institucional que genere conocimiento y empoderamiento como servidores públicos, frente a derechos, deberes y prohibiciones, establecidos en el plan de trabajo.</v>
          </cell>
          <cell r="AH181" t="str">
            <v>Jefe de la OCID.</v>
          </cell>
          <cell r="AQ181" t="str">
            <v>Formato listado de asistencia diligenciado.</v>
          </cell>
          <cell r="BA181">
            <v>44594</v>
          </cell>
          <cell r="BG181">
            <v>44562</v>
          </cell>
        </row>
        <row r="182">
          <cell r="V182" t="str">
            <v>Realizar publicaciones mediante el saludable referentes a función preventiva y plan anticorrupción.</v>
          </cell>
          <cell r="AH182" t="str">
            <v>Jefe de la OCID.</v>
          </cell>
          <cell r="AQ182" t="str">
            <v>Publicaciones en el boletin  "El Saludable"</v>
          </cell>
          <cell r="BA182">
            <v>44595</v>
          </cell>
          <cell r="BG182">
            <v>44563</v>
          </cell>
        </row>
        <row r="183">
          <cell r="V183">
            <v>0</v>
          </cell>
          <cell r="AH183">
            <v>0</v>
          </cell>
          <cell r="AQ183">
            <v>0</v>
          </cell>
          <cell r="BA183">
            <v>0</v>
          </cell>
          <cell r="BG183">
            <v>0</v>
          </cell>
        </row>
        <row r="184">
          <cell r="V184">
            <v>0</v>
          </cell>
          <cell r="AH184">
            <v>0</v>
          </cell>
          <cell r="AQ184">
            <v>0</v>
          </cell>
          <cell r="BA184">
            <v>0</v>
          </cell>
          <cell r="BG184">
            <v>0</v>
          </cell>
        </row>
        <row r="185">
          <cell r="V185">
            <v>0</v>
          </cell>
          <cell r="AH185">
            <v>0</v>
          </cell>
          <cell r="AQ185">
            <v>0</v>
          </cell>
          <cell r="BA185">
            <v>0</v>
          </cell>
          <cell r="BG185">
            <v>0</v>
          </cell>
        </row>
        <row r="186">
          <cell r="V186">
            <v>0</v>
          </cell>
          <cell r="AH186">
            <v>0</v>
          </cell>
          <cell r="AQ186">
            <v>0</v>
          </cell>
          <cell r="BA186">
            <v>0</v>
          </cell>
          <cell r="BG186">
            <v>0</v>
          </cell>
        </row>
        <row r="187">
          <cell r="V187">
            <v>0</v>
          </cell>
          <cell r="AH187">
            <v>0</v>
          </cell>
          <cell r="AQ187">
            <v>0</v>
          </cell>
          <cell r="BA187">
            <v>0</v>
          </cell>
          <cell r="BG187">
            <v>0</v>
          </cell>
        </row>
        <row r="188">
          <cell r="V188">
            <v>0</v>
          </cell>
          <cell r="AH188">
            <v>0</v>
          </cell>
          <cell r="AQ188">
            <v>0</v>
          </cell>
          <cell r="BA188">
            <v>0</v>
          </cell>
          <cell r="BG188">
            <v>0</v>
          </cell>
        </row>
        <row r="189">
          <cell r="V189">
            <v>0</v>
          </cell>
          <cell r="AH189">
            <v>0</v>
          </cell>
          <cell r="AQ189">
            <v>0</v>
          </cell>
          <cell r="BA189">
            <v>0</v>
          </cell>
          <cell r="BG189">
            <v>0</v>
          </cell>
        </row>
        <row r="190">
          <cell r="V190">
            <v>0</v>
          </cell>
          <cell r="AH190">
            <v>0</v>
          </cell>
          <cell r="AQ190">
            <v>0</v>
          </cell>
          <cell r="BA190">
            <v>0</v>
          </cell>
          <cell r="BG190">
            <v>0</v>
          </cell>
        </row>
        <row r="191">
          <cell r="V191">
            <v>0</v>
          </cell>
          <cell r="AH191">
            <v>0</v>
          </cell>
          <cell r="AQ191">
            <v>0</v>
          </cell>
          <cell r="BA191">
            <v>0</v>
          </cell>
          <cell r="BG191">
            <v>0</v>
          </cell>
        </row>
        <row r="192">
          <cell r="V192">
            <v>0</v>
          </cell>
          <cell r="AH192">
            <v>0</v>
          </cell>
          <cell r="AQ192">
            <v>0</v>
          </cell>
          <cell r="BA192">
            <v>0</v>
          </cell>
          <cell r="BG192">
            <v>0</v>
          </cell>
        </row>
        <row r="193">
          <cell r="V193">
            <v>0</v>
          </cell>
          <cell r="AH193">
            <v>0</v>
          </cell>
          <cell r="AQ193">
            <v>0</v>
          </cell>
          <cell r="BA193">
            <v>0</v>
          </cell>
          <cell r="BG193">
            <v>0</v>
          </cell>
        </row>
        <row r="194">
          <cell r="V194">
            <v>0</v>
          </cell>
          <cell r="AH194">
            <v>0</v>
          </cell>
          <cell r="AQ194">
            <v>0</v>
          </cell>
          <cell r="BA194">
            <v>0</v>
          </cell>
          <cell r="BG194">
            <v>0</v>
          </cell>
        </row>
        <row r="195">
          <cell r="V195">
            <v>0</v>
          </cell>
          <cell r="AH195">
            <v>0</v>
          </cell>
          <cell r="AQ195">
            <v>0</v>
          </cell>
          <cell r="BA195">
            <v>0</v>
          </cell>
          <cell r="BG195">
            <v>0</v>
          </cell>
        </row>
        <row r="196">
          <cell r="V196">
            <v>0</v>
          </cell>
          <cell r="AH196">
            <v>0</v>
          </cell>
          <cell r="AQ196">
            <v>0</v>
          </cell>
          <cell r="BA196">
            <v>0</v>
          </cell>
          <cell r="BG196">
            <v>0</v>
          </cell>
        </row>
        <row r="197">
          <cell r="V197">
            <v>0</v>
          </cell>
          <cell r="AH197">
            <v>0</v>
          </cell>
          <cell r="AQ197">
            <v>0</v>
          </cell>
          <cell r="BA197">
            <v>0</v>
          </cell>
          <cell r="BG197">
            <v>0</v>
          </cell>
        </row>
        <row r="198">
          <cell r="V198">
            <v>0</v>
          </cell>
          <cell r="AH198">
            <v>0</v>
          </cell>
          <cell r="AQ198">
            <v>0</v>
          </cell>
          <cell r="BA198">
            <v>0</v>
          </cell>
          <cell r="BG198">
            <v>0</v>
          </cell>
        </row>
        <row r="199">
          <cell r="V199">
            <v>0</v>
          </cell>
          <cell r="AH199">
            <v>0</v>
          </cell>
          <cell r="AQ199">
            <v>0</v>
          </cell>
          <cell r="BA199">
            <v>0</v>
          </cell>
          <cell r="BG199">
            <v>0</v>
          </cell>
        </row>
        <row r="205">
          <cell r="D205" t="str">
            <v>Realizar Investigación disciplinaria por parte del funcionario competente en contra del Servidor Público que tiene asignado el proceso y/o Operador Disciplinario.</v>
          </cell>
          <cell r="V205" t="str">
            <v>Jefe de la Oficina de Control Interno Disciplinario o funcionario competente.</v>
          </cell>
          <cell r="AN205" t="str">
            <v>Auto de Apertura de investigación disciplinaria.</v>
          </cell>
        </row>
        <row r="206">
          <cell r="D206" t="str">
            <v>Declarar nulas las decisiones administrativas realizadas en virtud del hecho de corrupción.</v>
          </cell>
          <cell r="V206" t="str">
            <v>Jefe de la Oficina de Control Interno Disciplinario.</v>
          </cell>
          <cell r="AN206" t="str">
            <v>Auto que decreta la nulidad.</v>
          </cell>
        </row>
        <row r="207">
          <cell r="D207" t="str">
            <v>Reasignar el asunto a otro Profesional de la Oficina de Control Interno Disciplinario para continuar con al actualización pertinente.</v>
          </cell>
          <cell r="V207" t="str">
            <v>Jefe de la Oficina de Control Interno Disciplinario.</v>
          </cell>
          <cell r="AN207" t="str">
            <v>Formato diligenciado GYPF01 Reparto, Libro de quejas, Bases de datos de autos.</v>
          </cell>
        </row>
        <row r="208">
          <cell r="D208" t="str">
            <v>Gestionar el traslado del Profesional de la Oficina de Control Interno Disciplinario.</v>
          </cell>
          <cell r="V208" t="str">
            <v>Jefe de la Oficina de Control Interno Disciplinario.</v>
          </cell>
          <cell r="AN208" t="str">
            <v>Memorando con solicitud a Secretaría General para el traslado del Profesional</v>
          </cell>
        </row>
        <row r="209">
          <cell r="D209">
            <v>0</v>
          </cell>
          <cell r="V209">
            <v>0</v>
          </cell>
          <cell r="AN209">
            <v>0</v>
          </cell>
        </row>
        <row r="210">
          <cell r="D210">
            <v>0</v>
          </cell>
          <cell r="V210">
            <v>0</v>
          </cell>
          <cell r="AN210">
            <v>0</v>
          </cell>
        </row>
        <row r="211">
          <cell r="D211">
            <v>0</v>
          </cell>
          <cell r="V211">
            <v>0</v>
          </cell>
          <cell r="AN211">
            <v>0</v>
          </cell>
        </row>
        <row r="212">
          <cell r="D212">
            <v>0</v>
          </cell>
          <cell r="V212">
            <v>0</v>
          </cell>
          <cell r="AN212">
            <v>0</v>
          </cell>
        </row>
        <row r="213">
          <cell r="D213">
            <v>0</v>
          </cell>
          <cell r="V213">
            <v>0</v>
          </cell>
          <cell r="AN213">
            <v>0</v>
          </cell>
        </row>
        <row r="214">
          <cell r="D214">
            <v>0</v>
          </cell>
          <cell r="V214">
            <v>0</v>
          </cell>
          <cell r="AN214">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 val="Frecuencia Riesgos"/>
    </sheetNames>
    <sheetDataSet>
      <sheetData sheetId="0"/>
      <sheetData sheetId="1"/>
      <sheetData sheetId="2"/>
      <sheetData sheetId="3"/>
      <sheetData sheetId="4"/>
      <sheetData sheetId="5"/>
      <sheetData sheetId="6"/>
      <sheetData sheetId="7"/>
      <sheetData sheetId="8">
        <row r="29">
          <cell r="D29" t="str">
            <v>--- Todos los Trámites y Procedimientos Administrativos</v>
          </cell>
          <cell r="AD29" t="str">
            <v>Procesos misionales en el Sistema Integrado de Gestión</v>
          </cell>
        </row>
        <row r="30">
          <cell r="D30"/>
        </row>
        <row r="31">
          <cell r="D31"/>
        </row>
        <row r="32">
          <cell r="D32"/>
        </row>
        <row r="33">
          <cell r="D33"/>
        </row>
        <row r="34">
          <cell r="D34"/>
        </row>
        <row r="39">
          <cell r="J39" t="str">
            <v xml:space="preserve">En construcción de una herramienta técnica que consolide la información para analizar el comportamiento y fortalecimiento de las emergencias y desastres del sector salud. </v>
          </cell>
          <cell r="AD39" t="str">
            <v>Asignación de recursos errónea</v>
          </cell>
        </row>
        <row r="40">
          <cell r="J40" t="str">
            <v>Nombrar personal que no cumpla con el perfil y experiencia requeido en el manual de funciones de la Entidad</v>
          </cell>
          <cell r="AD40" t="str">
            <v>Deterioro de la imagen institucional</v>
          </cell>
        </row>
        <row r="41">
          <cell r="J41"/>
          <cell r="AD41" t="str">
            <v>Investigaciones y posibles sanciones diciplinarias</v>
          </cell>
        </row>
        <row r="42">
          <cell r="J42"/>
          <cell r="AD42"/>
        </row>
        <row r="43">
          <cell r="J43"/>
          <cell r="AD43"/>
        </row>
        <row r="44">
          <cell r="J44"/>
          <cell r="AD44"/>
        </row>
        <row r="45">
          <cell r="J45"/>
          <cell r="AD45"/>
        </row>
        <row r="46">
          <cell r="J46"/>
          <cell r="AD46"/>
        </row>
        <row r="47">
          <cell r="J47"/>
          <cell r="AD47"/>
        </row>
        <row r="48">
          <cell r="J48"/>
          <cell r="AD48"/>
        </row>
        <row r="49">
          <cell r="AD49"/>
        </row>
        <row r="50">
          <cell r="AD50"/>
        </row>
        <row r="51">
          <cell r="J51"/>
          <cell r="AD51"/>
        </row>
        <row r="52">
          <cell r="J52"/>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row r="2">
          <cell r="AU2" t="str">
            <v>Reducir</v>
          </cell>
        </row>
      </sheetData>
      <sheetData sheetId="1"/>
      <sheetData sheetId="2"/>
      <sheetData sheetId="3"/>
      <sheetData sheetId="4"/>
      <sheetData sheetId="5"/>
      <sheetData sheetId="6"/>
      <sheetData sheetId="7"/>
      <sheetData sheetId="8">
        <row r="13">
          <cell r="V13" t="str">
            <v>Riesgo de Corrupción</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8">
          <cell r="D18" t="str">
            <v>Uso indebido de información privilegiada</v>
          </cell>
          <cell r="S18" t="str">
            <v>durante</v>
          </cell>
          <cell r="X18" t="str">
            <v>la gestión de la información en la Bodega de Datos</v>
          </cell>
        </row>
        <row r="24">
          <cell r="AY24" t="str">
            <v>Operativo</v>
          </cell>
        </row>
        <row r="29">
          <cell r="D29" t="str">
            <v>--- Ningún Trámite y Procedimiento Administrativo</v>
          </cell>
          <cell r="AD29" t="str">
            <v>Procesos misionales en el Sistema Integrado de Gestión</v>
          </cell>
        </row>
        <row r="30">
          <cell r="D30"/>
        </row>
        <row r="31">
          <cell r="D31"/>
        </row>
        <row r="32">
          <cell r="D32"/>
        </row>
        <row r="33">
          <cell r="D33"/>
        </row>
        <row r="34">
          <cell r="D34"/>
        </row>
        <row r="39">
          <cell r="J39" t="str">
            <v>Falta de registro de las solicitudes de integración de nuevos datos de fuentes a la Bodega de datos de SISPRO</v>
          </cell>
          <cell r="AD39" t="str">
            <v>Perjuicio en la imagen institucional.</v>
          </cell>
        </row>
        <row r="40">
          <cell r="J40" t="str">
            <v>No se verifican los antecedentes de las personas que se contratan a través del SIGEP e información de Entes de Control.</v>
          </cell>
          <cell r="AD40" t="str">
            <v>Sanciones legales.</v>
          </cell>
        </row>
        <row r="41">
          <cell r="J41" t="str">
            <v>No se establecen acuerdos de confidencialidad.</v>
          </cell>
          <cell r="AD41" t="str">
            <v>Toma de decisiones errada.</v>
          </cell>
        </row>
        <row r="42">
          <cell r="J42" t="str">
            <v>Incumplimiento de políticas de seguridad de la información.</v>
          </cell>
          <cell r="AD42" t="str">
            <v>Investigaciones disciplinarias contra los funcionarios y contratistas que realizan el proceso de integración de nuevas fuentes de datos.</v>
          </cell>
        </row>
        <row r="43">
          <cell r="J43" t="str">
            <v>Desconocimiento del Código de Integridad.</v>
          </cell>
          <cell r="AD43" t="str">
            <v>Estimaciones inexactas.</v>
          </cell>
        </row>
        <row r="44">
          <cell r="J44"/>
          <cell r="AD44"/>
        </row>
        <row r="45">
          <cell r="J45"/>
          <cell r="AD45"/>
        </row>
        <row r="46">
          <cell r="J46"/>
          <cell r="AD46"/>
        </row>
        <row r="47">
          <cell r="J47"/>
          <cell r="AD47"/>
        </row>
        <row r="48">
          <cell r="J48"/>
          <cell r="AD48"/>
        </row>
        <row r="49">
          <cell r="AD49"/>
        </row>
        <row r="50">
          <cell r="AD50"/>
        </row>
        <row r="51">
          <cell r="J51" t="str">
            <v>Presión de terceros para la manipulación de información de tal manera que no se vean afectados sus intereses.</v>
          </cell>
          <cell r="AD51"/>
        </row>
        <row r="52">
          <cell r="J52" t="str">
            <v>Intereses económicos del sector.</v>
          </cell>
          <cell r="AD52"/>
        </row>
        <row r="53">
          <cell r="J53" t="str">
            <v>Presiones políticas.</v>
          </cell>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t="str">
            <v>Se determina la probabilidad más baja en atención a que este riesgo no se ha presentado en los últimos 5 años, y el impacto según la encuesta aplicada y la posible afectación en la reputación, credibilidad institucional y la toma de decisiones.</v>
          </cell>
        </row>
        <row r="79">
          <cell r="J79" t="str">
            <v>Catastrófico (3)</v>
          </cell>
        </row>
        <row r="87">
          <cell r="D87" t="str">
            <v>Verificar que las solicitudes de integración de datos de nuevas fuentes o de generación de servicios de información por  parte de los actores, únicamente sean recibidas por escrito.</v>
          </cell>
          <cell r="AL87" t="str">
            <v>Fuerte</v>
          </cell>
          <cell r="AR87" t="str">
            <v>Fuerte</v>
          </cell>
          <cell r="AT87" t="str">
            <v>Fuerte</v>
          </cell>
          <cell r="AW87" t="str">
            <v>Fuerte</v>
          </cell>
          <cell r="AZ87" t="str">
            <v>Directamente</v>
          </cell>
        </row>
        <row r="88">
          <cell r="D88" t="str">
            <v>Verificar el cumplimiento de requisitos para la selección idónea del personal (certificaciones de contratistas) que apoya las actividades de  integración de datos de nuevas fuentes o de generación de servicios de información, mediante el diligenciamiento del formato GCOF03 Hoja de Control para Contratación Directa - Contratos de prestación de servicios profesionales y de apoyo a la gestión. Persona natural.</v>
          </cell>
          <cell r="AL88" t="str">
            <v>Fuerte</v>
          </cell>
          <cell r="AR88" t="str">
            <v>Fuerte</v>
          </cell>
          <cell r="AT88" t="str">
            <v>Fuerte</v>
          </cell>
        </row>
        <row r="89">
          <cell r="D89" t="str">
            <v>Verificar que el personal asignado para la integración de datos de nuevas fuentes o de generación de servicios de información, firme el acuerdo de confidencialidad respecto a la información que tiene acceso.</v>
          </cell>
          <cell r="AL89" t="str">
            <v>Fuerte</v>
          </cell>
          <cell r="AR89" t="str">
            <v>Fuerte</v>
          </cell>
          <cell r="AT89" t="str">
            <v>Fuerte</v>
          </cell>
        </row>
        <row r="90">
          <cell r="D90" t="str">
            <v>Verificar el cumplimiento de las Políticas de Seguridad de la Información establecidas, a partir del informe de auditoría al Sistema de Gestión de Seguridad de la Información.</v>
          </cell>
          <cell r="AL90" t="str">
            <v>Fuerte</v>
          </cell>
          <cell r="AR90" t="str">
            <v>Fuerte</v>
          </cell>
          <cell r="AT90" t="str">
            <v>Fuerte</v>
          </cell>
        </row>
        <row r="91">
          <cell r="D91" t="str">
            <v xml:space="preserve">Verificar en el Subcomité integrado de gestión de la Oficina TIC, que los a los profesionales de la temática de Bodega de Datos de SISPRO (SGD)se hayan socializado en el Código de Integridad del MSPS.
</v>
          </cell>
          <cell r="AL91" t="str">
            <v>Fuerte</v>
          </cell>
          <cell r="AR91" t="str">
            <v>Fuerte</v>
          </cell>
          <cell r="AT91" t="str">
            <v>Fuerte</v>
          </cell>
        </row>
        <row r="92">
          <cell r="D92"/>
          <cell r="AL92" t="str">
            <v/>
          </cell>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Reportar a la Oficina de Control Interno Disciplinario el hecho presentado.</v>
          </cell>
          <cell r="AL102" t="str">
            <v>Fuerte</v>
          </cell>
          <cell r="AR102" t="str">
            <v>Fuerte</v>
          </cell>
          <cell r="AT102" t="str">
            <v>Fuerte</v>
          </cell>
          <cell r="AW102" t="str">
            <v>Fuerte</v>
          </cell>
          <cell r="AZ102" t="str">
            <v>No disminuye</v>
          </cell>
        </row>
        <row r="103">
          <cell r="D103" t="str">
            <v>Verificar de manera aleatoria los cambios o comportamientos atípicos en los servicios de información.</v>
          </cell>
          <cell r="AL103" t="str">
            <v>Fuerte</v>
          </cell>
          <cell r="AR103" t="str">
            <v>Fuerte</v>
          </cell>
          <cell r="AT103" t="str">
            <v>Fuerte</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Se definió la probabilidad resultante en atención a que existen actividades de control que se están aplicando, aunque no están definidas en los procedimiento IFDP01 Creación de Cubos de Información en la Bodega de Datos de SISPRO e IFDP02 Atención a solicitudes de información misional en la bodega de datos de SISPRO.</v>
          </cell>
        </row>
        <row r="134">
          <cell r="J134" t="str">
            <v>Catastrófico (3)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Acta de cierre 2"/>
      <sheetName val="Acta de cierre 3"/>
      <sheetName val="Contexto Estrat. Ins"/>
      <sheetName val="Contexto Proceso"/>
      <sheetName val="Priorización escenarios "/>
      <sheetName val="Inventario Controles "/>
      <sheetName val="Ficha1"/>
      <sheetName val="Ficha2"/>
      <sheetName val="Ficha3"/>
      <sheetName val="Ficha4"/>
      <sheetName val="Ficha5"/>
      <sheetName val="Mapa del Proceso"/>
      <sheetName val="Enc_Imp_Corrupción"/>
      <sheetName val="Imp_Est_Pro_Seg"/>
      <sheetName val="Imp_oportunidad"/>
      <sheetName val="Inventario de Activos"/>
      <sheetName val="Factibilidad"/>
      <sheetName val="Frecuencia"/>
    </sheetNames>
    <sheetDataSet>
      <sheetData sheetId="0">
        <row r="2">
          <cell r="AU2" t="str">
            <v>Reducir</v>
          </cell>
        </row>
      </sheetData>
      <sheetData sheetId="1"/>
      <sheetData sheetId="2"/>
      <sheetData sheetId="3"/>
      <sheetData sheetId="4"/>
      <sheetData sheetId="5"/>
      <sheetData sheetId="6"/>
      <sheetData sheetId="7"/>
      <sheetData sheetId="8"/>
      <sheetData sheetId="9"/>
      <sheetData sheetId="10"/>
      <sheetData sheetId="11">
        <row r="13">
          <cell r="V13" t="str">
            <v>Riesgo de Corrupción</v>
          </cell>
        </row>
        <row r="155">
          <cell r="V155" t="str">
            <v>Actualizar el Procedimiento CVSP02 Realización de Cruces y Extracción de Datos, incorporando las decisiones de dar continuidad a la asignación de los perfiles y permisos según la existencia de un acuerdo de confidencialidad diligenciado y firmado por parte del usuario, y así acceder a las bases de datos de los sistemas de información misionales.</v>
          </cell>
          <cell r="AH155" t="str">
            <v>Jefe de la Oficina de TIC.</v>
          </cell>
          <cell r="AQ155" t="str">
            <v>Procedimiento CVSP02 Realización de Cruces y Extracción de Datos, actualizado y divulgado.</v>
          </cell>
          <cell r="BA155">
            <v>43500</v>
          </cell>
          <cell r="BG155">
            <v>44926</v>
          </cell>
        </row>
        <row r="156">
          <cell r="V156" t="str">
            <v>Actualizar el procedimiento CVSP02 Realización de Cruces y Extracción de Datos, incorporando las decisiones de dar continuidad para la asignación de perfiles y permisos según le vigencia del contrato del solicitante.</v>
          </cell>
          <cell r="AH156" t="str">
            <v>Jefe de la Oficina de TIC.</v>
          </cell>
          <cell r="AQ156" t="str">
            <v>Procedimiento CVSP02 Realización de Cruces y Extracción de Datos, actualizado y divulgado.</v>
          </cell>
          <cell r="BA156">
            <v>43500</v>
          </cell>
          <cell r="BG156">
            <v>44926</v>
          </cell>
        </row>
        <row r="157">
          <cell r="V157">
            <v>0</v>
          </cell>
          <cell r="AH157">
            <v>0</v>
          </cell>
          <cell r="AQ157">
            <v>0</v>
          </cell>
          <cell r="BA157">
            <v>0</v>
          </cell>
          <cell r="BG157">
            <v>0</v>
          </cell>
        </row>
        <row r="158">
          <cell r="V158">
            <v>0</v>
          </cell>
          <cell r="AH158">
            <v>0</v>
          </cell>
          <cell r="AQ158">
            <v>0</v>
          </cell>
          <cell r="BA158">
            <v>0</v>
          </cell>
          <cell r="BG158">
            <v>0</v>
          </cell>
        </row>
        <row r="159">
          <cell r="V159">
            <v>0</v>
          </cell>
          <cell r="AH159">
            <v>0</v>
          </cell>
          <cell r="AQ159">
            <v>0</v>
          </cell>
          <cell r="BA159">
            <v>0</v>
          </cell>
          <cell r="BG159">
            <v>0</v>
          </cell>
        </row>
        <row r="160">
          <cell r="V160">
            <v>0</v>
          </cell>
          <cell r="AH160">
            <v>0</v>
          </cell>
          <cell r="AQ160">
            <v>0</v>
          </cell>
          <cell r="BA160">
            <v>0</v>
          </cell>
          <cell r="BG160">
            <v>0</v>
          </cell>
        </row>
        <row r="161">
          <cell r="V161">
            <v>0</v>
          </cell>
          <cell r="AH161">
            <v>0</v>
          </cell>
          <cell r="AQ161">
            <v>0</v>
          </cell>
          <cell r="BA161">
            <v>0</v>
          </cell>
          <cell r="BG161">
            <v>0</v>
          </cell>
        </row>
        <row r="162">
          <cell r="V162">
            <v>0</v>
          </cell>
          <cell r="AH162">
            <v>0</v>
          </cell>
          <cell r="AQ162">
            <v>0</v>
          </cell>
          <cell r="BA162">
            <v>0</v>
          </cell>
          <cell r="BG162">
            <v>0</v>
          </cell>
        </row>
        <row r="163">
          <cell r="V163">
            <v>0</v>
          </cell>
          <cell r="AH163">
            <v>0</v>
          </cell>
          <cell r="AQ163">
            <v>0</v>
          </cell>
          <cell r="BA163">
            <v>0</v>
          </cell>
          <cell r="BG163">
            <v>0</v>
          </cell>
        </row>
        <row r="164">
          <cell r="V164">
            <v>0</v>
          </cell>
          <cell r="AH164">
            <v>0</v>
          </cell>
          <cell r="AQ164">
            <v>0</v>
          </cell>
          <cell r="BA164">
            <v>0</v>
          </cell>
          <cell r="BG164">
            <v>0</v>
          </cell>
        </row>
        <row r="165">
          <cell r="V165">
            <v>0</v>
          </cell>
          <cell r="AH165">
            <v>0</v>
          </cell>
          <cell r="AQ165">
            <v>0</v>
          </cell>
          <cell r="BA165">
            <v>0</v>
          </cell>
          <cell r="BG165">
            <v>0</v>
          </cell>
        </row>
        <row r="166">
          <cell r="V166">
            <v>0</v>
          </cell>
          <cell r="AH166">
            <v>0</v>
          </cell>
          <cell r="AQ166">
            <v>0</v>
          </cell>
          <cell r="BA166">
            <v>0</v>
          </cell>
          <cell r="BG166">
            <v>0</v>
          </cell>
        </row>
        <row r="167">
          <cell r="V167">
            <v>0</v>
          </cell>
          <cell r="AH167">
            <v>0</v>
          </cell>
          <cell r="AQ167">
            <v>0</v>
          </cell>
          <cell r="BA167">
            <v>0</v>
          </cell>
          <cell r="BG167">
            <v>0</v>
          </cell>
        </row>
        <row r="168">
          <cell r="V168">
            <v>0</v>
          </cell>
          <cell r="AH168">
            <v>0</v>
          </cell>
          <cell r="AQ168">
            <v>0</v>
          </cell>
          <cell r="BA168">
            <v>0</v>
          </cell>
          <cell r="BG168">
            <v>0</v>
          </cell>
        </row>
        <row r="169">
          <cell r="V169">
            <v>0</v>
          </cell>
          <cell r="AH169">
            <v>0</v>
          </cell>
          <cell r="AQ169">
            <v>0</v>
          </cell>
          <cell r="BA169">
            <v>0</v>
          </cell>
          <cell r="BG169">
            <v>0</v>
          </cell>
        </row>
        <row r="170">
          <cell r="V170">
            <v>0</v>
          </cell>
          <cell r="AH170">
            <v>0</v>
          </cell>
          <cell r="AQ170">
            <v>0</v>
          </cell>
          <cell r="BA170">
            <v>0</v>
          </cell>
          <cell r="BG170">
            <v>0</v>
          </cell>
        </row>
        <row r="171">
          <cell r="V171">
            <v>0</v>
          </cell>
          <cell r="AH171">
            <v>0</v>
          </cell>
          <cell r="AQ171">
            <v>0</v>
          </cell>
          <cell r="BA171">
            <v>0</v>
          </cell>
          <cell r="BG171">
            <v>0</v>
          </cell>
        </row>
        <row r="177">
          <cell r="V177" t="str">
            <v>Incluir en el procedimiento CVSP02 Realización de Cruces y Extracción de Datos, la actividad de control relacionada con cotejar la aplicación del Código de Ética con relación a la gestión de la Oficina de TIC, semestralmente mediante Subcomité Integrado de Gestión.</v>
          </cell>
          <cell r="AH177" t="str">
            <v>Jefe de la Oficina de TIC.</v>
          </cell>
          <cell r="AQ177" t="str">
            <v>Documento del proceso SIMC01 que contiene los parámetros o criterios, elaborado y divulgado.</v>
          </cell>
          <cell r="BA177">
            <v>43500</v>
          </cell>
          <cell r="BG177">
            <v>44926</v>
          </cell>
        </row>
        <row r="178">
          <cell r="V178" t="str">
            <v>Establecer y divulgar los parámetros o criterios para definir el personal idóneo que tendrá los perfiles de acceso a las bases de datos de las aplicaciones misionales.</v>
          </cell>
          <cell r="AH178" t="str">
            <v>Jefe de la Oficina de TIC.</v>
          </cell>
          <cell r="AQ178" t="str">
            <v>Procedimiento SIMP03 Gestión de solicitudes de infraestructura y seguridad para los sistemas de información misionales, actualizado y divulgado.</v>
          </cell>
          <cell r="BA178">
            <v>43500</v>
          </cell>
          <cell r="BG178">
            <v>44926</v>
          </cell>
        </row>
        <row r="179">
          <cell r="V179">
            <v>0</v>
          </cell>
          <cell r="AH179">
            <v>0</v>
          </cell>
          <cell r="AQ179">
            <v>0</v>
          </cell>
          <cell r="BA179">
            <v>0</v>
          </cell>
          <cell r="BG179">
            <v>0</v>
          </cell>
        </row>
        <row r="180">
          <cell r="V180">
            <v>0</v>
          </cell>
          <cell r="AH180">
            <v>0</v>
          </cell>
          <cell r="AQ180">
            <v>0</v>
          </cell>
          <cell r="BA180">
            <v>0</v>
          </cell>
          <cell r="BG180">
            <v>0</v>
          </cell>
        </row>
        <row r="181">
          <cell r="V181">
            <v>0</v>
          </cell>
          <cell r="AH181">
            <v>0</v>
          </cell>
          <cell r="AQ181">
            <v>0</v>
          </cell>
          <cell r="BA181">
            <v>0</v>
          </cell>
          <cell r="BG181">
            <v>0</v>
          </cell>
        </row>
        <row r="182">
          <cell r="V182">
            <v>0</v>
          </cell>
          <cell r="AH182">
            <v>0</v>
          </cell>
          <cell r="AQ182">
            <v>0</v>
          </cell>
          <cell r="BA182">
            <v>0</v>
          </cell>
          <cell r="BG182">
            <v>0</v>
          </cell>
        </row>
        <row r="183">
          <cell r="V183">
            <v>0</v>
          </cell>
          <cell r="AH183">
            <v>0</v>
          </cell>
          <cell r="AQ183">
            <v>0</v>
          </cell>
          <cell r="BA183">
            <v>0</v>
          </cell>
          <cell r="BG183">
            <v>0</v>
          </cell>
        </row>
        <row r="184">
          <cell r="V184">
            <v>0</v>
          </cell>
          <cell r="AH184">
            <v>0</v>
          </cell>
          <cell r="AQ184">
            <v>0</v>
          </cell>
          <cell r="BA184">
            <v>0</v>
          </cell>
          <cell r="BG184">
            <v>0</v>
          </cell>
        </row>
        <row r="185">
          <cell r="V185">
            <v>0</v>
          </cell>
          <cell r="AH185">
            <v>0</v>
          </cell>
          <cell r="AQ185">
            <v>0</v>
          </cell>
          <cell r="BA185">
            <v>0</v>
          </cell>
          <cell r="BG185">
            <v>0</v>
          </cell>
        </row>
        <row r="186">
          <cell r="V186">
            <v>0</v>
          </cell>
          <cell r="AH186">
            <v>0</v>
          </cell>
          <cell r="AQ186">
            <v>0</v>
          </cell>
          <cell r="BA186">
            <v>0</v>
          </cell>
          <cell r="BG186">
            <v>0</v>
          </cell>
        </row>
        <row r="187">
          <cell r="V187" t="str">
            <v>Incluir en el procedimiento CVSP02 Realización de Cruces y Extracción de Datos, la actividad de control relacionada con la verificación aleatoria de los cambios o comportamientos atípicos de las salidas de información en uso de los privilegios de acceso asignados, que puedan dar indicios de acciones contrarias a la ley.</v>
          </cell>
          <cell r="AH187" t="str">
            <v>Jefe de la Oficina de TIC.</v>
          </cell>
          <cell r="AQ187" t="str">
            <v>Procedimiento CVSP02 Realización de Cruces y Extracción de Datos, actualizado y divulgado.</v>
          </cell>
          <cell r="BA187">
            <v>43500</v>
          </cell>
          <cell r="BG187">
            <v>44926</v>
          </cell>
        </row>
        <row r="188">
          <cell r="V188">
            <v>0</v>
          </cell>
          <cell r="AH188">
            <v>0</v>
          </cell>
          <cell r="AQ188">
            <v>0</v>
          </cell>
          <cell r="BA188">
            <v>0</v>
          </cell>
          <cell r="BG188">
            <v>0</v>
          </cell>
        </row>
        <row r="189">
          <cell r="V189">
            <v>0</v>
          </cell>
          <cell r="AH189">
            <v>0</v>
          </cell>
          <cell r="AQ189">
            <v>0</v>
          </cell>
          <cell r="BA189">
            <v>0</v>
          </cell>
          <cell r="BG189">
            <v>0</v>
          </cell>
        </row>
        <row r="190">
          <cell r="V190">
            <v>0</v>
          </cell>
          <cell r="AH190">
            <v>0</v>
          </cell>
          <cell r="AQ190">
            <v>0</v>
          </cell>
          <cell r="BA190">
            <v>0</v>
          </cell>
          <cell r="BG190">
            <v>0</v>
          </cell>
        </row>
        <row r="191">
          <cell r="V191">
            <v>0</v>
          </cell>
          <cell r="AH191">
            <v>0</v>
          </cell>
          <cell r="AQ191">
            <v>0</v>
          </cell>
          <cell r="BA191">
            <v>0</v>
          </cell>
          <cell r="BG191">
            <v>0</v>
          </cell>
        </row>
        <row r="192">
          <cell r="V192">
            <v>0</v>
          </cell>
          <cell r="AH192">
            <v>0</v>
          </cell>
          <cell r="AQ192">
            <v>0</v>
          </cell>
          <cell r="BA192">
            <v>0</v>
          </cell>
          <cell r="BG192">
            <v>0</v>
          </cell>
        </row>
        <row r="193">
          <cell r="V193">
            <v>0</v>
          </cell>
          <cell r="AH193">
            <v>0</v>
          </cell>
          <cell r="AQ193">
            <v>0</v>
          </cell>
          <cell r="BA193">
            <v>0</v>
          </cell>
          <cell r="BG193">
            <v>0</v>
          </cell>
        </row>
        <row r="194">
          <cell r="V194">
            <v>0</v>
          </cell>
          <cell r="AH194">
            <v>0</v>
          </cell>
          <cell r="AQ194">
            <v>0</v>
          </cell>
          <cell r="BA194">
            <v>0</v>
          </cell>
          <cell r="BG194">
            <v>0</v>
          </cell>
        </row>
        <row r="195">
          <cell r="V195">
            <v>0</v>
          </cell>
          <cell r="AH195">
            <v>0</v>
          </cell>
          <cell r="AQ195">
            <v>0</v>
          </cell>
          <cell r="BA195">
            <v>0</v>
          </cell>
          <cell r="BG195">
            <v>0</v>
          </cell>
        </row>
        <row r="196">
          <cell r="V196">
            <v>0</v>
          </cell>
          <cell r="AH196">
            <v>0</v>
          </cell>
          <cell r="AQ196">
            <v>0</v>
          </cell>
          <cell r="BA196">
            <v>0</v>
          </cell>
          <cell r="BG196">
            <v>0</v>
          </cell>
        </row>
        <row r="202">
          <cell r="D202" t="str">
            <v>Inhabilitar el acceso al(los) usuario(s) que hicieron uso inapropiado de sus perfiles y permisos de acceso.</v>
          </cell>
          <cell r="V202" t="str">
            <v>Jefe de la Oficina de TIC.</v>
          </cell>
          <cell r="AN202" t="str">
            <v>Usuario(s) deshabilitados para el acceso a las bases de datos.</v>
          </cell>
        </row>
        <row r="203">
          <cell r="D203" t="str">
            <v>Reportar la situación presentada a la Oficina de Control Interno Disciplinario.</v>
          </cell>
          <cell r="V203" t="str">
            <v>Jefe de la Oficina de TIC.</v>
          </cell>
          <cell r="AN203" t="str">
            <v>Documento que evidencia el reporte a la Oficina de Control Interno Disciplinario.</v>
          </cell>
        </row>
        <row r="204">
          <cell r="D204" t="str">
            <v>Comparar la modificación realizada a la base de datos por parte del implicado, respecto de la información contenida en copias de seguridad anteriores.</v>
          </cell>
          <cell r="V204" t="str">
            <v>Jefe de la Oficina de TIC.</v>
          </cell>
          <cell r="AN204" t="str">
            <v>Reporte de modificaciones realizadas a las bases de datos.</v>
          </cell>
        </row>
        <row r="205">
          <cell r="D205" t="str">
            <v>Ajustar o restaurar la base de datos al su estado normal.</v>
          </cell>
          <cell r="V205" t="str">
            <v>Jefe de la Oficina de TIC.</v>
          </cell>
          <cell r="AN205" t="str">
            <v>Bases de datos normalizada.</v>
          </cell>
        </row>
        <row r="206">
          <cell r="D206">
            <v>0</v>
          </cell>
          <cell r="V206">
            <v>0</v>
          </cell>
          <cell r="AN206">
            <v>0</v>
          </cell>
        </row>
        <row r="207">
          <cell r="D207">
            <v>0</v>
          </cell>
          <cell r="V207">
            <v>0</v>
          </cell>
          <cell r="AN207">
            <v>0</v>
          </cell>
        </row>
        <row r="208">
          <cell r="D208">
            <v>0</v>
          </cell>
          <cell r="V208">
            <v>0</v>
          </cell>
          <cell r="AN208">
            <v>0</v>
          </cell>
        </row>
        <row r="209">
          <cell r="D209">
            <v>0</v>
          </cell>
          <cell r="V209">
            <v>0</v>
          </cell>
          <cell r="AN209">
            <v>0</v>
          </cell>
        </row>
        <row r="210">
          <cell r="D210">
            <v>0</v>
          </cell>
          <cell r="V210">
            <v>0</v>
          </cell>
          <cell r="AN210">
            <v>0</v>
          </cell>
        </row>
        <row r="211">
          <cell r="D211">
            <v>0</v>
          </cell>
          <cell r="V211">
            <v>0</v>
          </cell>
          <cell r="AN211">
            <v>0</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Acta de cierre 2"/>
      <sheetName val="Acta de cierre 3"/>
      <sheetName val="Contexto Estrat. Ins"/>
      <sheetName val="Contexto Proceso"/>
      <sheetName val="Priorización escenarios "/>
      <sheetName val="Inventario Controles "/>
      <sheetName val="Ficha1"/>
      <sheetName val="Ficha2"/>
      <sheetName val="Ficha3"/>
      <sheetName val="Ficha4"/>
      <sheetName val="Ficha5"/>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row r="18">
          <cell r="D18" t="str">
            <v>Uso indebido de información privilegiada</v>
          </cell>
          <cell r="S18" t="str">
            <v>durante</v>
          </cell>
          <cell r="X18" t="str">
            <v>la generación de cruces o extracción de información de las bases de datos de los sistemas de información misionales</v>
          </cell>
        </row>
        <row r="24">
          <cell r="AY24" t="str">
            <v>Operativo</v>
          </cell>
        </row>
        <row r="29">
          <cell r="D29" t="str">
            <v>5 Afiliación en forma colectiva al Sistema de Seguridad Social Integral a trabajadores independientes miembros de agremiaciones, asociaciones y comunidades religiosas</v>
          </cell>
          <cell r="AD29" t="str">
            <v>Procesos misionales en el Sistema Integrado de Gestión</v>
          </cell>
        </row>
        <row r="30">
          <cell r="D30" t="str">
            <v>4 Consulta registro especial de prestadores de servicios de salud</v>
          </cell>
        </row>
        <row r="31">
          <cell r="D31"/>
        </row>
        <row r="32">
          <cell r="D32"/>
        </row>
        <row r="33">
          <cell r="D33"/>
        </row>
        <row r="34">
          <cell r="D34"/>
        </row>
        <row r="39">
          <cell r="J39" t="str">
            <v>Falta de registro de las operaciones sobre la información reservada y confidencial.</v>
          </cell>
          <cell r="AD39" t="str">
            <v>Pérdida de imagen institucional.</v>
          </cell>
        </row>
        <row r="40">
          <cell r="J40" t="str">
            <v>Falta de verificación de la información  de las personas que se contrata (SIGEP y entidades de Control, etc.).</v>
          </cell>
          <cell r="AD40" t="str">
            <v>Sanciones legales.</v>
          </cell>
        </row>
        <row r="41">
          <cell r="J41" t="str">
            <v>No se realizan acuerdos de confidencialidad.</v>
          </cell>
          <cell r="AD41" t="str">
            <v>Uso de la información para fines no autorizados.</v>
          </cell>
        </row>
        <row r="42">
          <cell r="J42" t="str">
            <v>Incumplimiento de Políticas de Seguridad de la Información.</v>
          </cell>
          <cell r="AD42" t="str">
            <v>Investigaciones disciplinarias contra los funcionarios y contratistas que realizan procesos de cruces o extracción de información.</v>
          </cell>
        </row>
        <row r="43">
          <cell r="J43" t="str">
            <v>Falta de controles de acceso para la ejecución de procesos de cruces o extracción de información de las bases de datos de los sistemas de información  misionales</v>
          </cell>
          <cell r="AD43"/>
        </row>
        <row r="44">
          <cell r="J44" t="str">
            <v>Falta de estandarización en la data de las solicitudes de cruces o extracción de información de las bases de datos de los sistemas de información  misionales.</v>
          </cell>
          <cell r="AD44"/>
        </row>
        <row r="45">
          <cell r="J45"/>
          <cell r="AD45"/>
        </row>
        <row r="46">
          <cell r="J46"/>
          <cell r="AD46"/>
        </row>
        <row r="47">
          <cell r="J47"/>
          <cell r="AD47"/>
        </row>
        <row r="48">
          <cell r="J48"/>
          <cell r="AD48"/>
        </row>
        <row r="49">
          <cell r="AD49"/>
        </row>
        <row r="50">
          <cell r="AD50"/>
        </row>
        <row r="51">
          <cell r="J51" t="str">
            <v>Intereses de orientación políticas</v>
          </cell>
          <cell r="AD51"/>
        </row>
        <row r="52">
          <cell r="J52"/>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t="str">
            <v>Se determina la probabilidad más baja en atención a que este riesgo no se ha presentado en los últimos 4 años, y el impacto según la encuesta aplicada y la posible afectación en los servicios del Sistema de Salud y Protección Social al ciudadano.</v>
          </cell>
        </row>
        <row r="79">
          <cell r="J79" t="str">
            <v>Catastrófico (3)</v>
          </cell>
        </row>
        <row r="87">
          <cell r="D87" t="str">
            <v>Verificar que las solicitudes de cruces o extracción de información por  parte de los actores, únicamente sean recibidas por escrito.</v>
          </cell>
          <cell r="AL87" t="str">
            <v>Fuerte</v>
          </cell>
          <cell r="AR87" t="str">
            <v>Fuerte</v>
          </cell>
          <cell r="AT87" t="str">
            <v>Fuerte</v>
          </cell>
          <cell r="AW87" t="str">
            <v>Moderado</v>
          </cell>
          <cell r="AZ87" t="str">
            <v>No disminuye</v>
          </cell>
        </row>
        <row r="88">
          <cell r="D88" t="str">
            <v xml:space="preserve">Verificar el cumplimiento de requisitos para la selección idónea del personal (certificaciones de contratistas) que apoya las actividades de cruces o extracción de datos, mediante el diligenciamiento del formato GCOF03 Hoja de Control para Contratación Directa - Contratos de prestación de servicios profesionales y de apoyo a la gestión. </v>
          </cell>
          <cell r="AL88" t="str">
            <v>Fuerte</v>
          </cell>
          <cell r="AR88" t="str">
            <v>Fuerte</v>
          </cell>
          <cell r="AT88" t="str">
            <v>Fuerte</v>
          </cell>
        </row>
        <row r="89">
          <cell r="D89" t="str">
            <v>Verificar que el personal asignado para realizar cruces o extracción de datos, firme el acuerdo de confidencialidad respecto a la información que tiene acceso.</v>
          </cell>
          <cell r="AL89" t="str">
            <v>Débil</v>
          </cell>
          <cell r="AR89" t="str">
            <v>Fuerte</v>
          </cell>
          <cell r="AT89" t="str">
            <v>Débil</v>
          </cell>
        </row>
        <row r="90">
          <cell r="D90" t="str">
            <v>Verificar el cumplimiento de las Políticas de Seguridad de la Información establecidas, mediante auditorías al Sistema de Gestión de Seguridad de la Información.</v>
          </cell>
          <cell r="AL90" t="str">
            <v>Fuerte</v>
          </cell>
          <cell r="AR90" t="str">
            <v>Fuerte</v>
          </cell>
          <cell r="AT90" t="str">
            <v>Fuerte</v>
          </cell>
        </row>
        <row r="91">
          <cell r="D91" t="str">
            <v>Verificar que el usuario esté habilitado para acceder a las bases de datos de los sistemas de información misionales máximo hasta la fecha de terminación del contrato.</v>
          </cell>
          <cell r="AL91" t="str">
            <v>Débil</v>
          </cell>
          <cell r="AR91" t="str">
            <v>Fuerte</v>
          </cell>
          <cell r="AT91" t="str">
            <v>Débil</v>
          </cell>
        </row>
        <row r="92">
          <cell r="D92" t="str">
            <v>Revisión de la estrcutura de  los datos de la solicitud de Cruces y Extracción de Información.</v>
          </cell>
          <cell r="AL92" t="str">
            <v>Fuerte</v>
          </cell>
          <cell r="AR92" t="str">
            <v>Fuerte</v>
          </cell>
          <cell r="AT92" t="str">
            <v>Fuerte</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Reportar a la Oficina de Control Interno Disciplinario el hecho presentado.</v>
          </cell>
          <cell r="AL102" t="str">
            <v>Fuerte</v>
          </cell>
          <cell r="AR102" t="str">
            <v>Fuerte</v>
          </cell>
          <cell r="AT102" t="str">
            <v>Fuerte</v>
          </cell>
          <cell r="AW102" t="str">
            <v>Fuerte</v>
          </cell>
          <cell r="AZ102" t="str">
            <v>No disminuye</v>
          </cell>
        </row>
        <row r="103">
          <cell r="D103"/>
          <cell r="AL103" t="str">
            <v/>
          </cell>
          <cell r="AR103" t="str">
            <v/>
          </cell>
          <cell r="AT103" t="str">
            <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Se definió la probabilidad resultante en atención a que existen actividades de control que se están aplicando, aunque no están definidas en el procedimiento CVSP02 Realización de Cruces y Extracción de Datos. El impacto se debe a que en este tipo de riesgos no disminuye y que no está definida una medida detectiva.</v>
          </cell>
        </row>
        <row r="134">
          <cell r="J134" t="str">
            <v>Catastrófico (3)</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row r="2">
          <cell r="AU2" t="str">
            <v>Reducir</v>
          </cell>
        </row>
      </sheetData>
      <sheetData sheetId="1"/>
      <sheetData sheetId="2"/>
      <sheetData sheetId="3"/>
      <sheetData sheetId="4"/>
      <sheetData sheetId="5"/>
      <sheetData sheetId="6"/>
      <sheetData sheetId="7"/>
      <sheetData sheetId="8">
        <row r="13">
          <cell r="V13" t="str">
            <v>Riesgo de Corrupción</v>
          </cell>
        </row>
        <row r="155">
          <cell r="V155" t="str">
            <v xml:space="preserve">Actualizar el Procedimiento SIMP03 Gestión de Solicitudes de Infraestructura y Seguridad para los Sistemas de Información Misionales, incorporando las decisiones de dar continuidad a la asignación de los perfiles de accesos o de solicitar ajustes, respecto al correcto y adecuado diligenciamiento del formato SIMF02 Solicitud de Servicio de Infraestructura Tecnológica.
</v>
          </cell>
          <cell r="AH155" t="str">
            <v>Jefe de la Oficina de TIC.</v>
          </cell>
          <cell r="AQ155" t="str">
            <v>Procedimiento SIMP03 Gestión de Solicitud de Infraestructura y Seguridad para los Sistemas de Información Misionales, actualizado y divulgado.</v>
          </cell>
          <cell r="BA155">
            <v>44652</v>
          </cell>
          <cell r="BG155">
            <v>44925</v>
          </cell>
        </row>
        <row r="156">
          <cell r="V156" t="str">
            <v>Actualizar el Procedimiento SIMP03 Gestión de Solicitudes de Infraestructura y Seguridad para los Sistemas de Información Misionales, incorporando las decisiones de dar continuidad a la asignación de los perfiles de acceso o de solicitar el compromiso de confidencialidad diligenciado y firmado por parte del usuario, a quien se asignará el perfil para acceder a las bases de datos de los sistemas de información misionales.</v>
          </cell>
          <cell r="AH156" t="str">
            <v>Jefe de la Oficina de TIC.</v>
          </cell>
          <cell r="AQ156" t="str">
            <v>Procedimiento SIMP03 Gestión de Solicitud de Infraestructura y Seguridad para los Sistemas de Información Misionales, actualizado divulgado.</v>
          </cell>
          <cell r="BA156">
            <v>44652</v>
          </cell>
          <cell r="BG156">
            <v>44925</v>
          </cell>
        </row>
        <row r="157">
          <cell r="V157" t="str">
            <v>Actualizar el procedimiento SIMP03 Gestión de Solicitudes de Infraestructura y Seguridad para los Sistemas de Información Misionales, indicando los soportes para verificar que la fecha de caducidad de los permisos de usuario sea la misma de la terminación del contrato o que no exceda esta fecha.</v>
          </cell>
          <cell r="AH157" t="str">
            <v>Jefe de la Oficina de TIC.</v>
          </cell>
          <cell r="AQ157" t="str">
            <v>Procedimiento SIMP03 Gestión de Solicitud de Infraestructura y Seguridad para los Sistemas de Información Misionales, actualizado y divulgado.</v>
          </cell>
          <cell r="BA157">
            <v>44652</v>
          </cell>
          <cell r="BG157">
            <v>44925</v>
          </cell>
        </row>
        <row r="158">
          <cell r="V158">
            <v>0</v>
          </cell>
          <cell r="AH158">
            <v>0</v>
          </cell>
          <cell r="AQ158">
            <v>0</v>
          </cell>
          <cell r="BA158">
            <v>0</v>
          </cell>
          <cell r="BG158">
            <v>0</v>
          </cell>
        </row>
        <row r="159">
          <cell r="V159">
            <v>0</v>
          </cell>
          <cell r="AH159">
            <v>0</v>
          </cell>
          <cell r="AQ159">
            <v>0</v>
          </cell>
          <cell r="BA159">
            <v>0</v>
          </cell>
          <cell r="BG159">
            <v>0</v>
          </cell>
        </row>
        <row r="160">
          <cell r="V160">
            <v>0</v>
          </cell>
          <cell r="AH160">
            <v>0</v>
          </cell>
          <cell r="AQ160">
            <v>0</v>
          </cell>
          <cell r="BA160">
            <v>0</v>
          </cell>
          <cell r="BG160">
            <v>0</v>
          </cell>
        </row>
        <row r="161">
          <cell r="V161">
            <v>0</v>
          </cell>
          <cell r="AH161">
            <v>0</v>
          </cell>
          <cell r="AQ161">
            <v>0</v>
          </cell>
          <cell r="BA161">
            <v>0</v>
          </cell>
          <cell r="BG161">
            <v>0</v>
          </cell>
        </row>
        <row r="162">
          <cell r="V162">
            <v>0</v>
          </cell>
          <cell r="AH162">
            <v>0</v>
          </cell>
          <cell r="AQ162">
            <v>0</v>
          </cell>
          <cell r="BA162">
            <v>0</v>
          </cell>
          <cell r="BG162">
            <v>0</v>
          </cell>
        </row>
        <row r="163">
          <cell r="V163">
            <v>0</v>
          </cell>
          <cell r="AH163">
            <v>0</v>
          </cell>
          <cell r="AQ163">
            <v>0</v>
          </cell>
          <cell r="BA163">
            <v>0</v>
          </cell>
          <cell r="BG163">
            <v>0</v>
          </cell>
        </row>
        <row r="164">
          <cell r="V164">
            <v>0</v>
          </cell>
          <cell r="AH164">
            <v>0</v>
          </cell>
          <cell r="AQ164">
            <v>0</v>
          </cell>
          <cell r="BA164">
            <v>0</v>
          </cell>
          <cell r="BG164">
            <v>0</v>
          </cell>
        </row>
        <row r="165">
          <cell r="V165">
            <v>0</v>
          </cell>
          <cell r="AH165">
            <v>0</v>
          </cell>
          <cell r="AQ165">
            <v>0</v>
          </cell>
          <cell r="BA165">
            <v>0</v>
          </cell>
          <cell r="BG165">
            <v>0</v>
          </cell>
        </row>
        <row r="166">
          <cell r="V166">
            <v>0</v>
          </cell>
          <cell r="AH166">
            <v>0</v>
          </cell>
          <cell r="AQ166">
            <v>0</v>
          </cell>
          <cell r="BA166">
            <v>0</v>
          </cell>
          <cell r="BG166">
            <v>0</v>
          </cell>
        </row>
        <row r="167">
          <cell r="V167">
            <v>0</v>
          </cell>
          <cell r="AH167">
            <v>0</v>
          </cell>
          <cell r="AQ167">
            <v>0</v>
          </cell>
          <cell r="BA167">
            <v>0</v>
          </cell>
          <cell r="BG167">
            <v>0</v>
          </cell>
        </row>
        <row r="168">
          <cell r="V168">
            <v>0</v>
          </cell>
          <cell r="AH168">
            <v>0</v>
          </cell>
          <cell r="AQ168">
            <v>0</v>
          </cell>
          <cell r="BA168">
            <v>0</v>
          </cell>
          <cell r="BG168">
            <v>0</v>
          </cell>
        </row>
        <row r="169">
          <cell r="V169">
            <v>0</v>
          </cell>
          <cell r="AH169">
            <v>0</v>
          </cell>
          <cell r="AQ169">
            <v>0</v>
          </cell>
          <cell r="BA169">
            <v>0</v>
          </cell>
          <cell r="BG169">
            <v>0</v>
          </cell>
        </row>
        <row r="170">
          <cell r="V170">
            <v>0</v>
          </cell>
          <cell r="AH170">
            <v>0</v>
          </cell>
          <cell r="AQ170">
            <v>0</v>
          </cell>
          <cell r="BA170">
            <v>0</v>
          </cell>
          <cell r="BG170">
            <v>0</v>
          </cell>
        </row>
        <row r="171">
          <cell r="V171">
            <v>0</v>
          </cell>
          <cell r="AH171">
            <v>0</v>
          </cell>
          <cell r="AQ171">
            <v>0</v>
          </cell>
          <cell r="BA171">
            <v>0</v>
          </cell>
          <cell r="BG171">
            <v>0</v>
          </cell>
        </row>
        <row r="172">
          <cell r="V172">
            <v>0</v>
          </cell>
          <cell r="AH172">
            <v>0</v>
          </cell>
          <cell r="AQ172">
            <v>0</v>
          </cell>
          <cell r="BA172">
            <v>0</v>
          </cell>
          <cell r="BG172">
            <v>0</v>
          </cell>
        </row>
        <row r="178">
          <cell r="V178" t="str">
            <v>Definir y adelantar las acciones necesarias para verificar la correcta asignación de los permisos de acceso autorizados a las bases de datos de las aplicaciones misionales.</v>
          </cell>
          <cell r="AH178" t="str">
            <v>Jefe de la Oficina de TIC.</v>
          </cell>
          <cell r="AQ178" t="str">
            <v>Documento del proceso SIMC01 que contiene los parámetros o criterios, elaborado y divulgado.</v>
          </cell>
          <cell r="BA178">
            <v>44652</v>
          </cell>
          <cell r="BG178">
            <v>44925</v>
          </cell>
        </row>
        <row r="179">
          <cell r="V179">
            <v>0</v>
          </cell>
          <cell r="AH179">
            <v>0</v>
          </cell>
          <cell r="AQ179">
            <v>0</v>
          </cell>
          <cell r="BA179">
            <v>0</v>
          </cell>
          <cell r="BG179">
            <v>0</v>
          </cell>
        </row>
        <row r="180">
          <cell r="V180">
            <v>0</v>
          </cell>
          <cell r="AH180">
            <v>0</v>
          </cell>
          <cell r="AQ180">
            <v>0</v>
          </cell>
          <cell r="BA180">
            <v>0</v>
          </cell>
          <cell r="BG180">
            <v>0</v>
          </cell>
        </row>
        <row r="181">
          <cell r="V181">
            <v>0</v>
          </cell>
          <cell r="AH181">
            <v>0</v>
          </cell>
          <cell r="AQ181">
            <v>0</v>
          </cell>
          <cell r="BA181">
            <v>0</v>
          </cell>
          <cell r="BG181">
            <v>0</v>
          </cell>
        </row>
        <row r="182">
          <cell r="V182">
            <v>0</v>
          </cell>
          <cell r="AH182">
            <v>0</v>
          </cell>
          <cell r="AQ182">
            <v>0</v>
          </cell>
          <cell r="BA182">
            <v>0</v>
          </cell>
          <cell r="BG182">
            <v>0</v>
          </cell>
        </row>
        <row r="183">
          <cell r="V183">
            <v>0</v>
          </cell>
          <cell r="AH183">
            <v>0</v>
          </cell>
          <cell r="AQ183">
            <v>0</v>
          </cell>
          <cell r="BA183">
            <v>0</v>
          </cell>
          <cell r="BG183">
            <v>0</v>
          </cell>
        </row>
        <row r="184">
          <cell r="V184">
            <v>0</v>
          </cell>
          <cell r="AH184">
            <v>0</v>
          </cell>
          <cell r="AQ184">
            <v>0</v>
          </cell>
          <cell r="BA184">
            <v>0</v>
          </cell>
          <cell r="BG184">
            <v>0</v>
          </cell>
        </row>
        <row r="185">
          <cell r="V185">
            <v>0</v>
          </cell>
          <cell r="AH185">
            <v>0</v>
          </cell>
          <cell r="AQ185">
            <v>0</v>
          </cell>
          <cell r="BA185">
            <v>0</v>
          </cell>
          <cell r="BG185">
            <v>0</v>
          </cell>
        </row>
        <row r="186">
          <cell r="V186">
            <v>0</v>
          </cell>
          <cell r="AH186">
            <v>0</v>
          </cell>
          <cell r="AQ186">
            <v>0</v>
          </cell>
          <cell r="BA186">
            <v>0</v>
          </cell>
          <cell r="BG186">
            <v>0</v>
          </cell>
        </row>
        <row r="187">
          <cell r="V187">
            <v>0</v>
          </cell>
          <cell r="AH187">
            <v>0</v>
          </cell>
          <cell r="AQ187">
            <v>0</v>
          </cell>
          <cell r="BA187">
            <v>0</v>
          </cell>
          <cell r="BG187">
            <v>0</v>
          </cell>
        </row>
        <row r="188">
          <cell r="V188" t="str">
            <v>Incluir en el procedimiento SIMP03 Gestión de solicitudes de infraestructura y seguridad para los sistemas de información misionales, la actividad de control relacionada con la verificación aleatoria de la asignación de los privilegios de acceso autorizados, que puedan dar indicios de acciones contrarias a la ley.</v>
          </cell>
          <cell r="AH188" t="str">
            <v>Jefe de la Oficina de TIC.</v>
          </cell>
          <cell r="AQ188" t="str">
            <v>Procedimiento SIMP03 Gestión de solicitudes de infraestructura y seguridad para los sistemas de información misionales, actualizado y divulgado.</v>
          </cell>
          <cell r="BA188">
            <v>44652</v>
          </cell>
          <cell r="BG188">
            <v>44925</v>
          </cell>
        </row>
        <row r="189">
          <cell r="V189">
            <v>0</v>
          </cell>
          <cell r="AH189">
            <v>0</v>
          </cell>
          <cell r="AQ189">
            <v>0</v>
          </cell>
          <cell r="BA189">
            <v>0</v>
          </cell>
          <cell r="BG189">
            <v>0</v>
          </cell>
        </row>
        <row r="190">
          <cell r="V190">
            <v>0</v>
          </cell>
          <cell r="AH190">
            <v>0</v>
          </cell>
          <cell r="AQ190">
            <v>0</v>
          </cell>
          <cell r="BA190">
            <v>0</v>
          </cell>
          <cell r="BG190">
            <v>0</v>
          </cell>
        </row>
        <row r="191">
          <cell r="V191">
            <v>0</v>
          </cell>
          <cell r="AH191">
            <v>0</v>
          </cell>
          <cell r="AQ191">
            <v>0</v>
          </cell>
          <cell r="BA191">
            <v>0</v>
          </cell>
          <cell r="BG191">
            <v>0</v>
          </cell>
        </row>
        <row r="192">
          <cell r="V192">
            <v>0</v>
          </cell>
          <cell r="AH192">
            <v>0</v>
          </cell>
          <cell r="AQ192">
            <v>0</v>
          </cell>
          <cell r="BA192">
            <v>0</v>
          </cell>
          <cell r="BG192">
            <v>0</v>
          </cell>
        </row>
        <row r="193">
          <cell r="V193">
            <v>0</v>
          </cell>
          <cell r="AH193">
            <v>0</v>
          </cell>
          <cell r="AQ193">
            <v>0</v>
          </cell>
          <cell r="BA193">
            <v>0</v>
          </cell>
          <cell r="BG193">
            <v>0</v>
          </cell>
        </row>
        <row r="194">
          <cell r="V194">
            <v>0</v>
          </cell>
          <cell r="AH194">
            <v>0</v>
          </cell>
          <cell r="AQ194">
            <v>0</v>
          </cell>
          <cell r="BA194">
            <v>0</v>
          </cell>
          <cell r="BG194">
            <v>0</v>
          </cell>
        </row>
        <row r="195">
          <cell r="V195">
            <v>0</v>
          </cell>
          <cell r="AH195">
            <v>0</v>
          </cell>
          <cell r="AQ195">
            <v>0</v>
          </cell>
          <cell r="BA195">
            <v>0</v>
          </cell>
          <cell r="BG195">
            <v>0</v>
          </cell>
        </row>
        <row r="196">
          <cell r="V196">
            <v>0</v>
          </cell>
          <cell r="AH196">
            <v>0</v>
          </cell>
          <cell r="AQ196">
            <v>0</v>
          </cell>
          <cell r="BA196">
            <v>0</v>
          </cell>
          <cell r="BG196">
            <v>0</v>
          </cell>
        </row>
        <row r="197">
          <cell r="V197">
            <v>0</v>
          </cell>
          <cell r="AH197">
            <v>0</v>
          </cell>
          <cell r="AQ197">
            <v>0</v>
          </cell>
          <cell r="BA197">
            <v>0</v>
          </cell>
          <cell r="BG197">
            <v>0</v>
          </cell>
        </row>
        <row r="203">
          <cell r="D203" t="str">
            <v>Sensibilizar a las personas de la temática de Infraestructura y Seguridad de la importancia de hacer una adecuada gestión de revisión y gestión de asignación de permisos de acceso a la bases de datos.</v>
          </cell>
          <cell r="V203" t="str">
            <v>Jefe de la Oficina de TIC.</v>
          </cell>
          <cell r="AN203" t="str">
            <v>Funcionarios sensibilizados respecto a la adecuada gestión en la asignación de permisos de acceso a las bases de datos.</v>
          </cell>
        </row>
        <row r="204">
          <cell r="D204" t="str">
            <v>Reportar la situación presentada a la Oficina de Control Interno Disciplinario.</v>
          </cell>
          <cell r="V204" t="str">
            <v>Jefe de la Oficina de TIC.</v>
          </cell>
          <cell r="AN204" t="str">
            <v>Documento que evidencia el reporte a la Oficina de Control Interno Disciplinario.</v>
          </cell>
        </row>
        <row r="205">
          <cell r="D205" t="str">
            <v>Comparar la solicitud (formato SIMF02 diligenciado) de asignación de permisos de acceso con los permisos de accesos asignados en la plataforma tecnológica.</v>
          </cell>
          <cell r="V205" t="str">
            <v>Jefe de la Oficina de TIC.</v>
          </cell>
          <cell r="AN205" t="str">
            <v>Reporte de posibles inconsistencias en la asignación de permisos de acceso a las bases de datos.</v>
          </cell>
        </row>
        <row r="206">
          <cell r="D206">
            <v>0</v>
          </cell>
          <cell r="V206">
            <v>0</v>
          </cell>
          <cell r="AN206">
            <v>0</v>
          </cell>
        </row>
        <row r="207">
          <cell r="D207">
            <v>0</v>
          </cell>
          <cell r="V207">
            <v>0</v>
          </cell>
          <cell r="AN207">
            <v>0</v>
          </cell>
        </row>
        <row r="208">
          <cell r="D208">
            <v>0</v>
          </cell>
          <cell r="V208">
            <v>0</v>
          </cell>
          <cell r="AN208">
            <v>0</v>
          </cell>
        </row>
        <row r="209">
          <cell r="D209">
            <v>0</v>
          </cell>
          <cell r="V209">
            <v>0</v>
          </cell>
          <cell r="AN209">
            <v>0</v>
          </cell>
        </row>
        <row r="210">
          <cell r="D210">
            <v>0</v>
          </cell>
          <cell r="V210">
            <v>0</v>
          </cell>
          <cell r="AN210">
            <v>0</v>
          </cell>
        </row>
        <row r="211">
          <cell r="D211">
            <v>0</v>
          </cell>
          <cell r="V211">
            <v>0</v>
          </cell>
          <cell r="AN211">
            <v>0</v>
          </cell>
        </row>
        <row r="212">
          <cell r="D212">
            <v>0</v>
          </cell>
          <cell r="V212">
            <v>0</v>
          </cell>
          <cell r="AN212">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8">
          <cell r="D18" t="str">
            <v>Decisiones ajustadas a intereses propios o de terceros</v>
          </cell>
          <cell r="S18" t="str">
            <v>en</v>
          </cell>
          <cell r="X18" t="str">
            <v>la asignación de permisos de acceso a las bases de datos de los sistemas de información misionales, superiores a los autorizados.</v>
          </cell>
        </row>
        <row r="24">
          <cell r="AY24" t="str">
            <v>Operativo</v>
          </cell>
        </row>
        <row r="29">
          <cell r="D29" t="str">
            <v>4 Consulta registro especial de prestadores de servicios de salud</v>
          </cell>
          <cell r="AD29" t="str">
            <v>Proceso de Gestión de la prestación de servicios de salud
Proceso de Gestión de la protección social en salud 
Proceso Gestión de medicamentos y tecnologías en salud
Proceso de Ciclo de Vida y Reingeniería de Sistemas de Información.
Proceso Integración de datos de nuevas fuentes al sistema de gestión de datos.</v>
          </cell>
        </row>
        <row r="30">
          <cell r="D30"/>
        </row>
        <row r="31">
          <cell r="D31"/>
        </row>
        <row r="32">
          <cell r="D32"/>
        </row>
        <row r="33">
          <cell r="D33"/>
        </row>
        <row r="34">
          <cell r="D34"/>
        </row>
        <row r="39">
          <cell r="J39" t="str">
            <v>Inconsistencias en el diligenciamiento de las solicitudes de servicio de la infraestructura tecnológica</v>
          </cell>
          <cell r="AD39" t="str">
            <v>Reproceso en el trámite de la solicitud.</v>
          </cell>
        </row>
        <row r="40">
          <cell r="J40" t="str">
            <v>No se presentan compromisos de confidencialidad y no divulgación de inforamación con la solicitud</v>
          </cell>
          <cell r="AD40" t="str">
            <v>Reproceso en el trámite de la solicitud.</v>
          </cell>
        </row>
        <row r="41">
          <cell r="J41" t="str">
            <v>Falta de verificación de la información  de las personas que se contrata (SIGEP y entidades de Control, etc.).</v>
          </cell>
          <cell r="AD41" t="str">
            <v>Asignación de permisos a personas no idóneas.</v>
          </cell>
        </row>
        <row r="42">
          <cell r="J42" t="str">
            <v>Incumplimiento de políticas de seguridad de la información.</v>
          </cell>
          <cell r="AD42" t="str">
            <v>Vulnerabilidades en el procesamiento de la información.</v>
          </cell>
        </row>
        <row r="43">
          <cell r="J43" t="str">
            <v>Posibles fallas en la administración de la infraestructura tecnológica contratada a través del acuerdo marco de precios para el  sistema de información.</v>
          </cell>
          <cell r="AD43" t="str">
            <v>Pérdida de imagen.</v>
          </cell>
        </row>
        <row r="44">
          <cell r="J44"/>
          <cell r="AD44"/>
        </row>
        <row r="45">
          <cell r="J45"/>
          <cell r="AD45"/>
        </row>
        <row r="46">
          <cell r="J46"/>
          <cell r="AD46"/>
        </row>
        <row r="47">
          <cell r="J47"/>
          <cell r="AD47"/>
        </row>
        <row r="48">
          <cell r="J48"/>
          <cell r="AD48"/>
        </row>
        <row r="49">
          <cell r="AD49"/>
        </row>
        <row r="50">
          <cell r="AD50"/>
        </row>
        <row r="51">
          <cell r="J51" t="str">
            <v>Intereses económicos de agentes externos.</v>
          </cell>
          <cell r="AD51"/>
        </row>
        <row r="52">
          <cell r="J52"/>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t="str">
            <v>Se determina la probabilidad más baja en atención a que este riesgo no se ha presentado en los últimos 4 años, y el impacto según la encuesta aplicada y la posible afectación en los servicios del Sistema de Salud y Protección Social al ciudadano.</v>
          </cell>
        </row>
        <row r="79">
          <cell r="J79" t="str">
            <v>Catastrófico (3)</v>
          </cell>
        </row>
        <row r="87">
          <cell r="D87" t="str">
            <v xml:space="preserve">El profesional del GITI debe validar el diligenciamiento de la solicitud  acorde a lo establecido en el procedimiento SIMP03
</v>
          </cell>
          <cell r="AL87" t="str">
            <v>Fuerte</v>
          </cell>
          <cell r="AR87" t="str">
            <v>Fuerte</v>
          </cell>
          <cell r="AT87" t="str">
            <v>Fuerte</v>
          </cell>
          <cell r="AW87" t="str">
            <v>Fuerte</v>
          </cell>
          <cell r="AZ87" t="str">
            <v>Directamente</v>
          </cell>
        </row>
        <row r="88">
          <cell r="D88" t="str">
            <v>El profesional del GITI debe notificar el resultado de ejecución de actividades de la solicitud a través de correo electrónico acorde a lo establecido en el procedimiento SIMP03</v>
          </cell>
          <cell r="AL88" t="str">
            <v>Fuerte</v>
          </cell>
          <cell r="AR88" t="str">
            <v>Fuerte</v>
          </cell>
          <cell r="AT88" t="str">
            <v>Fuerte</v>
          </cell>
        </row>
        <row r="89">
          <cell r="D89" t="str">
            <v>El Supervisor debe realizar seguimiento mensual a los servicios contratados a través de sesiones de trabajo y soportado con los informes técnicos</v>
          </cell>
          <cell r="AL89" t="str">
            <v>Fuerte</v>
          </cell>
          <cell r="AR89" t="str">
            <v>Fuerte</v>
          </cell>
          <cell r="AT89" t="str">
            <v>Fuerte</v>
          </cell>
        </row>
        <row r="90">
          <cell r="D90" t="str">
            <v>creación/modificación de permisos de un usuario a nivel de Bases de Datos como lo establece la Guía SIMG02</v>
          </cell>
          <cell r="AL90" t="str">
            <v>Fuerte</v>
          </cell>
          <cell r="AR90" t="str">
            <v>Fuerte</v>
          </cell>
          <cell r="AT90" t="str">
            <v>Fuerte</v>
          </cell>
        </row>
        <row r="91">
          <cell r="D91" t="str">
            <v>Reporte eventos tipo incidentes como lo establece la Guia SIMG02</v>
          </cell>
          <cell r="AL91" t="str">
            <v>Fuerte</v>
          </cell>
          <cell r="AR91" t="str">
            <v>Fuerte</v>
          </cell>
          <cell r="AT91" t="str">
            <v>Fuerte</v>
          </cell>
        </row>
        <row r="92">
          <cell r="D92" t="str">
            <v>El profesional del GITI debe validar lo establecido en la  Tabla 1. Documentación requerida para trámites de usuarios de la Guía SIMG02.</v>
          </cell>
          <cell r="AL92" t="str">
            <v>Fuerte</v>
          </cell>
          <cell r="AR92" t="str">
            <v>Fuerte</v>
          </cell>
          <cell r="AT92" t="str">
            <v>Fuerte</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Reportar a la Oficina de Control Interno Disciplinario el hecho presentado.</v>
          </cell>
          <cell r="AL102" t="str">
            <v>Fuerte</v>
          </cell>
          <cell r="AR102" t="str">
            <v>Fuerte</v>
          </cell>
          <cell r="AT102" t="str">
            <v>Fuerte</v>
          </cell>
          <cell r="AW102" t="str">
            <v>Fuerte</v>
          </cell>
          <cell r="AZ102" t="str">
            <v>No disminuye</v>
          </cell>
        </row>
        <row r="103">
          <cell r="D103"/>
          <cell r="AL103" t="str">
            <v/>
          </cell>
          <cell r="AR103" t="str">
            <v/>
          </cell>
          <cell r="AT103" t="str">
            <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Se definió la probabilidad resultante en atención a que existen actividades de control que se están aplicando, aunque no están definidas en procedimiento asociados al proceso  SIMC01 Administración de Sistemas de Información. El impacto se debe a que en este tipo de riesgos no disminuye y que no está definida una medida detectiva.</v>
          </cell>
        </row>
        <row r="134">
          <cell r="J134" t="str">
            <v>Catastrófico (3)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3">
          <cell r="V13" t="str">
            <v>Riesgo de Corrupción</v>
          </cell>
        </row>
        <row r="18">
          <cell r="D18" t="str">
            <v>Decisiones ajustadas a intereses propios o de terceros</v>
          </cell>
          <cell r="S18" t="str">
            <v>en</v>
          </cell>
          <cell r="X18" t="str">
            <v xml:space="preserve"> la consolidacion y analisis de la informacion para la asignacion de recursos de funcionamiento e inversion en respuesta al fortalecimiento de la participacion social en salud. </v>
          </cell>
        </row>
        <row r="24">
          <cell r="AY24" t="str">
            <v>Imagen</v>
          </cell>
        </row>
        <row r="29">
          <cell r="D29" t="str">
            <v>--- Todos los Trámites y Procedimientos Administrativos</v>
          </cell>
          <cell r="AD29" t="str">
            <v>Procesos misionales en el Sistema Integrado de Gestión</v>
          </cell>
        </row>
        <row r="30">
          <cell r="D30">
            <v>0</v>
          </cell>
        </row>
        <row r="31">
          <cell r="D31">
            <v>0</v>
          </cell>
        </row>
        <row r="32">
          <cell r="D32">
            <v>0</v>
          </cell>
        </row>
        <row r="33">
          <cell r="D33">
            <v>0</v>
          </cell>
        </row>
        <row r="34">
          <cell r="D34">
            <v>0</v>
          </cell>
        </row>
        <row r="39">
          <cell r="J39" t="str">
            <v xml:space="preserve">Ausencia de  una herramienta técnica que consolide la información para analizar el comportamiento del fortalecimiento de la participacion social en salud. </v>
          </cell>
          <cell r="AD39" t="str">
            <v>Asignación de recursos errónea</v>
          </cell>
        </row>
        <row r="40">
          <cell r="J40" t="str">
            <v>Nombrar personal que no cumpla con el perfil y experiencia requeido en el manual de funciones de la Entidad</v>
          </cell>
          <cell r="AD40" t="str">
            <v>Deterioro de la imagen institucional</v>
          </cell>
        </row>
        <row r="41">
          <cell r="J41">
            <v>0</v>
          </cell>
          <cell r="AD41" t="str">
            <v>Investigaciones y posibles sanciones diciplinarias</v>
          </cell>
        </row>
        <row r="42">
          <cell r="J42">
            <v>0</v>
          </cell>
          <cell r="AD42">
            <v>0</v>
          </cell>
        </row>
        <row r="43">
          <cell r="J43">
            <v>0</v>
          </cell>
          <cell r="AD43">
            <v>0</v>
          </cell>
        </row>
        <row r="44">
          <cell r="J44">
            <v>0</v>
          </cell>
          <cell r="AD44">
            <v>0</v>
          </cell>
        </row>
        <row r="45">
          <cell r="J45">
            <v>0</v>
          </cell>
          <cell r="AD45">
            <v>0</v>
          </cell>
        </row>
        <row r="46">
          <cell r="J46">
            <v>0</v>
          </cell>
          <cell r="AD46">
            <v>0</v>
          </cell>
        </row>
        <row r="47">
          <cell r="J47">
            <v>0</v>
          </cell>
          <cell r="AD47">
            <v>0</v>
          </cell>
        </row>
        <row r="48">
          <cell r="J48">
            <v>0</v>
          </cell>
          <cell r="AD48">
            <v>0</v>
          </cell>
        </row>
        <row r="49">
          <cell r="AD49">
            <v>0</v>
          </cell>
        </row>
        <row r="50">
          <cell r="AD50">
            <v>0</v>
          </cell>
        </row>
        <row r="51">
          <cell r="J51" t="str">
            <v>La información y consolidacion requerida para estructurar un proyecto de promoción y participación social en salud es diversa, se encuentra dispersa, además de ser cambiante</v>
          </cell>
          <cell r="AD51">
            <v>0</v>
          </cell>
        </row>
        <row r="52">
          <cell r="J52" t="str">
            <v xml:space="preserve">Cambios legislativos </v>
          </cell>
          <cell r="AD52">
            <v>0</v>
          </cell>
        </row>
        <row r="53">
          <cell r="J53">
            <v>0</v>
          </cell>
          <cell r="AD53">
            <v>0</v>
          </cell>
        </row>
        <row r="54">
          <cell r="J54">
            <v>0</v>
          </cell>
          <cell r="AD54">
            <v>0</v>
          </cell>
        </row>
        <row r="55">
          <cell r="J55">
            <v>0</v>
          </cell>
          <cell r="AD55">
            <v>0</v>
          </cell>
        </row>
        <row r="56">
          <cell r="J56">
            <v>0</v>
          </cell>
          <cell r="AD56">
            <v>0</v>
          </cell>
        </row>
        <row r="57">
          <cell r="J57">
            <v>0</v>
          </cell>
          <cell r="AD57">
            <v>0</v>
          </cell>
        </row>
        <row r="58">
          <cell r="J58">
            <v>0</v>
          </cell>
          <cell r="AD58">
            <v>0</v>
          </cell>
        </row>
        <row r="59">
          <cell r="J59">
            <v>0</v>
          </cell>
          <cell r="AD59">
            <v>0</v>
          </cell>
        </row>
        <row r="60">
          <cell r="J60">
            <v>0</v>
          </cell>
          <cell r="AD60">
            <v>0</v>
          </cell>
        </row>
        <row r="68">
          <cell r="AP68" t="str">
            <v>Extrema</v>
          </cell>
        </row>
        <row r="72">
          <cell r="J72" t="str">
            <v>Rara vez (1)</v>
          </cell>
          <cell r="AP72" t="str">
            <v>Este riesgo no se ha  materializado en el proceso durante los últimos 5 años, 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v>
          </cell>
        </row>
        <row r="79">
          <cell r="J79" t="str">
            <v>Catastrófico (3)</v>
          </cell>
        </row>
        <row r="87">
          <cell r="D87" t="str">
            <v xml:space="preserve">Verificar la formulacion y envio del anteproyecto para asignación de recursos de funcionamiento e inversión </v>
          </cell>
          <cell r="AL87" t="str">
            <v>Fuerte</v>
          </cell>
          <cell r="AR87" t="str">
            <v>Fuerte</v>
          </cell>
          <cell r="AT87" t="str">
            <v>Fuerte</v>
          </cell>
          <cell r="AW87" t="str">
            <v>Fuerte</v>
          </cell>
          <cell r="AZ87" t="str">
            <v>Directamente</v>
          </cell>
        </row>
        <row r="88">
          <cell r="D88" t="str">
            <v>Verificar cumplimiento de actividades y el envío del plan de Acción, formulado.  .</v>
          </cell>
          <cell r="AL88" t="str">
            <v>Fuerte</v>
          </cell>
          <cell r="AR88" t="str">
            <v>Fuerte</v>
          </cell>
          <cell r="AT88" t="str">
            <v>Fuerte</v>
          </cell>
        </row>
        <row r="89">
          <cell r="D89" t="str">
            <v>Verificar cumplimiento avances de actividades y el envío del reporte trimestral de la ejecución del Plan de Acción</v>
          </cell>
          <cell r="AL89" t="str">
            <v>Fuerte</v>
          </cell>
          <cell r="AR89" t="str">
            <v>Fuerte</v>
          </cell>
          <cell r="AT89" t="str">
            <v>Fuerte</v>
          </cell>
        </row>
        <row r="90">
          <cell r="D90" t="str">
            <v>Verificar cumplimiento de la asignacion de recursos y el envío del reporte trimestral</v>
          </cell>
          <cell r="AL90" t="str">
            <v>Fuerte</v>
          </cell>
          <cell r="AR90" t="str">
            <v>Fuerte</v>
          </cell>
          <cell r="AT90" t="str">
            <v>Fuerte</v>
          </cell>
        </row>
        <row r="91">
          <cell r="D91" t="str">
            <v>Verificar el envío al reporte final de la ejecución del Plan de Acción de la Oficina</v>
          </cell>
          <cell r="AL91" t="str">
            <v>Fuerte</v>
          </cell>
          <cell r="AR91" t="str">
            <v>Fuerte</v>
          </cell>
          <cell r="AT91" t="str">
            <v>Fuerte</v>
          </cell>
        </row>
        <row r="92">
          <cell r="D92">
            <v>0</v>
          </cell>
          <cell r="AL92" t="str">
            <v/>
          </cell>
          <cell r="AR92" t="str">
            <v/>
          </cell>
          <cell r="AT92" t="str">
            <v/>
          </cell>
        </row>
        <row r="93">
          <cell r="D93">
            <v>0</v>
          </cell>
          <cell r="AL93" t="str">
            <v/>
          </cell>
          <cell r="AR93" t="str">
            <v/>
          </cell>
          <cell r="AT93" t="str">
            <v/>
          </cell>
        </row>
        <row r="94">
          <cell r="D94">
            <v>0</v>
          </cell>
          <cell r="AL94" t="str">
            <v/>
          </cell>
          <cell r="AR94" t="str">
            <v/>
          </cell>
          <cell r="AT94" t="str">
            <v/>
          </cell>
        </row>
        <row r="95">
          <cell r="D95">
            <v>0</v>
          </cell>
          <cell r="AL95" t="str">
            <v/>
          </cell>
          <cell r="AR95" t="str">
            <v/>
          </cell>
          <cell r="AT95" t="str">
            <v/>
          </cell>
        </row>
        <row r="96">
          <cell r="D96">
            <v>0</v>
          </cell>
          <cell r="AL96" t="str">
            <v/>
          </cell>
          <cell r="AR96" t="str">
            <v/>
          </cell>
          <cell r="AT96" t="str">
            <v/>
          </cell>
        </row>
        <row r="102">
          <cell r="D102" t="str">
            <v>Reportar a  la Oficina de Control Interno Disciplinario los hechos ocurridos conforme lo establecido para el efecto en la institución.</v>
          </cell>
          <cell r="AL102" t="str">
            <v>Fuerte</v>
          </cell>
          <cell r="AR102" t="str">
            <v>Fuerte</v>
          </cell>
          <cell r="AT102" t="str">
            <v>Fuerte</v>
          </cell>
          <cell r="AW102" t="str">
            <v>Fuerte</v>
          </cell>
          <cell r="AZ102" t="str">
            <v>No disminuye</v>
          </cell>
        </row>
        <row r="103">
          <cell r="D103">
            <v>0</v>
          </cell>
          <cell r="AL103" t="str">
            <v/>
          </cell>
          <cell r="AR103" t="str">
            <v/>
          </cell>
          <cell r="AT103" t="str">
            <v/>
          </cell>
        </row>
        <row r="104">
          <cell r="D104">
            <v>0</v>
          </cell>
          <cell r="AL104" t="str">
            <v/>
          </cell>
          <cell r="AR104" t="str">
            <v/>
          </cell>
          <cell r="AT104" t="str">
            <v/>
          </cell>
        </row>
        <row r="105">
          <cell r="D105">
            <v>0</v>
          </cell>
          <cell r="AL105" t="str">
            <v/>
          </cell>
          <cell r="AR105" t="str">
            <v/>
          </cell>
          <cell r="AT105" t="str">
            <v/>
          </cell>
        </row>
        <row r="106">
          <cell r="D106">
            <v>0</v>
          </cell>
          <cell r="AL106" t="str">
            <v/>
          </cell>
          <cell r="AR106" t="str">
            <v/>
          </cell>
          <cell r="AT106" t="str">
            <v/>
          </cell>
        </row>
        <row r="107">
          <cell r="D107">
            <v>0</v>
          </cell>
          <cell r="AL107" t="str">
            <v/>
          </cell>
          <cell r="AR107" t="str">
            <v/>
          </cell>
          <cell r="AT107" t="str">
            <v/>
          </cell>
        </row>
        <row r="108">
          <cell r="D108">
            <v>0</v>
          </cell>
          <cell r="AL108" t="str">
            <v/>
          </cell>
          <cell r="AR108" t="str">
            <v/>
          </cell>
          <cell r="AT108" t="str">
            <v/>
          </cell>
        </row>
        <row r="109">
          <cell r="D109">
            <v>0</v>
          </cell>
          <cell r="AL109" t="str">
            <v/>
          </cell>
          <cell r="AR109" t="str">
            <v/>
          </cell>
          <cell r="AT109" t="str">
            <v/>
          </cell>
        </row>
        <row r="110">
          <cell r="D110">
            <v>0</v>
          </cell>
          <cell r="AL110" t="str">
            <v/>
          </cell>
          <cell r="AR110" t="str">
            <v/>
          </cell>
          <cell r="AT110" t="str">
            <v/>
          </cell>
        </row>
        <row r="111">
          <cell r="D111">
            <v>0</v>
          </cell>
          <cell r="AL111" t="str">
            <v/>
          </cell>
          <cell r="AR111" t="str">
            <v/>
          </cell>
          <cell r="AT111" t="str">
            <v/>
          </cell>
        </row>
        <row r="126">
          <cell r="AP126" t="str">
            <v>Extrema</v>
          </cell>
        </row>
        <row r="127">
          <cell r="J127" t="str">
            <v>Rara vez (1)</v>
          </cell>
        </row>
        <row r="130">
          <cell r="AP130" t="str">
            <v>Con respecto de las actividades de probabilidad de la valoración del Riesgo, en el diseño de las responsabilidades se refuerza en la verificación del punto de control  con respecto a la probabilidad y para el impacto se mantiene en la solidez del rango fuerte.</v>
          </cell>
        </row>
        <row r="134">
          <cell r="J134" t="str">
            <v>Catastrófico (3)</v>
          </cell>
        </row>
        <row r="155">
          <cell r="V155" t="str">
            <v>Actualizar el procedimiento Promoción de la participación en social en salud incluyendo control de revisión de la información relacionada</v>
          </cell>
          <cell r="AH155" t="str">
            <v>Jefe Oficina de Gestión Territorial, Emergencias y Desastres</v>
          </cell>
          <cell r="AQ155" t="str">
            <v>Procedimiento  Promoción de la participación en social en salud   código: GPSP02,  Con control incluido en la actividad No 4. actualizado.</v>
          </cell>
          <cell r="BA155">
            <v>44256</v>
          </cell>
          <cell r="BG155">
            <v>44925</v>
          </cell>
        </row>
        <row r="156">
          <cell r="V156">
            <v>0</v>
          </cell>
          <cell r="AH156">
            <v>0</v>
          </cell>
          <cell r="AQ156">
            <v>0</v>
          </cell>
          <cell r="BA156">
            <v>0</v>
          </cell>
          <cell r="BG156">
            <v>0</v>
          </cell>
        </row>
        <row r="157">
          <cell r="V157">
            <v>0</v>
          </cell>
          <cell r="AH157">
            <v>0</v>
          </cell>
          <cell r="AQ157">
            <v>0</v>
          </cell>
          <cell r="BA157">
            <v>0</v>
          </cell>
          <cell r="BG157">
            <v>0</v>
          </cell>
        </row>
        <row r="158">
          <cell r="V158">
            <v>0</v>
          </cell>
          <cell r="AH158">
            <v>0</v>
          </cell>
          <cell r="AQ158">
            <v>0</v>
          </cell>
          <cell r="BA158">
            <v>0</v>
          </cell>
          <cell r="BG158">
            <v>0</v>
          </cell>
        </row>
        <row r="159">
          <cell r="V159">
            <v>0</v>
          </cell>
          <cell r="AH159">
            <v>0</v>
          </cell>
          <cell r="AQ159">
            <v>0</v>
          </cell>
          <cell r="BA159">
            <v>0</v>
          </cell>
          <cell r="BG159">
            <v>0</v>
          </cell>
        </row>
        <row r="160">
          <cell r="V160">
            <v>0</v>
          </cell>
          <cell r="AH160">
            <v>0</v>
          </cell>
          <cell r="AQ160">
            <v>0</v>
          </cell>
          <cell r="BA160">
            <v>0</v>
          </cell>
          <cell r="BG160">
            <v>0</v>
          </cell>
        </row>
        <row r="161">
          <cell r="V161">
            <v>0</v>
          </cell>
          <cell r="AH161">
            <v>0</v>
          </cell>
          <cell r="AQ161">
            <v>0</v>
          </cell>
          <cell r="BA161">
            <v>0</v>
          </cell>
          <cell r="BG161">
            <v>0</v>
          </cell>
        </row>
        <row r="162">
          <cell r="V162">
            <v>0</v>
          </cell>
          <cell r="AH162">
            <v>0</v>
          </cell>
          <cell r="AQ162">
            <v>0</v>
          </cell>
          <cell r="BA162">
            <v>0</v>
          </cell>
          <cell r="BG162">
            <v>0</v>
          </cell>
        </row>
        <row r="163">
          <cell r="V163">
            <v>0</v>
          </cell>
          <cell r="AH163">
            <v>0</v>
          </cell>
          <cell r="AQ163">
            <v>0</v>
          </cell>
          <cell r="BA163">
            <v>0</v>
          </cell>
          <cell r="BG163">
            <v>0</v>
          </cell>
        </row>
        <row r="164">
          <cell r="V164">
            <v>0</v>
          </cell>
          <cell r="AH164">
            <v>0</v>
          </cell>
          <cell r="AQ164">
            <v>0</v>
          </cell>
          <cell r="BA164">
            <v>0</v>
          </cell>
          <cell r="BG164">
            <v>0</v>
          </cell>
        </row>
        <row r="165">
          <cell r="V165">
            <v>0</v>
          </cell>
          <cell r="AH165">
            <v>0</v>
          </cell>
          <cell r="AQ165">
            <v>0</v>
          </cell>
          <cell r="BA165">
            <v>0</v>
          </cell>
          <cell r="BG165">
            <v>0</v>
          </cell>
        </row>
        <row r="166">
          <cell r="V166">
            <v>0</v>
          </cell>
          <cell r="AH166">
            <v>0</v>
          </cell>
          <cell r="AQ166">
            <v>0</v>
          </cell>
          <cell r="BA166">
            <v>0</v>
          </cell>
          <cell r="BG166">
            <v>0</v>
          </cell>
        </row>
        <row r="167">
          <cell r="V167">
            <v>0</v>
          </cell>
          <cell r="AH167">
            <v>0</v>
          </cell>
          <cell r="AQ167">
            <v>0</v>
          </cell>
          <cell r="BA167">
            <v>0</v>
          </cell>
          <cell r="BG167">
            <v>0</v>
          </cell>
        </row>
        <row r="168">
          <cell r="V168">
            <v>0</v>
          </cell>
          <cell r="AH168">
            <v>0</v>
          </cell>
          <cell r="AQ168">
            <v>0</v>
          </cell>
          <cell r="BA168">
            <v>0</v>
          </cell>
          <cell r="BG168">
            <v>0</v>
          </cell>
        </row>
        <row r="169">
          <cell r="V169">
            <v>0</v>
          </cell>
          <cell r="AH169">
            <v>0</v>
          </cell>
          <cell r="AQ169">
            <v>0</v>
          </cell>
          <cell r="BA169">
            <v>0</v>
          </cell>
          <cell r="BG169">
            <v>0</v>
          </cell>
        </row>
        <row r="170">
          <cell r="V170">
            <v>0</v>
          </cell>
          <cell r="AH170">
            <v>0</v>
          </cell>
          <cell r="AQ170">
            <v>0</v>
          </cell>
          <cell r="BA170">
            <v>0</v>
          </cell>
          <cell r="BG170">
            <v>0</v>
          </cell>
        </row>
        <row r="171">
          <cell r="V171">
            <v>0</v>
          </cell>
          <cell r="AH171">
            <v>0</v>
          </cell>
          <cell r="AQ171">
            <v>0</v>
          </cell>
          <cell r="BA171">
            <v>0</v>
          </cell>
          <cell r="BG171">
            <v>0</v>
          </cell>
        </row>
        <row r="172">
          <cell r="V172">
            <v>0</v>
          </cell>
          <cell r="AH172">
            <v>0</v>
          </cell>
          <cell r="AQ172">
            <v>0</v>
          </cell>
          <cell r="BA172">
            <v>0</v>
          </cell>
          <cell r="BG172">
            <v>0</v>
          </cell>
        </row>
        <row r="173">
          <cell r="V173">
            <v>0</v>
          </cell>
          <cell r="AH173">
            <v>0</v>
          </cell>
          <cell r="AQ173">
            <v>0</v>
          </cell>
          <cell r="BA173">
            <v>0</v>
          </cell>
          <cell r="BG173">
            <v>0</v>
          </cell>
        </row>
        <row r="174">
          <cell r="V174">
            <v>0</v>
          </cell>
          <cell r="AH174">
            <v>0</v>
          </cell>
          <cell r="AQ174">
            <v>0</v>
          </cell>
          <cell r="BA174">
            <v>0</v>
          </cell>
          <cell r="BG174">
            <v>0</v>
          </cell>
        </row>
        <row r="180">
          <cell r="V180">
            <v>0</v>
          </cell>
          <cell r="AH180">
            <v>0</v>
          </cell>
          <cell r="AQ180">
            <v>0</v>
          </cell>
          <cell r="BA180">
            <v>0</v>
          </cell>
          <cell r="BG180">
            <v>0</v>
          </cell>
        </row>
        <row r="181">
          <cell r="V181">
            <v>0</v>
          </cell>
          <cell r="AH181">
            <v>0</v>
          </cell>
          <cell r="AQ181">
            <v>0</v>
          </cell>
          <cell r="BA181">
            <v>0</v>
          </cell>
          <cell r="BG181">
            <v>0</v>
          </cell>
        </row>
        <row r="182">
          <cell r="V182">
            <v>0</v>
          </cell>
          <cell r="AH182">
            <v>0</v>
          </cell>
          <cell r="AQ182">
            <v>0</v>
          </cell>
          <cell r="BA182">
            <v>0</v>
          </cell>
          <cell r="BG182">
            <v>0</v>
          </cell>
        </row>
        <row r="183">
          <cell r="V183">
            <v>0</v>
          </cell>
          <cell r="AH183">
            <v>0</v>
          </cell>
          <cell r="AQ183">
            <v>0</v>
          </cell>
          <cell r="BA183">
            <v>0</v>
          </cell>
          <cell r="BG183">
            <v>0</v>
          </cell>
        </row>
        <row r="184">
          <cell r="V184">
            <v>0</v>
          </cell>
          <cell r="AH184">
            <v>0</v>
          </cell>
          <cell r="AQ184">
            <v>0</v>
          </cell>
          <cell r="BA184">
            <v>0</v>
          </cell>
          <cell r="BG184">
            <v>0</v>
          </cell>
        </row>
        <row r="185">
          <cell r="V185">
            <v>0</v>
          </cell>
          <cell r="AH185">
            <v>0</v>
          </cell>
          <cell r="AQ185">
            <v>0</v>
          </cell>
          <cell r="BA185">
            <v>0</v>
          </cell>
          <cell r="BG185">
            <v>0</v>
          </cell>
        </row>
        <row r="186">
          <cell r="V186">
            <v>0</v>
          </cell>
          <cell r="AH186">
            <v>0</v>
          </cell>
          <cell r="AQ186">
            <v>0</v>
          </cell>
          <cell r="BA186">
            <v>0</v>
          </cell>
          <cell r="BG186">
            <v>0</v>
          </cell>
        </row>
        <row r="187">
          <cell r="V187">
            <v>0</v>
          </cell>
          <cell r="AH187">
            <v>0</v>
          </cell>
          <cell r="AQ187">
            <v>0</v>
          </cell>
          <cell r="BA187">
            <v>0</v>
          </cell>
          <cell r="BG187">
            <v>0</v>
          </cell>
        </row>
        <row r="188">
          <cell r="V188">
            <v>0</v>
          </cell>
          <cell r="AH188">
            <v>0</v>
          </cell>
          <cell r="AQ188">
            <v>0</v>
          </cell>
          <cell r="BA188">
            <v>0</v>
          </cell>
          <cell r="BG188">
            <v>0</v>
          </cell>
        </row>
        <row r="189">
          <cell r="V189">
            <v>0</v>
          </cell>
          <cell r="AH189">
            <v>0</v>
          </cell>
          <cell r="AQ189">
            <v>0</v>
          </cell>
          <cell r="BA189">
            <v>0</v>
          </cell>
          <cell r="BG189">
            <v>0</v>
          </cell>
        </row>
        <row r="190">
          <cell r="V190">
            <v>0</v>
          </cell>
          <cell r="AH190">
            <v>0</v>
          </cell>
          <cell r="AQ190">
            <v>0</v>
          </cell>
          <cell r="BA190">
            <v>0</v>
          </cell>
          <cell r="BG190">
            <v>0</v>
          </cell>
        </row>
        <row r="191">
          <cell r="V191">
            <v>0</v>
          </cell>
          <cell r="AH191">
            <v>0</v>
          </cell>
          <cell r="AQ191">
            <v>0</v>
          </cell>
          <cell r="BA191">
            <v>0</v>
          </cell>
          <cell r="BG191">
            <v>0</v>
          </cell>
        </row>
        <row r="192">
          <cell r="V192">
            <v>0</v>
          </cell>
          <cell r="AH192">
            <v>0</v>
          </cell>
          <cell r="AQ192">
            <v>0</v>
          </cell>
          <cell r="BA192">
            <v>0</v>
          </cell>
          <cell r="BG192">
            <v>0</v>
          </cell>
        </row>
        <row r="193">
          <cell r="V193">
            <v>0</v>
          </cell>
          <cell r="AH193">
            <v>0</v>
          </cell>
          <cell r="AQ193">
            <v>0</v>
          </cell>
          <cell r="BA193">
            <v>0</v>
          </cell>
          <cell r="BG193">
            <v>0</v>
          </cell>
        </row>
        <row r="194">
          <cell r="V194">
            <v>0</v>
          </cell>
          <cell r="AH194">
            <v>0</v>
          </cell>
          <cell r="AQ194">
            <v>0</v>
          </cell>
          <cell r="BA194">
            <v>0</v>
          </cell>
          <cell r="BG194">
            <v>0</v>
          </cell>
        </row>
        <row r="195">
          <cell r="V195">
            <v>0</v>
          </cell>
          <cell r="AH195">
            <v>0</v>
          </cell>
          <cell r="AQ195">
            <v>0</v>
          </cell>
          <cell r="BA195">
            <v>0</v>
          </cell>
          <cell r="BG195">
            <v>0</v>
          </cell>
        </row>
        <row r="196">
          <cell r="V196">
            <v>0</v>
          </cell>
          <cell r="AH196">
            <v>0</v>
          </cell>
          <cell r="AQ196">
            <v>0</v>
          </cell>
          <cell r="BA196">
            <v>0</v>
          </cell>
          <cell r="BG196">
            <v>0</v>
          </cell>
        </row>
        <row r="197">
          <cell r="V197">
            <v>0</v>
          </cell>
          <cell r="AH197">
            <v>0</v>
          </cell>
          <cell r="AQ197">
            <v>0</v>
          </cell>
          <cell r="BA197">
            <v>0</v>
          </cell>
          <cell r="BG197">
            <v>0</v>
          </cell>
        </row>
        <row r="198">
          <cell r="V198">
            <v>0</v>
          </cell>
          <cell r="AH198">
            <v>0</v>
          </cell>
          <cell r="AQ198">
            <v>0</v>
          </cell>
          <cell r="BA198">
            <v>0</v>
          </cell>
          <cell r="BG198">
            <v>0</v>
          </cell>
        </row>
        <row r="199">
          <cell r="V199">
            <v>0</v>
          </cell>
          <cell r="AH199">
            <v>0</v>
          </cell>
          <cell r="AQ199">
            <v>0</v>
          </cell>
          <cell r="BA199">
            <v>0</v>
          </cell>
          <cell r="BG199">
            <v>0</v>
          </cell>
        </row>
        <row r="205">
          <cell r="D205" t="str">
            <v>Incluir en la actividad de control  la  verificación de la ejecución de los recursos asignados de conformidad con el  Manual para la promoción de la participación social en salud GPSM03 V1, punto 8. SEGUIMIENTO A RECURSOS ASIGNADOS PARA EL FORTALECIMIENTO INSTITUCIONAL. Actividad No 4 de la ficha de caracterizacion.</v>
          </cell>
          <cell r="V205" t="str">
            <v>Jefe Oficina de Gestión Territorial, Emergencias y Desastres</v>
          </cell>
          <cell r="AN205" t="str">
            <v>Informe seguimiento asignación de recursos.</v>
          </cell>
        </row>
        <row r="206">
          <cell r="D206">
            <v>0</v>
          </cell>
          <cell r="V206">
            <v>0</v>
          </cell>
          <cell r="AN206">
            <v>0</v>
          </cell>
        </row>
        <row r="207">
          <cell r="D207">
            <v>0</v>
          </cell>
          <cell r="V207">
            <v>0</v>
          </cell>
          <cell r="AN207">
            <v>0</v>
          </cell>
        </row>
        <row r="208">
          <cell r="D208">
            <v>0</v>
          </cell>
          <cell r="V208">
            <v>0</v>
          </cell>
          <cell r="AN208">
            <v>0</v>
          </cell>
        </row>
        <row r="209">
          <cell r="D209">
            <v>0</v>
          </cell>
          <cell r="V209">
            <v>0</v>
          </cell>
          <cell r="AN209">
            <v>0</v>
          </cell>
        </row>
        <row r="210">
          <cell r="D210">
            <v>0</v>
          </cell>
          <cell r="V210">
            <v>0</v>
          </cell>
          <cell r="AN210">
            <v>0</v>
          </cell>
        </row>
        <row r="211">
          <cell r="D211">
            <v>0</v>
          </cell>
          <cell r="V211">
            <v>0</v>
          </cell>
          <cell r="AN211">
            <v>0</v>
          </cell>
        </row>
        <row r="212">
          <cell r="D212">
            <v>0</v>
          </cell>
          <cell r="V212">
            <v>0</v>
          </cell>
          <cell r="AN212">
            <v>0</v>
          </cell>
        </row>
        <row r="213">
          <cell r="D213">
            <v>0</v>
          </cell>
          <cell r="V213">
            <v>0</v>
          </cell>
          <cell r="AN213">
            <v>0</v>
          </cell>
        </row>
        <row r="214">
          <cell r="D214">
            <v>0</v>
          </cell>
          <cell r="V214">
            <v>0</v>
          </cell>
          <cell r="AN214">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Corrupción"/>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row r="13">
          <cell r="V13" t="str">
            <v>Riesgo de Corrupción</v>
          </cell>
        </row>
        <row r="18">
          <cell r="D18" t="str">
            <v>Decisiones ajustadas a intereses propios o de terceros</v>
          </cell>
          <cell r="S18" t="str">
            <v>ante</v>
          </cell>
          <cell r="X18" t="str">
            <v>la aprobación de las solicitudes de trámites relacionados al control y fiscalización de materias primas de control especial y/o medicamentos
que las contengan con alteración de la información suministrada o  incumplimiento de requisitos legales.</v>
          </cell>
        </row>
        <row r="24">
          <cell r="AY24" t="str">
            <v>Operativo</v>
          </cell>
        </row>
        <row r="29">
          <cell r="D29" t="str">
            <v>1 Visto bueno a licencia de importación</v>
          </cell>
          <cell r="AD29" t="str">
            <v>Ningún otro proceso en el Sistema Integrado de Gestión</v>
          </cell>
        </row>
        <row r="36">
          <cell r="D36" t="str">
            <v>8 Destrucción de sustancias fiscalizadas y/o medicamentos que las contengan</v>
          </cell>
        </row>
        <row r="37">
          <cell r="D37" t="str">
            <v xml:space="preserve">9 Formalización de la importación de mercancías fiscalizadas </v>
          </cell>
        </row>
        <row r="38">
          <cell r="D38" t="str">
            <v xml:space="preserve">10 Inscripción, renovación, ampliación, modificación o cancelación para realizar cualquier tipo de actividad relacionada con el manejo de materias primas de control especial y/o medicamentos que las contengan </v>
          </cell>
        </row>
        <row r="39">
          <cell r="D39" t="str">
            <v xml:space="preserve">11 Inspección previa al levante de las sustancias sometidas a fiscalización, productos y/o medicamentos que las contengan </v>
          </cell>
        </row>
        <row r="45">
          <cell r="J45" t="str">
            <v>Desconocimiento de los funcionarios del FNE del articulo 12 de la Resolución 1478 de 2006 , modificado por el articulo 9 de  la Resolución 315 del 2020</v>
          </cell>
          <cell r="AD45" t="str">
            <v xml:space="preserve"> Pérdida de la imagen y credibilidad institucional      </v>
          </cell>
        </row>
        <row r="46">
          <cell r="J46" t="str">
            <v>Ausencia de controles para revisar y verificar las solicitudes recibidas, para emitir concepto técnico y resolución de inscripción del solicitante por parte del área técnica del FNE</v>
          </cell>
          <cell r="AD46" t="str">
            <v xml:space="preserve">Incumplimiento legal que conlleva a procesos sancionatorios, disciplinarios, fiscales y penales </v>
          </cell>
        </row>
        <row r="47">
          <cell r="AD47" t="str">
            <v>Afectación de la calidad de vida de la población por el uso de sustancias  químicas precursoras fiscalizadas por el FNE sin el lleno de los requisitos establecidos en la norma por  el uso de sustancias sometidas a fiscalización que no cumplan con los estándares adecuados</v>
          </cell>
        </row>
        <row r="57">
          <cell r="J57" t="str">
            <v>Recortes presupuestales y directivas presidenciales</v>
          </cell>
        </row>
        <row r="58">
          <cell r="J58" t="str">
            <v/>
          </cell>
        </row>
        <row r="74">
          <cell r="AP74" t="str">
            <v>Extrema</v>
          </cell>
        </row>
        <row r="78">
          <cell r="J78" t="str">
            <v>Rara vez (1)</v>
          </cell>
          <cell r="AP78" t="str">
            <v xml:space="preserve">No se ha materializado el riesgo, pero si se llegase a experimentar un producto que no cumple los requisitos se podría ver afectada la calidad de vida de la población expuesta, daños ambientales,  perdida de imagen y credibilidad de la entidad. </v>
          </cell>
        </row>
        <row r="85">
          <cell r="J85" t="str">
            <v>Catastrófico (3)</v>
          </cell>
        </row>
        <row r="93">
          <cell r="D93" t="str">
            <v>Validación por parte del profesional asignado de las listas de chequeo de acuerdo al trámite y/o modalidad de inscripción del usuario conforme con los requerimientos.</v>
          </cell>
          <cell r="AL93" t="str">
            <v>Fuerte</v>
          </cell>
          <cell r="AR93" t="str">
            <v>Fuerte</v>
          </cell>
          <cell r="AT93" t="str">
            <v>Fuerte</v>
          </cell>
          <cell r="AW93" t="str">
            <v>Fuerte</v>
          </cell>
          <cell r="AZ93" t="str">
            <v>Directamente</v>
          </cell>
        </row>
        <row r="94">
          <cell r="D94" t="str">
            <v xml:space="preserve">El líder del trámite otorga Visto bueno al borrador de la respuesta al trámite </v>
          </cell>
          <cell r="AL94" t="str">
            <v>Fuerte</v>
          </cell>
          <cell r="AR94" t="str">
            <v>Fuerte</v>
          </cell>
          <cell r="AT94" t="str">
            <v>Fuerte</v>
          </cell>
        </row>
        <row r="95">
          <cell r="AL95" t="str">
            <v/>
          </cell>
          <cell r="AR95" t="str">
            <v>Fuerte</v>
          </cell>
          <cell r="AT95" t="str">
            <v/>
          </cell>
        </row>
        <row r="96">
          <cell r="AL96" t="str">
            <v/>
          </cell>
          <cell r="AR96" t="str">
            <v>Fuerte</v>
          </cell>
          <cell r="AT96" t="str">
            <v/>
          </cell>
        </row>
        <row r="97">
          <cell r="AL97" t="str">
            <v/>
          </cell>
          <cell r="AR97" t="str">
            <v>Fuerte</v>
          </cell>
          <cell r="AT97" t="str">
            <v/>
          </cell>
        </row>
        <row r="98">
          <cell r="AL98" t="str">
            <v/>
          </cell>
          <cell r="AR98" t="str">
            <v/>
          </cell>
          <cell r="AT98" t="str">
            <v/>
          </cell>
        </row>
        <row r="99">
          <cell r="AL99" t="str">
            <v/>
          </cell>
          <cell r="AR99" t="str">
            <v/>
          </cell>
          <cell r="AT99" t="str">
            <v/>
          </cell>
        </row>
        <row r="100">
          <cell r="AL100" t="str">
            <v/>
          </cell>
          <cell r="AR100" t="str">
            <v/>
          </cell>
          <cell r="AT100" t="str">
            <v/>
          </cell>
        </row>
        <row r="101">
          <cell r="AL101" t="str">
            <v/>
          </cell>
          <cell r="AR101" t="str">
            <v/>
          </cell>
          <cell r="AT101" t="str">
            <v/>
          </cell>
        </row>
        <row r="102">
          <cell r="AL102" t="str">
            <v/>
          </cell>
          <cell r="AR102" t="str">
            <v/>
          </cell>
          <cell r="AT102" t="str">
            <v/>
          </cell>
        </row>
        <row r="108">
          <cell r="D108" t="str">
            <v>Revisión técnica y jurídica de los tramites de Inscripción y autorizaciones  de sustancias químicas precursoras fiscalizadas por el FNE por parte del proceso GMTC01. dependencia U.A.E Fondo Nacional de Estupefacientes</v>
          </cell>
          <cell r="AL108" t="str">
            <v>Fuerte</v>
          </cell>
          <cell r="AR108" t="str">
            <v>Fuerte</v>
          </cell>
          <cell r="AT108" t="str">
            <v>Fuerte</v>
          </cell>
          <cell r="AW108" t="str">
            <v>Fuerte</v>
          </cell>
          <cell r="AZ108" t="str">
            <v>No disminuye</v>
          </cell>
        </row>
        <row r="109">
          <cell r="D109" t="str">
            <v>El líder del trámite realiza visitas de seguimiento a los usuarios inscritos para el manejo de estas sustancias, evaluación y reporte de la información plasmada en el Portal del Estado Colombiano (www.gov.co) en cumplimiento a la normatividad estipulada para los trámites de las Entidades del Gobierno Nacional.</v>
          </cell>
          <cell r="AL109" t="str">
            <v>Fuerte</v>
          </cell>
          <cell r="AR109" t="str">
            <v>Fuerte</v>
          </cell>
          <cell r="AT109" t="str">
            <v>Fuerte</v>
          </cell>
        </row>
        <row r="110">
          <cell r="D110" t="str">
            <v>El líder del trámite reporta a la Oficina de Control Interno Disciplinario y Oficina de Control Interno en eventos de identificación de anomalías para investigar lo sucedido</v>
          </cell>
          <cell r="AL110" t="str">
            <v>Fuerte</v>
          </cell>
          <cell r="AR110" t="str">
            <v>Fuerte</v>
          </cell>
          <cell r="AT110" t="str">
            <v>Fuerte</v>
          </cell>
        </row>
        <row r="111">
          <cell r="AL111" t="str">
            <v/>
          </cell>
          <cell r="AR111" t="str">
            <v/>
          </cell>
          <cell r="AT111" t="str">
            <v/>
          </cell>
        </row>
        <row r="112">
          <cell r="AL112" t="str">
            <v/>
          </cell>
          <cell r="AR112" t="str">
            <v/>
          </cell>
          <cell r="AT112" t="str">
            <v/>
          </cell>
        </row>
        <row r="113">
          <cell r="AL113" t="str">
            <v/>
          </cell>
          <cell r="AR113" t="str">
            <v/>
          </cell>
          <cell r="AT113" t="str">
            <v/>
          </cell>
        </row>
        <row r="114">
          <cell r="AL114" t="str">
            <v/>
          </cell>
          <cell r="AR114" t="str">
            <v/>
          </cell>
          <cell r="AT114" t="str">
            <v/>
          </cell>
        </row>
        <row r="115">
          <cell r="AL115" t="str">
            <v/>
          </cell>
          <cell r="AR115" t="str">
            <v/>
          </cell>
          <cell r="AT115" t="str">
            <v/>
          </cell>
        </row>
        <row r="116">
          <cell r="AL116" t="str">
            <v/>
          </cell>
          <cell r="AR116" t="str">
            <v/>
          </cell>
          <cell r="AT116" t="str">
            <v/>
          </cell>
        </row>
        <row r="117">
          <cell r="AL117" t="str">
            <v/>
          </cell>
          <cell r="AR117" t="str">
            <v/>
          </cell>
          <cell r="AT117" t="str">
            <v/>
          </cell>
        </row>
        <row r="132">
          <cell r="AP132" t="str">
            <v>Extrema</v>
          </cell>
        </row>
        <row r="133">
          <cell r="J133" t="str">
            <v>Rara vez (1)</v>
          </cell>
        </row>
        <row r="136">
          <cell r="AP136" t="str">
            <v>Al ser un riesgo de corrupción se justifica la valoración en la zona extrema, dado que la probabilidad de favorecimiento a terceros se puede presentar constantemente durante el desarrollo de los trámites  relacionados e igualmente en los riesgos de corrupción si bien la probabilidad es muy baja el impacto es muy alto.</v>
          </cell>
        </row>
        <row r="140">
          <cell r="J140" t="str">
            <v>Catastrófico (3)</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3">
          <cell r="V13" t="str">
            <v>Riesgo de Corrupción</v>
          </cell>
        </row>
        <row r="18">
          <cell r="D18" t="str">
            <v>Decisiones ajustadas a intereses propios o de terceros</v>
          </cell>
          <cell r="S18" t="str">
            <v>durante</v>
          </cell>
          <cell r="X18" t="str">
            <v>el otorgamiento de los trámites inscritos en el SUIT del proceso THS Desarrollo ro Talento Humano en Salud</v>
          </cell>
        </row>
        <row r="24">
          <cell r="AY24" t="str">
            <v>Operativo</v>
          </cell>
        </row>
        <row r="29">
          <cell r="D29" t="str">
            <v xml:space="preserve">1 Autorización del ejercicio de la especialidad de anestesiología, anestesiología y reanimación </v>
          </cell>
          <cell r="AD29" t="str">
            <v>Procesos de evaluación en el Sistema Integrado de Gestión</v>
          </cell>
        </row>
        <row r="45">
          <cell r="J45" t="str">
            <v>Falta de  aplicación de conceptos y actividades contenidas en el proceso y procedimiento del sistema integrado de gestión  al interior del Ministerio.</v>
          </cell>
          <cell r="AD45" t="str">
            <v>Perjuicios en la imagen del Ministerio constituido por la pérdida de credibilidad, transparencia y confianza en el cumplimiento de la misión.</v>
          </cell>
        </row>
        <row r="46">
          <cell r="J46" t="str">
            <v>No realizar la verificación y seguimiento al trámite oportuno de las peticiones</v>
          </cell>
          <cell r="AD46" t="str">
            <v>Incumplimiento legal</v>
          </cell>
        </row>
        <row r="47">
          <cell r="AD47" t="str">
            <v>Afectación de la calidad de vida de la población por el uso del o de los trámites gestionados que no cumplan con los estándares adecuados</v>
          </cell>
        </row>
        <row r="57">
          <cell r="J57" t="str">
            <v>Recortes presupuestales y directivas presidenciales</v>
          </cell>
        </row>
        <row r="58">
          <cell r="J58" t="str">
            <v>Cambio en la normatividad</v>
          </cell>
        </row>
        <row r="74">
          <cell r="AP74" t="str">
            <v>Extrema</v>
          </cell>
        </row>
        <row r="78">
          <cell r="J78" t="str">
            <v>Rara vez (1)</v>
          </cell>
          <cell r="AP78" t="str">
            <v xml:space="preserve">No se ha materializado el riesgo, pero si se llegase a experimentar un producto que no cumple los requisitos se podía ver afectada la calidad de vida de la población expuesta, daños ambientales causando una perdida de imagen y credibilidad de la entidad. </v>
          </cell>
        </row>
        <row r="85">
          <cell r="J85" t="str">
            <v>Catastrófico (3)</v>
          </cell>
        </row>
        <row r="93">
          <cell r="D93" t="str">
            <v>El profesional valida por medio de la lista de chequeo  el cumplimiento de los documentos y requisitos establecidos  para la iniciación del trámite.</v>
          </cell>
          <cell r="AL93" t="str">
            <v>Fuerte</v>
          </cell>
          <cell r="AR93" t="str">
            <v>Fuerte</v>
          </cell>
          <cell r="AT93" t="str">
            <v>Fuerte</v>
          </cell>
          <cell r="AW93" t="str">
            <v>Fuerte</v>
          </cell>
          <cell r="AZ93" t="str">
            <v>Directamente</v>
          </cell>
        </row>
        <row r="94">
          <cell r="D94" t="str">
            <v xml:space="preserve">El líder del trámite otorga Visto bueno al borrador de la respuesta al trámite </v>
          </cell>
          <cell r="AL94" t="str">
            <v>Fuerte</v>
          </cell>
          <cell r="AR94" t="str">
            <v>Fuerte</v>
          </cell>
          <cell r="AT94" t="str">
            <v>Fuerte</v>
          </cell>
        </row>
        <row r="95">
          <cell r="AL95" t="str">
            <v/>
          </cell>
          <cell r="AR95" t="str">
            <v>Fuerte</v>
          </cell>
          <cell r="AT95" t="str">
            <v/>
          </cell>
        </row>
        <row r="96">
          <cell r="AL96" t="str">
            <v/>
          </cell>
          <cell r="AR96" t="str">
            <v>Fuerte</v>
          </cell>
          <cell r="AT96" t="str">
            <v/>
          </cell>
        </row>
        <row r="97">
          <cell r="AL97" t="str">
            <v/>
          </cell>
          <cell r="AR97" t="str">
            <v>Fuerte</v>
          </cell>
          <cell r="AT97" t="str">
            <v/>
          </cell>
        </row>
        <row r="98">
          <cell r="AL98" t="str">
            <v/>
          </cell>
          <cell r="AR98" t="str">
            <v/>
          </cell>
          <cell r="AT98" t="str">
            <v/>
          </cell>
        </row>
        <row r="99">
          <cell r="AL99" t="str">
            <v/>
          </cell>
          <cell r="AR99" t="str">
            <v/>
          </cell>
          <cell r="AT99" t="str">
            <v/>
          </cell>
        </row>
        <row r="100">
          <cell r="AL100" t="str">
            <v/>
          </cell>
          <cell r="AR100" t="str">
            <v/>
          </cell>
          <cell r="AT100" t="str">
            <v/>
          </cell>
        </row>
        <row r="101">
          <cell r="AL101" t="str">
            <v/>
          </cell>
          <cell r="AR101" t="str">
            <v/>
          </cell>
          <cell r="AT101" t="str">
            <v/>
          </cell>
        </row>
        <row r="102">
          <cell r="AL102" t="str">
            <v/>
          </cell>
          <cell r="AR102" t="str">
            <v/>
          </cell>
          <cell r="AT102" t="str">
            <v/>
          </cell>
        </row>
        <row r="108">
          <cell r="D108" t="str">
            <v>El líder del trámite verifica el  acto administrativo por parte del proceso THSC01.</v>
          </cell>
          <cell r="AL108" t="str">
            <v>Fuerte</v>
          </cell>
          <cell r="AR108" t="str">
            <v>Fuerte</v>
          </cell>
          <cell r="AT108" t="str">
            <v>Fuerte</v>
          </cell>
          <cell r="AW108" t="str">
            <v>Fuerte</v>
          </cell>
          <cell r="AZ108" t="str">
            <v>No disminuye</v>
          </cell>
        </row>
        <row r="109">
          <cell r="D109" t="str">
            <v>El líder del trámite realiza seguimiento, evaluación y reporte  a la información plasmada en el Portal del Estado Colombiano (www.gov.co) en cumplimiento a la normatividad estipulada para los tramites de las Entidades del Gobierno Nacional.</v>
          </cell>
          <cell r="AL109" t="str">
            <v>Fuerte</v>
          </cell>
          <cell r="AR109" t="str">
            <v>Fuerte</v>
          </cell>
          <cell r="AT109" t="str">
            <v>Fuerte</v>
          </cell>
        </row>
        <row r="110">
          <cell r="D110" t="str">
            <v>El líder del trámite reporta a la Oficina de Control Interno Disciplinario y Oficina de Control Interno en eventos de identificación de anomalías para investigar lo sucedido</v>
          </cell>
          <cell r="AL110" t="str">
            <v>Fuerte</v>
          </cell>
          <cell r="AR110" t="str">
            <v>Fuerte</v>
          </cell>
          <cell r="AT110" t="str">
            <v>Fuerte</v>
          </cell>
        </row>
        <row r="111">
          <cell r="AL111" t="str">
            <v/>
          </cell>
          <cell r="AR111" t="str">
            <v/>
          </cell>
          <cell r="AT111" t="str">
            <v/>
          </cell>
        </row>
        <row r="112">
          <cell r="AL112" t="str">
            <v/>
          </cell>
          <cell r="AR112" t="str">
            <v/>
          </cell>
          <cell r="AT112" t="str">
            <v/>
          </cell>
        </row>
        <row r="113">
          <cell r="AL113" t="str">
            <v/>
          </cell>
          <cell r="AR113" t="str">
            <v/>
          </cell>
          <cell r="AT113" t="str">
            <v/>
          </cell>
        </row>
        <row r="114">
          <cell r="AL114" t="str">
            <v/>
          </cell>
          <cell r="AR114" t="str">
            <v/>
          </cell>
          <cell r="AT114" t="str">
            <v/>
          </cell>
        </row>
        <row r="115">
          <cell r="AL115" t="str">
            <v/>
          </cell>
          <cell r="AR115" t="str">
            <v/>
          </cell>
          <cell r="AT115" t="str">
            <v/>
          </cell>
        </row>
        <row r="116">
          <cell r="AL116" t="str">
            <v/>
          </cell>
          <cell r="AR116" t="str">
            <v/>
          </cell>
          <cell r="AT116" t="str">
            <v/>
          </cell>
        </row>
        <row r="117">
          <cell r="AL117" t="str">
            <v/>
          </cell>
          <cell r="AR117" t="str">
            <v/>
          </cell>
          <cell r="AT117" t="str">
            <v/>
          </cell>
        </row>
        <row r="132">
          <cell r="AP132" t="str">
            <v>Extrema</v>
          </cell>
        </row>
        <row r="133">
          <cell r="J133" t="str">
            <v>Rara vez (1)</v>
          </cell>
        </row>
        <row r="136">
          <cell r="AP136" t="str">
            <v>Al ser un riesgo de corrupción se justifica la valoración en la zona extrema, dado que la probabilidad de favorecimiento a terceros se puede presentar constantemente durante el desarrollo de los trámites  relacionados e igualmente en los riesgos de corrupción si bien la probabilidad es muy baja el impacto es muy alto.</v>
          </cell>
        </row>
        <row r="140">
          <cell r="J140" t="str">
            <v>Catastrófico (3)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AU61"/>
  <sheetViews>
    <sheetView showGridLines="0" tabSelected="1" view="pageBreakPreview" topLeftCell="B1" zoomScale="60" zoomScaleNormal="90" workbookViewId="0">
      <selection activeCell="F24" sqref="F24"/>
    </sheetView>
  </sheetViews>
  <sheetFormatPr baseColWidth="10" defaultColWidth="11.42578125" defaultRowHeight="14.25" x14ac:dyDescent="0.2"/>
  <cols>
    <col min="1" max="1" width="19.28515625" style="22" customWidth="1"/>
    <col min="2" max="2" width="21.85546875" style="22" customWidth="1"/>
    <col min="3" max="3" width="22.85546875" style="11" customWidth="1"/>
    <col min="4" max="4" width="16.85546875" style="11" customWidth="1"/>
    <col min="5" max="5" width="18" style="79" customWidth="1"/>
    <col min="6" max="6" width="19.85546875" style="50" customWidth="1"/>
    <col min="7" max="7" width="41.28515625" style="50" customWidth="1"/>
    <col min="8" max="8" width="32.5703125" style="79" customWidth="1"/>
    <col min="9" max="9" width="34.28515625" style="11" customWidth="1"/>
    <col min="10" max="10" width="77.5703125" style="76" customWidth="1"/>
    <col min="11" max="11" width="71.85546875" style="76" customWidth="1"/>
    <col min="12" max="12" width="89.42578125" style="76" customWidth="1"/>
    <col min="13" max="14" width="10.7109375" style="76" customWidth="1"/>
    <col min="15" max="15" width="18.85546875" style="76" customWidth="1"/>
    <col min="16" max="16" width="25.42578125" style="76" customWidth="1"/>
    <col min="17" max="17" width="69.28515625" style="76" customWidth="1"/>
    <col min="18" max="22" width="10.7109375" style="76" customWidth="1"/>
    <col min="23" max="23" width="56.7109375" style="76" customWidth="1"/>
    <col min="24" max="30" width="10.7109375" style="76" customWidth="1"/>
    <col min="31" max="31" width="18.85546875" style="76" customWidth="1"/>
    <col min="32" max="32" width="31.140625" style="76" customWidth="1"/>
    <col min="33" max="33" width="25.42578125" style="76" customWidth="1"/>
    <col min="34" max="34" width="27.42578125" style="11" hidden="1" customWidth="1"/>
    <col min="35" max="35" width="22" style="11" hidden="1" customWidth="1"/>
    <col min="36" max="36" width="26.28515625" style="11" hidden="1" customWidth="1"/>
    <col min="37" max="38" width="21.7109375" style="11" hidden="1" customWidth="1"/>
    <col min="39" max="39" width="27.42578125" style="11" hidden="1" customWidth="1"/>
    <col min="40" max="40" width="22" style="11" hidden="1" customWidth="1"/>
    <col min="41" max="41" width="26.28515625" style="11" hidden="1" customWidth="1"/>
    <col min="42" max="43" width="21.7109375" style="11" hidden="1" customWidth="1"/>
    <col min="44" max="44" width="27.42578125" style="11" hidden="1" customWidth="1"/>
    <col min="45" max="45" width="22" style="11" hidden="1" customWidth="1"/>
    <col min="46" max="46" width="26.28515625" style="11" hidden="1" customWidth="1"/>
    <col min="47" max="50" width="11.42578125" style="11" customWidth="1"/>
    <col min="51" max="16384" width="11.42578125" style="11"/>
  </cols>
  <sheetData>
    <row r="1" spans="1:46" ht="44.1" customHeight="1" x14ac:dyDescent="0.2"/>
    <row r="2" spans="1:46" ht="38.450000000000003" customHeight="1" x14ac:dyDescent="0.2">
      <c r="A2" s="136"/>
      <c r="B2" s="137"/>
      <c r="C2" s="138"/>
      <c r="D2" s="89" t="s">
        <v>0</v>
      </c>
      <c r="E2" s="158" t="s">
        <v>132</v>
      </c>
      <c r="F2" s="159"/>
      <c r="G2" s="159"/>
      <c r="H2" s="159"/>
      <c r="I2" s="159"/>
      <c r="J2" s="159"/>
      <c r="K2" s="159"/>
      <c r="L2" s="159"/>
      <c r="M2" s="159"/>
      <c r="N2" s="159"/>
      <c r="O2" s="159"/>
      <c r="P2" s="159"/>
      <c r="Q2" s="159"/>
      <c r="R2" s="159"/>
      <c r="S2" s="159"/>
      <c r="T2" s="159"/>
      <c r="U2" s="159"/>
      <c r="V2" s="159"/>
      <c r="W2" s="159"/>
      <c r="X2" s="159"/>
      <c r="Y2" s="159"/>
      <c r="Z2" s="159"/>
      <c r="AA2" s="159"/>
      <c r="AB2" s="159"/>
      <c r="AC2" s="159"/>
      <c r="AD2" s="160"/>
      <c r="AE2" s="89" t="s">
        <v>1</v>
      </c>
      <c r="AF2" s="130" t="s">
        <v>40</v>
      </c>
      <c r="AG2" s="130"/>
      <c r="AH2" s="95"/>
      <c r="AI2" s="95"/>
      <c r="AJ2" s="95"/>
      <c r="AK2" s="95"/>
      <c r="AL2" s="95"/>
      <c r="AM2" s="95"/>
      <c r="AN2" s="95"/>
      <c r="AO2" s="95"/>
      <c r="AP2" s="95"/>
      <c r="AQ2" s="95"/>
      <c r="AR2" s="89" t="s">
        <v>1</v>
      </c>
      <c r="AS2" s="130" t="s">
        <v>40</v>
      </c>
      <c r="AT2" s="130"/>
    </row>
    <row r="3" spans="1:46" ht="38.450000000000003" customHeight="1" x14ac:dyDescent="0.2">
      <c r="A3" s="139"/>
      <c r="B3" s="140"/>
      <c r="C3" s="141"/>
      <c r="D3" s="89" t="s">
        <v>2</v>
      </c>
      <c r="E3" s="161" t="s">
        <v>133</v>
      </c>
      <c r="F3" s="162"/>
      <c r="G3" s="162"/>
      <c r="H3" s="162"/>
      <c r="I3" s="162"/>
      <c r="J3" s="162"/>
      <c r="K3" s="162"/>
      <c r="L3" s="162"/>
      <c r="M3" s="162"/>
      <c r="N3" s="162"/>
      <c r="O3" s="162"/>
      <c r="P3" s="162"/>
      <c r="Q3" s="162"/>
      <c r="R3" s="162"/>
      <c r="S3" s="162"/>
      <c r="T3" s="162"/>
      <c r="U3" s="162"/>
      <c r="V3" s="162"/>
      <c r="W3" s="162"/>
      <c r="X3" s="162"/>
      <c r="Y3" s="162"/>
      <c r="Z3" s="162"/>
      <c r="AA3" s="162"/>
      <c r="AB3" s="162"/>
      <c r="AC3" s="162"/>
      <c r="AD3" s="163"/>
      <c r="AE3" s="89" t="s">
        <v>3</v>
      </c>
      <c r="AF3" s="130">
        <v>5</v>
      </c>
      <c r="AG3" s="130"/>
      <c r="AH3" s="95"/>
      <c r="AI3" s="95"/>
      <c r="AJ3" s="95"/>
      <c r="AK3" s="95"/>
      <c r="AL3" s="95"/>
      <c r="AM3" s="95"/>
      <c r="AN3" s="95"/>
      <c r="AO3" s="95"/>
      <c r="AP3" s="95"/>
      <c r="AQ3" s="95"/>
      <c r="AR3" s="89" t="s">
        <v>3</v>
      </c>
      <c r="AS3" s="130">
        <v>5</v>
      </c>
      <c r="AT3" s="130"/>
    </row>
    <row r="4" spans="1:46" ht="4.9000000000000004" customHeight="1" x14ac:dyDescent="0.2">
      <c r="B4" s="11"/>
      <c r="C4" s="12"/>
      <c r="D4" s="13"/>
      <c r="E4" s="128"/>
      <c r="F4" s="49"/>
      <c r="G4" s="49"/>
      <c r="H4" s="80"/>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5"/>
      <c r="AS4" s="15"/>
      <c r="AT4" s="15"/>
    </row>
    <row r="5" spans="1:46" ht="54" customHeight="1" x14ac:dyDescent="0.2">
      <c r="A5" s="89" t="s">
        <v>4</v>
      </c>
      <c r="B5" s="142" t="s">
        <v>136</v>
      </c>
      <c r="C5" s="142"/>
      <c r="D5" s="16"/>
      <c r="E5" s="131"/>
      <c r="F5" s="131"/>
      <c r="G5" s="17"/>
      <c r="H5" s="81"/>
      <c r="I5" s="17"/>
      <c r="J5" s="17"/>
      <c r="K5" s="17"/>
      <c r="L5" s="17"/>
      <c r="M5" s="17"/>
      <c r="N5" s="17"/>
      <c r="O5" s="17"/>
      <c r="P5" s="17"/>
      <c r="Q5" s="14"/>
      <c r="R5" s="14"/>
      <c r="S5" s="14"/>
      <c r="T5" s="14"/>
      <c r="U5" s="14"/>
      <c r="V5" s="14"/>
      <c r="W5" s="14"/>
      <c r="X5" s="14"/>
      <c r="Y5" s="14"/>
      <c r="Z5" s="14"/>
      <c r="AA5" s="14"/>
      <c r="AB5" s="14"/>
      <c r="AC5" s="17"/>
      <c r="AD5" s="17"/>
      <c r="AE5" s="17"/>
      <c r="AF5" s="17"/>
      <c r="AG5" s="14"/>
      <c r="AH5" s="14"/>
      <c r="AI5" s="14"/>
      <c r="AJ5" s="14"/>
      <c r="AK5" s="14"/>
      <c r="AL5" s="14"/>
      <c r="AM5" s="14"/>
      <c r="AN5" s="14"/>
      <c r="AO5" s="14"/>
      <c r="AP5" s="14"/>
      <c r="AQ5" s="14"/>
      <c r="AR5" s="14"/>
      <c r="AS5" s="14"/>
      <c r="AT5" s="14"/>
    </row>
    <row r="6" spans="1:46" s="13" customFormat="1" ht="4.5" customHeight="1" x14ac:dyDescent="0.2">
      <c r="A6" s="38"/>
      <c r="C6" s="18"/>
      <c r="E6" s="128"/>
      <c r="F6" s="49"/>
      <c r="G6" s="49"/>
      <c r="H6" s="80"/>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row>
    <row r="7" spans="1:46" ht="43.15" customHeight="1" x14ac:dyDescent="0.2">
      <c r="A7" s="132" t="s">
        <v>39</v>
      </c>
      <c r="B7" s="133"/>
      <c r="C7" s="151" t="s">
        <v>0</v>
      </c>
      <c r="D7" s="152" t="s">
        <v>5</v>
      </c>
      <c r="E7" s="154" t="s">
        <v>6</v>
      </c>
      <c r="F7" s="156" t="s">
        <v>7</v>
      </c>
      <c r="G7" s="157"/>
      <c r="H7" s="82" t="s">
        <v>8</v>
      </c>
      <c r="I7" s="151" t="s">
        <v>9</v>
      </c>
      <c r="J7" s="164" t="s">
        <v>10</v>
      </c>
      <c r="K7" s="165"/>
      <c r="L7" s="143" t="s">
        <v>11</v>
      </c>
      <c r="M7" s="145" t="s">
        <v>12</v>
      </c>
      <c r="N7" s="146"/>
      <c r="O7" s="146"/>
      <c r="P7" s="147"/>
      <c r="Q7" s="145" t="s">
        <v>13</v>
      </c>
      <c r="R7" s="146"/>
      <c r="S7" s="146"/>
      <c r="T7" s="146"/>
      <c r="U7" s="146"/>
      <c r="V7" s="147"/>
      <c r="W7" s="145" t="s">
        <v>14</v>
      </c>
      <c r="X7" s="146"/>
      <c r="Y7" s="146"/>
      <c r="Z7" s="146"/>
      <c r="AA7" s="146"/>
      <c r="AB7" s="147"/>
      <c r="AC7" s="145" t="s">
        <v>15</v>
      </c>
      <c r="AD7" s="146"/>
      <c r="AE7" s="146"/>
      <c r="AF7" s="147"/>
      <c r="AG7" s="148" t="s">
        <v>16</v>
      </c>
      <c r="AH7" s="149"/>
      <c r="AI7" s="149"/>
      <c r="AJ7" s="149"/>
      <c r="AK7" s="149"/>
      <c r="AL7" s="149"/>
      <c r="AM7" s="149"/>
      <c r="AN7" s="149"/>
      <c r="AO7" s="149"/>
      <c r="AP7" s="149"/>
      <c r="AQ7" s="149"/>
      <c r="AR7" s="149"/>
      <c r="AS7" s="149"/>
      <c r="AT7" s="150"/>
    </row>
    <row r="8" spans="1:46" ht="98.45" customHeight="1" x14ac:dyDescent="0.2">
      <c r="A8" s="134"/>
      <c r="B8" s="135"/>
      <c r="C8" s="151"/>
      <c r="D8" s="153"/>
      <c r="E8" s="155"/>
      <c r="F8" s="91" t="s">
        <v>17</v>
      </c>
      <c r="G8" s="91" t="s">
        <v>66</v>
      </c>
      <c r="H8" s="83" t="s">
        <v>18</v>
      </c>
      <c r="I8" s="151"/>
      <c r="J8" s="92" t="s">
        <v>19</v>
      </c>
      <c r="K8" s="93" t="s">
        <v>20</v>
      </c>
      <c r="L8" s="144"/>
      <c r="M8" s="19" t="s">
        <v>21</v>
      </c>
      <c r="N8" s="19" t="s">
        <v>22</v>
      </c>
      <c r="O8" s="20" t="s">
        <v>23</v>
      </c>
      <c r="P8" s="21" t="s">
        <v>24</v>
      </c>
      <c r="Q8" s="91" t="s">
        <v>25</v>
      </c>
      <c r="R8" s="94" t="s">
        <v>26</v>
      </c>
      <c r="S8" s="94" t="s">
        <v>27</v>
      </c>
      <c r="T8" s="94" t="s">
        <v>28</v>
      </c>
      <c r="U8" s="94" t="s">
        <v>29</v>
      </c>
      <c r="V8" s="94" t="s">
        <v>30</v>
      </c>
      <c r="W8" s="91" t="s">
        <v>25</v>
      </c>
      <c r="X8" s="94" t="s">
        <v>26</v>
      </c>
      <c r="Y8" s="94" t="s">
        <v>27</v>
      </c>
      <c r="Z8" s="94" t="s">
        <v>28</v>
      </c>
      <c r="AA8" s="94" t="s">
        <v>29</v>
      </c>
      <c r="AB8" s="94" t="s">
        <v>82</v>
      </c>
      <c r="AC8" s="19" t="s">
        <v>21</v>
      </c>
      <c r="AD8" s="19" t="s">
        <v>22</v>
      </c>
      <c r="AE8" s="20" t="s">
        <v>23</v>
      </c>
      <c r="AF8" s="21" t="s">
        <v>24</v>
      </c>
      <c r="AG8" s="90" t="s">
        <v>31</v>
      </c>
      <c r="AH8" s="91" t="s">
        <v>32</v>
      </c>
      <c r="AI8" s="91" t="s">
        <v>33</v>
      </c>
      <c r="AJ8" s="91" t="s">
        <v>34</v>
      </c>
      <c r="AK8" s="91" t="s">
        <v>35</v>
      </c>
      <c r="AL8" s="91" t="s">
        <v>36</v>
      </c>
      <c r="AM8" s="91" t="s">
        <v>37</v>
      </c>
      <c r="AN8" s="91" t="s">
        <v>33</v>
      </c>
      <c r="AO8" s="91" t="s">
        <v>34</v>
      </c>
      <c r="AP8" s="91" t="s">
        <v>35</v>
      </c>
      <c r="AQ8" s="91" t="s">
        <v>36</v>
      </c>
      <c r="AR8" s="91" t="s">
        <v>38</v>
      </c>
      <c r="AS8" s="91" t="s">
        <v>33</v>
      </c>
      <c r="AT8" s="91" t="s">
        <v>34</v>
      </c>
    </row>
    <row r="9" spans="1:46" ht="169.5" customHeight="1" x14ac:dyDescent="0.2">
      <c r="A9" s="115">
        <v>1</v>
      </c>
      <c r="B9" s="116" t="s">
        <v>64</v>
      </c>
      <c r="C9" s="121" t="s">
        <v>67</v>
      </c>
      <c r="D9" s="122" t="s">
        <v>68</v>
      </c>
      <c r="E9" s="122" t="s">
        <v>69</v>
      </c>
      <c r="F9" s="109" t="s">
        <v>70</v>
      </c>
      <c r="G9" s="110" t="s">
        <v>71</v>
      </c>
      <c r="H9" s="123"/>
      <c r="I9" s="123" t="s">
        <v>72</v>
      </c>
      <c r="J9" s="124" t="s">
        <v>73</v>
      </c>
      <c r="K9" s="124"/>
      <c r="L9" s="65" t="s">
        <v>74</v>
      </c>
      <c r="M9" s="62" t="s">
        <v>75</v>
      </c>
      <c r="N9" s="62" t="s">
        <v>76</v>
      </c>
      <c r="O9" s="66" t="s">
        <v>77</v>
      </c>
      <c r="P9" s="60" t="s">
        <v>78</v>
      </c>
      <c r="Q9" s="65" t="s">
        <v>79</v>
      </c>
      <c r="R9" s="67" t="s">
        <v>43</v>
      </c>
      <c r="S9" s="67" t="s">
        <v>43</v>
      </c>
      <c r="T9" s="67" t="s">
        <v>43</v>
      </c>
      <c r="U9" s="68" t="s">
        <v>43</v>
      </c>
      <c r="V9" s="69" t="s">
        <v>80</v>
      </c>
      <c r="W9" s="65" t="s">
        <v>81</v>
      </c>
      <c r="X9" s="69" t="s">
        <v>43</v>
      </c>
      <c r="Y9" s="69" t="s">
        <v>43</v>
      </c>
      <c r="Z9" s="69" t="s">
        <v>43</v>
      </c>
      <c r="AA9" s="68" t="s">
        <v>43</v>
      </c>
      <c r="AB9" s="69" t="s">
        <v>83</v>
      </c>
      <c r="AC9" s="62" t="s">
        <v>75</v>
      </c>
      <c r="AD9" s="62" t="s">
        <v>84</v>
      </c>
      <c r="AE9" s="63" t="s">
        <v>85</v>
      </c>
      <c r="AF9" s="60" t="s">
        <v>86</v>
      </c>
      <c r="AG9" s="61" t="s">
        <v>87</v>
      </c>
      <c r="AH9" s="25" t="s">
        <v>88</v>
      </c>
      <c r="AI9" s="25" t="s">
        <v>89</v>
      </c>
      <c r="AJ9" s="25" t="s">
        <v>90</v>
      </c>
      <c r="AK9" s="26">
        <v>44621</v>
      </c>
      <c r="AL9" s="26">
        <v>44925</v>
      </c>
      <c r="AM9" s="23"/>
      <c r="AN9" s="23"/>
      <c r="AO9" s="23"/>
      <c r="AP9" s="27"/>
      <c r="AQ9" s="27"/>
      <c r="AR9" s="23"/>
      <c r="AS9" s="23"/>
      <c r="AT9" s="23"/>
    </row>
    <row r="10" spans="1:46" ht="238.5" customHeight="1" x14ac:dyDescent="0.2">
      <c r="A10" s="115">
        <v>2</v>
      </c>
      <c r="B10" s="116" t="s">
        <v>64</v>
      </c>
      <c r="C10" s="117" t="s">
        <v>114</v>
      </c>
      <c r="D10" s="73" t="str">
        <f>IF([3]Corrupciòn!$V$13="","",[3]Corrupciòn!$V$13)</f>
        <v>Riesgo de Corrupción</v>
      </c>
      <c r="E10" s="122" t="str">
        <f>IF([3]Corrupciòn!$AY$24="","",[3]Corrupciòn!$AY$24)</f>
        <v>Operativo</v>
      </c>
      <c r="F10" s="111" t="str">
        <f>IF([3]Corrupciòn!$D$18="","",[3]Corrupciòn!$D$18)</f>
        <v>Uso indebido de información privilegiada</v>
      </c>
      <c r="G10" s="112" t="str">
        <f>CONCATENATE(IF([3]Corrupciòn!$S$18="","",[3]Corrupciòn!$S$18)," ",IF([3]Corrupciòn!$X$18="","",[3]Corrupciòn!$X$18))</f>
        <v>por falta de aseguramiento en la calidad de los datos debido a tráfico de influencias en beneficio propio o de un tercero.</v>
      </c>
      <c r="H10" s="125" t="str">
        <f>CONCATENATE(IF([3]Corrupciòn!$D$29="","",[3]Corrupciòn!$D$29),"
",IF([3]Corrupciòn!$D$30="","",[3]Corrupciòn!$D$30),"
",IF([3]Corrupciòn!$D$31="","",[3]Corrupciòn!$D$31),"
",IF([3]Corrupciòn!$D$32="","",[3]Corrupciòn!$D$32),"
",IF([3]Corrupciòn!$D$33="","",[3]Corrupciòn!$D$33),"
",IF([3]Corrupciòn!$D$34="","",[3]Corrupciòn!$D$34))</f>
        <v>1  Consulta Plan de Beneficios en Salud 
2 Consulta  Costos y Tarifas
0
0
0
0</v>
      </c>
      <c r="I10" s="114" t="str">
        <f>IF([3]Corrupciòn!$AD$29="","",[3]Corrupciòn!$AD$29)</f>
        <v>Procesos misionales y estratégicos misionales en el Sistema Integrado de Gestión</v>
      </c>
      <c r="J10" s="114" t="str">
        <f>CONCATENATE(IF([3]Corrupciòn!$J$39="","",[3]Corrupciòn!$J$39),"
",IF([3]Corrupciòn!$J$40="","",[3]Corrupciòn!$J$40),"
",IF([3]Corrupciòn!$J$41="","",[3]Corrupciòn!$J$41),"
",IF([3]Corrupciòn!$J$42="","",[3]Corrupciòn!$J$42),"
",IF([3]Corrupciòn!$J$43="","",[3]Corrupciòn!$J$43),"
",IF([3]Corrupciòn!$J$44="","",[3]Corrupciòn!$J$44),"
",IF([3]Corrupciòn!$J$45="","",[3]Corrupciòn!$J$45),"
",IF([3]Corrupciòn!$J$46="","",[3]Corrupciòn!$J$46),"
",IF([3]Corrupciòn!$J$47="","",[3]Corrupciòn!$J$47),"
",IF([3]Corrupciòn!$J$48="","",[3]Corrupciòn!$J$48))</f>
        <v>Inadecuada tecnologia que permita resguardar y mantener la información necesaria para el desarrollo de los procedimientos que adelanta la DRBCTAS.
Inadecuados controles para prevenir la pérdida o robo de información relevante que utiliza la DRBCTAS para el desarrollo de sus procedimientos.
No confidencialidad en el manejo de la información propia de la DRBCTAS.
Funcionarios vulnerables a presiones externas para mantener la confidencialidad de la información.
0
0
0
0
0
0</v>
      </c>
      <c r="K10" s="114" t="str">
        <f>CONCATENATE(IF([3]Corrupciòn!$J$51="","",[3]Corrupciòn!$J$51),"
",IF([3]Corrupciòn!$J$52="","",[3]Corrupciòn!$J$52),"
",IF([3]Corrupciòn!$J$53="","",[3]Corrupciòn!$J$53),"
",IF([3]Corrupciòn!$J$54="","",[3]Corrupciòn!$J$54),"
",IF([3]Corrupciòn!$J$55="","",[3]Corrupciòn!$J$55),"
",IF([3]Corrupciòn!$J$56="","",[3]Corrupciòn!$J$56),"
",IF([3]Corrupciòn!$J$57="","",[3]Corrupciòn!$J$57),"
",IF([3]Corrupciòn!$J$58="","",[3]Corrupciòn!$J$58),"
",IF([3]Corrupciòn!$J$59="","",[3]Corrupciòn!$J$59),"
",IF([3]Corrupciòn!$J$60="","",[3]Corrupciòn!$J$60))</f>
        <v>Inadecuada comunicación entre los actores del SGSSS y el Ministerio de Salud y Protección Social.
Presiones externas para suministrar información confidencial con intereses particulares.
Desinterés por parte de los actores del SGSSS y de la ciudadanía en general en los procesos de participación ciudadana, establecidos para la exclusión de servicios y tecnologías en salud financiados con recursos públicos asignados a la salud, actualización de la CUPS y ampliación integral de servicios y tecnologías en salud financiados con recursos de la UPC.
0
0
0
0
0
0
0</v>
      </c>
      <c r="L10" s="53" t="str">
        <f>CONCATENATE(IF([3]Corrupciòn!$AD$39="","",[3]Corrupciòn!$AD$39),"
",IF([3]Corrupciòn!$AD$40="","",[3]Corrupciòn!$AD$40),"
",IF([3]Corrupciòn!$AD$41="","",[3]Corrupciòn!$AD$41),"
",IF([3]Corrupciòn!$AD$42="","",[3]Corrupciòn!$AD$42),"
",IF([3]Corrupciòn!$AD$43="","",[3]Corrupciòn!$AD$43),"
",IF([3]Corrupciòn!$AD$44="","",[3]Corrupciòn!$AD$44),"
",IF([3]Corrupciòn!$AD$45="","",[3]Corrupciòn!$AD$45),"
",IF([3]Corrupciòn!$AD$46="","",[3]Corrupciòn!$AD$46),"
",IF([3]Corrupciòn!$AD$47="","",[3]Corrupciòn!$AD$47),"
",IF([3]Corrupciòn!$AD$48="","",[3]Corrupciòn!$AD$48),"
",IF([3]Corrupciòn!$AD$49="","",[3]Corrupciòn!$AD$49),"
",IF([3]Corrupciòn!$AD$50="","",[3]Corrupciòn!$AD$50),"
",IF([3]Corrupciòn!$AD$51="","",[3]Corrupciòn!$AD$51),"
",IF([3]Corrupciòn!$AD$52="","",[3]Corrupciòn!$AD$52),"
",IF([3]Corrupciòn!$AD$53="","",[3]Corrupciòn!$AD$53),"
",IF([3]Corrupciòn!$AD$54="","",[3]Corrupciòn!$AD$54),"
",IF([3]Corrupciòn!$AD$55="","",[3]Corrupciòn!$AD$55),"
",IF([3]Corrupciòn!$AD$56="","",[3]Corrupciòn!$AD$56),"
",IF([3]Corrupciòn!$AD$57="","",[3]Corrupciòn!$AD$57),"
",IF([3]Corrupciòn!$AD$58="","",[3]Corrupciòn!$AD$58),"
",IF([3]Corrupciòn!$AD$59="","",[3]Corrupciòn!$AD$59),"
",IF([3]Corrupciòn!$AD$60="","",[3]Corrupciòn!$AD$60))</f>
        <v>Sanciones disciplinarias, administrativas, fiscales y penales por parte de los entes pertinentes.
Pérdida de credibilidad e imagen del Ministerio
Aprovechamiento de la información por terceros.
Perdida o robo de información vital para la DRBCTAS
Inadecuado proceso de rendicion de cuentas.
0
0
0
0
0
0
0
0
0
0
0
0
0
0
0
0
0</v>
      </c>
      <c r="M10" s="54" t="str">
        <f>IF([3]Corrupciòn!$J$72="","",[3]Corrupciòn!$J$72)</f>
        <v>Rara vez (1)</v>
      </c>
      <c r="N10" s="54" t="str">
        <f>IF([3]Corrupciòn!$J$79="","",[3]Corrupciòn!$J$79)</f>
        <v>Catastrófico (3)</v>
      </c>
      <c r="O10" s="55" t="str">
        <f>IF([3]Corrupciòn!$AP$68="","",[3]Corrupciòn!$AP$68)</f>
        <v>Extrema</v>
      </c>
      <c r="P10" s="56" t="s">
        <v>119</v>
      </c>
      <c r="Q10" s="53" t="str">
        <f>CONCATENATE(IF([3]Corrupciòn!$D$87="","",[3]Corrupciòn!$D$87),"
",IF([3]Corrupciòn!$D$88="","",[3]Corrupciòn!$D$88),"
",IF([3]Corrupciòn!$D$89="","",[3]Corrupciòn!$D$89),"
",IF([3]Corrupciòn!$D$90="","",[3]Corrupciòn!$D$90),"
",IF([3]Corrupciòn!$D$91="","",[3]Corrupciòn!$D$91),"
",IF([3]Corrupciòn!$D$92="","",[3]Corrupciòn!$D$92),"
",IF([3]Corrupciòn!$D$93="","",[3]Corrupciòn!$D$93),"
",IF([3]Corrupciòn!$D$94="","",[3]Corrupciòn!$D$94),"
",IF([3]Corrupciòn!$D$95="","",[3]Corrupciòn!$D$95),"
",IF([3]Corrupciòn!$D$96="","",[3]Corrupciòn!$D$96))</f>
        <v>El equipo técnico de la Subdirección de Beneficios en Aseguramiento verifica que las metodologías del GPSP01 a implementar en cada vigencia se encuentren validadas, mediante un acta de reunión en la que se revisan y se aprueban los pasos a seguir en el desarrollo de cada uno de los procedimientos.
El equipo técnico de la Subdirección de Beneficios, previo a la realización de los eventos de participación ciudadana, verificará que los participantes diligencien los formatos de posible conflicto de intereses, confidencialidad de la información y consentimiento informado.
El profesional delegado por la Subdirectora de Beneficios en Aseguramiento valida que se registre en un formato Excel las publicaciones de los actos administrativos derivados de los procedimientos GPSP01, en el subsitio web Plan de Beneficios en Salud. 
La Subdirectora de Beneficios en Aseguramiento en el momento de aprobar los cronogramas de trabajo de cada año, deja constancia en el acta sobre la confidencialidad de la información que todos los funcionarios deben mantener en el desarrollo de sus actividades.
0
0
0
0
0
0</v>
      </c>
      <c r="R10" s="57" t="str">
        <f>CONCATENATE(IF([3]Corrupciòn!$AL$87="","",[3]Corrupciòn!$AL$87),"
",IF([3]Corrupciòn!$AL$88="","",[3]Corrupciòn!$AL$88),"
",IF([3]Corrupciòn!$AL$89="","",[3]Corrupciòn!$AL$89),"
",IF([3]Corrupciòn!$AL$90="","",[3]Corrupciòn!$AL$90),"
",IF([3]Corrupciòn!$AL$91="","",[3]Corrupciòn!$AL$91),"
",IF([3]Corrupciòn!$AL$92="","",[3]Corrupciòn!$AL$92),"
",IF([3]Corrupciòn!$AL$93="","",[3]Corrupciòn!$AL$93),"
",IF([3]Corrupciòn!$AL$94="","",[3]Corrupciòn!$AL$94),"
",IF([3]Corrupciòn!$AL$95="","",[3]Corrupciòn!$AL$95),"
",IF([3]Corrupciòn!$AL$96="","",[3]Corrupciòn!$AL$96))</f>
        <v xml:space="preserve">Fuerte
Fuerte
Fuerte
Fuerte
</v>
      </c>
      <c r="S10" s="57" t="str">
        <f>CONCATENATE(IF([3]Corrupciòn!$AR$87="","",[3]Corrupciòn!$AR$87),"
",IF([3]Corrupciòn!$AR$88="","",[3]Corrupciòn!$AR$88),"
",IF([3]Corrupciòn!$AR$89="","",[3]Corrupciòn!$AR$89),"
",IF([3]Corrupciòn!$AR$90="","",[3]Corrupciòn!$AR$90),"
",IF([3]Corrupciòn!$AR$91="","",[3]Corrupciòn!$AR$91),"
",IF([3]Corrupciòn!$AR$92="","",[3]Corrupciòn!$AR$92),"
",IF([3]Corrupciòn!$AR$93="","",[3]Corrupciòn!$AR$93),"
",IF([3]Corrupciòn!$AR$94="","",[3]Corrupciòn!$AR$94),"
",IF([3]Corrupciòn!$AR$95="","",[3]Corrupciòn!$AR$95),"
",IF([3]Corrupciòn!$AR$96="","",[3]Corrupciòn!$AR$96))</f>
        <v xml:space="preserve">Fuerte
Fuerte
Fuerte
Fuerte
</v>
      </c>
      <c r="T10" s="57" t="str">
        <f>CONCATENATE(IF([3]Corrupciòn!$AT$87="","",[3]Corrupciòn!$AT$87),"
",IF([3]Corrupciòn!$AT$88="","",[3]Corrupciòn!$AT$88),"
",IF([3]Corrupciòn!$AT$89="","",[3]Corrupciòn!$AT$89),"
",IF([3]Corrupciòn!$AT$90="","",[3]Corrupciòn!$AT$90),"
",IF([3]Corrupciòn!$AT$91="","",[3]Corrupciòn!$AT$91),"
",IF([3]Corrupciòn!$AT$92="","",[3]Corrupciòn!$AT$92),"
",IF([3]Corrupciòn!$AT$93="","",[3]Corrupciòn!$AT$93),"
",IF([3]Corrupciòn!$AT$94="","",[3]Corrupciòn!$AT$94),"
",IF([3]Corrupciòn!$AT$95="","",[3]Corrupciòn!$AT$95),"
",IF([3]Corrupciòn!$AT$96="","",[3]Corrupciòn!$AT$96))</f>
        <v xml:space="preserve">Fuerte
Fuerte
Fuerte
Fuerte
</v>
      </c>
      <c r="U10" s="58" t="str">
        <f>IF([3]Corrupciòn!$AW$87="","",[3]Corrupciòn!$AW$87)</f>
        <v>Fuerte</v>
      </c>
      <c r="V10" s="57" t="str">
        <f>IF([3]Corrupciòn!$AZ$87="","",[3]Corrupciòn!$AZ$87)</f>
        <v>Directamente</v>
      </c>
      <c r="W10" s="53" t="str">
        <f>CONCATENATE(IF([3]Corrupciòn!$D$102="","",[3]Corrupciòn!$D$102),"
",IF([3]Corrupciòn!$D$103="","",[3]Corrupciòn!$D$103),"
",IF([3]Corrupciòn!$D$104="","",[3]Corrupciòn!$D$104),"
",IF([3]Corrupciòn!$D$105="","",[3]Corrupciòn!$D$105),"
",IF([3]Corrupciòn!$D$106="","",[3]Corrupciòn!$D$106),"
",IF([3]Corrupciòn!$D$107="","",[3]Corrupciòn!$D$107),"
",IF([3]Corrupciòn!$D$108="","",[3]Corrupciòn!$D$108),"
",IF([3]Corrupciòn!$D$109="","",[3]Corrupciòn!$D$109),"
",IF([3]Corrupciòn!$D$110="","",[3]Corrupciòn!$D$110),"
",IF([3]Corrupciòn!$D$111="","",[3]Corrupciòn!$D$111))</f>
        <v>Los líderes de los procedimientos de Exclusiones, Actualización de la CUPS y de Inclusiones verifican permanentemente el correcto funcionamiento de los módulos que les corresponde en MI VOX PÓPULI y reportan las  incidencias detectadas al Ingeniero Administrador de la herramienta mediante correo electrónico.
El Súper administrador de la herramienta MI VOX PÓPULI (Ingeniero responsable) verifica que los usuarios que acceden a la plataforma cuenten con los roles y permisos específicos, de acuerdo a la autorización dada por la Subdirectora de Beneficios en Aseguramiento. 
El ingeniero delegado por la Subdirectora de Beneficios en Aseguramiento realizará un back up de la información de manera mensual.
0
0
0
0
0
0
0</v>
      </c>
      <c r="X10" s="57" t="str">
        <f>CONCATENATE(IF([3]Corrupciòn!$AL$102="","",[3]Corrupciòn!$AL$102),"
",IF([3]Corrupciòn!$AL$103="","",[3]Corrupciòn!$AL$103),"
",IF([3]Corrupciòn!$AL$104="","",[3]Corrupciòn!$AL$104),"
",IF([3]Corrupciòn!$AL$105="","",[3]Corrupciòn!$AL$105),"
",IF([3]Corrupciòn!$AL$106="","",[3]Corrupciòn!$AL$106),"
",IF([3]Corrupciòn!$AL$107="","",[3]Corrupciòn!$AL$107),"
",IF([3]Corrupciòn!$AL$108="","",[3]Corrupciòn!$AL$108),"
",IF([3]Corrupciòn!$AL$109="","",[3]Corrupciòn!$AL$109),"
",IF([3]Corrupciòn!$AL$110="","",[3]Corrupciòn!$AL$110),"
",IF([3]Corrupciòn!$AL$111="","",[3]Corrupciòn!$AL$111))</f>
        <v xml:space="preserve">Fuerte
Fuerte
Fuerte
</v>
      </c>
      <c r="Y10" s="57" t="str">
        <f>CONCATENATE(IF([3]Corrupciòn!$AR$102="","",[3]Corrupciòn!$AR$102),"
",IF([3]Corrupciòn!$AR$103="","",[3]Corrupciòn!$AR$103),"
",IF([3]Corrupciòn!$AR$104="","",[3]Corrupciòn!$AR$104),"
",IF([3]Corrupciòn!$AR$105="","",[3]Corrupciòn!$AR$105),"
",IF([3]Corrupciòn!$AR$106="","",[3]Corrupciòn!$AR$106),"
",IF([3]Corrupciòn!$AR$107="","",[3]Corrupciòn!$AR$107),"
",IF([3]Corrupciòn!$AR$108="","",[3]Corrupciòn!$AR$108),"
",IF([3]Corrupciòn!$AR$109="","",[3]Corrupciòn!$AR$109),"
",IF([3]Corrupciòn!$AR$110="","",[3]Corrupciòn!$AR$110),"
",IF([3]Corrupciòn!$AR$111="","",[3]Corrupciòn!$AR$111))</f>
        <v xml:space="preserve">Fuerte
Fuerte
Fuerte
</v>
      </c>
      <c r="Z10" s="57" t="str">
        <f>CONCATENATE(IF([3]Corrupciòn!$AT$102="","",[3]Corrupciòn!$AT$102),"
",IF([3]Corrupciòn!$AT$103="","",[3]Corrupciòn!$AT$103),"
",IF([3]Corrupciòn!$AT$104="","",[3]Corrupciòn!$AT$104),"
",IF([3]Corrupciòn!$AT$105="","",[3]Corrupciòn!$AT$105),"
",IF([3]Corrupciòn!$AT$106="","",[3]Corrupciòn!$AT$106),"
",IF([3]Corrupciòn!$AT$107="","",[3]Corrupciòn!$AT$107),"
",IF([3]Corrupciòn!$AT$108="","",[3]Corrupciòn!$AT$108),"
",IF([3]Corrupciòn!$AT$109="","",[3]Corrupciòn!$AT$109),"
",IF([3]Corrupciòn!$AT$110="","",[3]Corrupciòn!$AT$110),"
",IF([3]Corrupciòn!$AT$111="","",[3]Corrupciòn!$AT$111))</f>
        <v xml:space="preserve">Fuerte
Fuerte
Fuerte
</v>
      </c>
      <c r="AA10" s="58" t="str">
        <f>IF([3]Corrupciòn!$AW$102="","",[3]Corrupciòn!$AW$102)</f>
        <v>Fuerte</v>
      </c>
      <c r="AB10" s="57" t="str">
        <f>IF([3]Corrupciòn!$AZ$102="","",[3]Corrupciòn!$AZ$102)</f>
        <v>No disminuye</v>
      </c>
      <c r="AC10" s="54" t="str">
        <f>IF([3]Corrupciòn!$J$127="","",[3]Corrupciòn!$J$127)</f>
        <v>Rara vez (1)</v>
      </c>
      <c r="AD10" s="54" t="str">
        <f>IF([3]Corrupciòn!$J$134="","",[3]Corrupciòn!$J$134)</f>
        <v>Catastrófico (3)</v>
      </c>
      <c r="AE10" s="59" t="str">
        <f>IF([3]Corrupciòn!$AP$126="","",[3]Corrupciòn!$AP$126)</f>
        <v>Extrema</v>
      </c>
      <c r="AF10" s="60" t="s">
        <v>120</v>
      </c>
      <c r="AG10" s="61" t="s">
        <v>87</v>
      </c>
      <c r="AH10" s="25"/>
      <c r="AI10" s="25"/>
      <c r="AJ10" s="25"/>
      <c r="AK10" s="26"/>
      <c r="AL10" s="26"/>
      <c r="AM10" s="23"/>
      <c r="AN10" s="23"/>
      <c r="AO10" s="23"/>
      <c r="AP10" s="27"/>
      <c r="AQ10" s="27"/>
      <c r="AR10" s="23"/>
      <c r="AS10" s="23"/>
      <c r="AT10" s="23"/>
    </row>
    <row r="11" spans="1:46" s="64" customFormat="1" ht="292.5" customHeight="1" x14ac:dyDescent="0.2">
      <c r="A11" s="115">
        <v>3</v>
      </c>
      <c r="B11" s="116" t="s">
        <v>64</v>
      </c>
      <c r="C11" s="117" t="s">
        <v>91</v>
      </c>
      <c r="D11" s="73" t="str">
        <f>IF([4]Ficha3!$V$13="","",[4]Ficha3!$V$13)</f>
        <v>Riesgo de Corrupción</v>
      </c>
      <c r="E11" s="122" t="str">
        <f>IF([4]Ficha3!$AY$24="","",[4]Ficha3!$AY$24)</f>
        <v>Cumplimiento</v>
      </c>
      <c r="F11" s="74" t="str">
        <f>IF([4]Ficha3!$D$18="","",[4]Ficha3!$D$18)</f>
        <v>Uso indebido de información privilegiada</v>
      </c>
      <c r="G11" s="75" t="str">
        <f>CONCATENATE(IF([4]Ficha3!$S$18="","",[4]Ficha3!$S$18)," ",IF([4]Ficha3!$X$18="","",[4]Ficha3!$X$18))</f>
        <v>durante  la etapa precontractual del contrato, convenio o negocio de naturaleza jurídica contractual para beneficio propio o de un tercero</v>
      </c>
      <c r="H11" s="125" t="str">
        <f>CONCATENATE(IF([4]Ficha3!$D$29="","",[4]Ficha3!$D$29),"
",IF([4]Ficha3!$D$30="","",[4]Ficha3!$D$30),"
",IF([4]Ficha3!$D$31="","",[4]Ficha3!$D$31),"
",IF([4]Ficha3!$D$32="","",[4]Ficha3!$D$32),"
",IF([4]Ficha3!$D$33="","",[4]Ficha3!$D$33),"
",IF([4]Ficha3!$D$34="","",[4]Ficha3!$D$34))</f>
        <v xml:space="preserve">--- Ningún Trámite y Procedimiento Administrativo
</v>
      </c>
      <c r="I11" s="114" t="str">
        <f>IF([4]Ficha3!$AD$29="","",[4]Ficha3!$AD$29)</f>
        <v>Todos los procesos en el Sistema Integrado de Gestión</v>
      </c>
      <c r="J11" s="114" t="str">
        <f>CONCATENATE(IF([4]Ficha3!$J$39="","",[4]Ficha3!$J$39),"
",IF([4]Ficha3!$J$40="","",[4]Ficha3!$J$40),"
",IF([4]Ficha3!$J$41="","",[4]Ficha3!$J$41),"
",IF([4]Ficha3!$J$42="","",[4]Ficha3!$J$42),"
",IF([4]Ficha3!$J$43="","",[4]Ficha3!$J$43),"
",IF([4]Ficha3!$J$44="","",[4]Ficha3!$J$44),"
",IF([4]Ficha3!$J$45="","",[4]Ficha3!$J$45),"
",IF([4]Ficha3!$J$46="","",[4]Ficha3!$J$46),"
",IF([4]Ficha3!$J$47="","",[4]Ficha3!$J$47),"
",IF([4]Ficha3!$J$48="","",[4]Ficha3!$J$48))</f>
        <v xml:space="preserve">Los funcionarios y/o contratistas encargados del apoyo a la contratación en las áreas técnicas no elaboran los estudios y/o documentos  previos relacionados con la etapa precontractual, conforme a los lineamientos establecidos buscando favorecer un beneficio privado y/o de terceros
Inexactitud en la verificación jurídica por deficiencias técnicas en la estructuración de los estudios previos. 
Indebido cuidado de los equipos de computo donde se almacena información privilegiada.
</v>
      </c>
      <c r="K11" s="114" t="str">
        <f>CONCATENATE(IF([4]Ficha3!$J$51="","",[4]Ficha3!$J$51),"
",IF([4]Ficha3!$J$52="","",[4]Ficha3!$J$52),"
",IF([4]Ficha3!$J$53="","",[4]Ficha3!$J$53),"
",IF([4]Ficha3!$J$54="","",[4]Ficha3!$J$54),"
",IF([4]Ficha3!$J$55="","",[4]Ficha3!$J$55),"
",IF([4]Ficha3!$J$56="","",[4]Ficha3!$J$56),"
",IF([4]Ficha3!$J$57="","",[4]Ficha3!$J$57),"
",IF([4]Ficha3!$J$58="","",[4]Ficha3!$J$58),"
",IF([4]Ficha3!$J$59="","",[4]Ficha3!$J$59),"
",IF([4]Ficha3!$J$60="","",[4]Ficha3!$J$60))</f>
        <v xml:space="preserve">Inconsistencias en el cumplimiento de los requisitos de los contratistas durante las etapas de planeación, selección, verificación y suscripción del contrato. 
Cambios de Gobiernos y de dinámicas contractuales
Inestabilidad en el funcionamiento de las plataformas de contratación del Estado
</v>
      </c>
      <c r="L11" s="53" t="str">
        <f>CONCATENATE(IF([4]Ficha3!$AD$39="","",[4]Ficha3!$AD$39),"
",IF([4]Ficha3!$AD$40="","",[4]Ficha3!$AD$40),"
",IF([4]Ficha3!$AD$41="","",[4]Ficha3!$AD$41),"
",IF([4]Ficha3!$AD$42="","",[4]Ficha3!$AD$42),"
",IF([4]Ficha3!$AD$43="","",[4]Ficha3!$AD$43),"
",IF([4]Ficha3!$AD$44="","",[4]Ficha3!$AD$44),"
",IF([4]Ficha3!$AD$45="","",[4]Ficha3!$AD$45),"
",IF([4]Ficha3!$AD$46="","",[4]Ficha3!$AD$46),"
",IF([4]Ficha3!$AD$47="","",[4]Ficha3!$AD$47),"
",IF([4]Ficha3!$AD$48="","",[4]Ficha3!$AD$48),"
",IF([4]Ficha3!$AD$49="","",[4]Ficha3!$AD$49),"
",IF([4]Ficha3!$AD$50="","",[4]Ficha3!$AD$50),"
",IF([4]Ficha3!$AD$51="","",[4]Ficha3!$AD$51),"
",IF([4]Ficha3!$AD$52="","",[4]Ficha3!$AD$52),"
",IF([4]Ficha3!$AD$53="","",[4]Ficha3!$AD$53),"
",IF([4]Ficha3!$AD$54="","",[4]Ficha3!$AD$54),"
",IF([4]Ficha3!$AD$55="","",[4]Ficha3!$AD$55),"
",IF([4]Ficha3!$AD$56="","",[4]Ficha3!$AD$56),"
",IF([4]Ficha3!$AD$57="","",[4]Ficha3!$AD$57),"
",IF([4]Ficha3!$AD$58="","",[4]Ficha3!$AD$58),"
",IF([4]Ficha3!$AD$59="","",[4]Ficha3!$AD$59),"
",IF([4]Ficha3!$AD$60="","",[4]Ficha3!$AD$60))</f>
        <v xml:space="preserve">Glosas por entes de control.
Detrimento patrimonial.
Pérdida de imagen de la Entidad.
Celebración de contratos sin el cumplimiento de requisitos legales 
Sanciones legales, penales y fiscales.
Ineficiencia administrativa.
Vulnerabilidad de la información a través de la parte contratada.
Presiones políticas en procesos contractuales.
Adquisición inoportuna y no efectiva de bienes, obras y servicios programados.
</v>
      </c>
      <c r="M11" s="54" t="str">
        <f>IF([4]Ficha3!$J$72="","",[4]Ficha3!$J$72)</f>
        <v>Rara vez (1)</v>
      </c>
      <c r="N11" s="54" t="str">
        <f>IF([4]Ficha3!$J$79="","",[4]Ficha3!$J$79)</f>
        <v>Catastrófico (3)</v>
      </c>
      <c r="O11" s="55" t="str">
        <f>IF([3]Corrupciòn!$AP$68="","",[3]Corrupciòn!$AP$68)</f>
        <v>Extrema</v>
      </c>
      <c r="P11" s="56" t="str">
        <f>IF([4]Ficha3!$AP$72="","",[4]Ficha3!$AP$72)</f>
        <v xml:space="preserve">De acuerdo a la valoración de frecuencia e impacto el Riesgo Inherente se ubica en una zona Extrema, elevando el nivel de la valoración identificada en la vigencia anterior </v>
      </c>
      <c r="Q11" s="53" t="str">
        <f>CONCATENATE(IF([4]Ficha3!$D$87="","",[4]Ficha3!$D$87),"
",IF([4]Ficha3!$D$88="","",[4]Ficha3!$D$88),"
",IF([4]Ficha3!$D$89="","",[4]Ficha3!$D$89),"
",IF([4]Ficha3!$D$90="","",[4]Ficha3!$D$90),"
",IF([4]Ficha3!$D$91="","",[4]Ficha3!$D$91),"
",IF([4]Ficha3!$D$92="","",[4]Ficha3!$D$92),"
",IF([4]Ficha3!$D$93="","",[4]Ficha3!$D$93),"
",IF([4]Ficha3!$D$94="","",[4]Ficha3!$D$94),"
",IF([4]Ficha3!$D$95="","",[4]Ficha3!$D$95),"
",IF([4]Ficha3!$D$96="","",[4]Ficha3!$D$96))</f>
        <v xml:space="preserve">Revisar el contenido de los Estudios Previos y demás documentos soportes recibidos con la solicitud de contratación y determinar el cumplimiento de los requisitos jurídico contractuales. 
Asesorar la actividad contractual del Ministerio por parte del Comité Asesor de Contratación,  conforme a las funciones y competencias asignadas a través de la normativa correspondiente, siempre y cuando esta instancia proceda. 
Validar que los servidores públicos  del Grupo de Gestión contractual suscriban el compromiso de confidencialidad y la declaración de conflicto de intereses establecidos por el Ministerio de Salud, en los casos que sea requerido.
Verificar la aplicación de la normatividad y herramientas contractuales internas por parte de los servidores públicos y contratistas que intervienen en los procesos de contratación de la entidad
</v>
      </c>
      <c r="R11" s="57" t="str">
        <f>CONCATENATE(IF([4]Ficha3!$AL$87="","",[4]Ficha3!$AL$87),"
",IF([4]Ficha3!$AL$88="","",[4]Ficha3!$AL$88),"
",IF([4]Ficha3!$AL$89="","",[4]Ficha3!$AL$89),"
",IF([4]Ficha3!$AL$90="","",[4]Ficha3!$AL$90),"
",IF([4]Ficha3!$AL$91="","",[4]Ficha3!$AL$91),"
",IF([4]Ficha3!$AL$92="","",[4]Ficha3!$AL$92),"
",IF([4]Ficha3!$AL$93="","",[4]Ficha3!$AL$93),"
",IF([4]Ficha3!$AL$94="","",[4]Ficha3!$AL$94),"
",IF([4]Ficha3!$AL$95="","",[4]Ficha3!$AL$95),"
",IF([4]Ficha3!$AL$96="","",[4]Ficha3!$AL$96))</f>
        <v xml:space="preserve">Fuerte
Fuerte
Fuerte
Fuerte
</v>
      </c>
      <c r="S11" s="57" t="str">
        <f>CONCATENATE(IF([4]Ficha3!$AR$87="","",[4]Ficha3!$AR$87),"
",IF([4]Ficha3!$AR$88="","",[4]Ficha3!$AR$88),"
",IF([4]Ficha3!$AR$89="","",[4]Ficha3!$AR$89),"
",IF([4]Ficha3!$AR$90="","",[4]Ficha3!$AR$90),"
",IF([4]Ficha3!$AR$91="","",[4]Ficha3!$AR$91),"
",IF([4]Ficha3!$AR$92="","",[4]Ficha3!$AR$92),"
",IF([4]Ficha3!$AR$93="","",[4]Ficha3!$AR$93),"
",IF([4]Ficha3!$AR$94="","",[4]Ficha3!$AR$94),"
",IF([4]Ficha3!$AR$95="","",[4]Ficha3!$AR$95),"
",IF([4]Ficha3!$AR$96="","",[4]Ficha3!$AR$96))</f>
        <v xml:space="preserve">Fuerte
Fuerte
Fuerte
Fuerte
</v>
      </c>
      <c r="T11" s="57" t="str">
        <f>CONCATENATE(IF([4]Ficha3!$AT$87="","",[4]Ficha3!$AT$87),"
",IF([4]Ficha3!$AT$88="","",[4]Ficha3!$AT$88),"
",IF([4]Ficha3!$AT$89="","",[4]Ficha3!$AT$89),"
",IF([4]Ficha3!$AT$90="","",[4]Ficha3!$AT$90),"
",IF([4]Ficha3!$AT$91="","",[4]Ficha3!$AT$91),"
",IF([4]Ficha3!$AT$92="","",[4]Ficha3!$AT$92),"
",IF([4]Ficha3!$AT$93="","",[4]Ficha3!$AT$93),"
",IF([4]Ficha3!$AT$94="","",[4]Ficha3!$AT$94),"
",IF([4]Ficha3!$AT$95="","",[4]Ficha3!$AT$95),"
",IF([4]Ficha3!$AT$96="","",[4]Ficha3!$AT$96))</f>
        <v xml:space="preserve">Fuerte
Fuerte
Fuerte
Fuerte
</v>
      </c>
      <c r="U11" s="58" t="str">
        <f>IF([3]Corrupciòn!$AW$87="","",[3]Corrupciòn!$AW$87)</f>
        <v>Fuerte</v>
      </c>
      <c r="V11" s="57" t="str">
        <f>IF([4]Ficha3!$AZ$87="","",[4]Ficha3!$AZ$87)</f>
        <v>Directamente</v>
      </c>
      <c r="W11" s="53" t="str">
        <f>CONCATENATE(IF([4]Ficha3!$D$102="","",[4]Ficha3!$D$102),"
",IF([4]Ficha3!$D$103="","",[4]Ficha3!$D$103),"
",IF([4]Ficha3!$D$104="","",[4]Ficha3!$D$104),"
",IF([4]Ficha3!$D$105="","",[4]Ficha3!$D$105),"
",IF([4]Ficha3!$D$106="","",[4]Ficha3!$D$106),"
",IF([4]Ficha3!$D$107="","",[4]Ficha3!$D$107),"
",IF([4]Ficha3!$D$108="","",[4]Ficha3!$D$108),"
",IF([4]Ficha3!$D$109="","",[4]Ficha3!$D$109),"
",IF([4]Ficha3!$D$110="","",[4]Ficha3!$D$110),"
",IF([4]Ficha3!$D$111="","",[4]Ficha3!$D$111))</f>
        <v xml:space="preserve">Validar la información, noticia y/o documentación, y en caso de que aplique, poner en conocimiento a las instancias correspondientes, para que se adelanten las investigaciones a que haya lugar, de acuerdo a las competencias de cada instancia o autoridad.
Verificar que la asignación de procesos contractuales en la etapa precontractual, se realiza de manera aleatoria dentro de los abogados responsables del Grupo de Gestión Contractual. 
</v>
      </c>
      <c r="X11" s="57" t="str">
        <f>CONCATENATE(IF([4]Ficha3!$AL$102="","",[4]Ficha3!$AL$102),"
",IF([4]Ficha3!$AL$103="","",[4]Ficha3!$AL$103),"
",IF([4]Ficha3!$AL$104="","",[4]Ficha3!$AL$104),"
",IF([4]Ficha3!$AL$105="","",[4]Ficha3!$AL$105),"
",IF([4]Ficha3!$AL$106="","",[4]Ficha3!$AL$106),"
",IF([4]Ficha3!$AL$107="","",[4]Ficha3!$AL$107),"
",IF([4]Ficha3!$AL$108="","",[4]Ficha3!$AL$108),"
",IF([4]Ficha3!$AL$109="","",[4]Ficha3!$AL$109),"
",IF([4]Ficha3!$AL$110="","",[4]Ficha3!$AL$110),"
",IF([4]Ficha3!$AL$111="","",[4]Ficha3!$AL$111))</f>
        <v xml:space="preserve">Fuerte
Fuerte
</v>
      </c>
      <c r="Y11" s="57" t="str">
        <f>CONCATENATE(IF([4]Ficha3!$AR$102="","",[4]Ficha3!$AR$102),"
",IF([4]Ficha3!$AR$103="","",[4]Ficha3!$AR$103),"
",IF([4]Ficha3!$AR$104="","",[4]Ficha3!$AR$104),"
",IF([4]Ficha3!$AR$105="","",[4]Ficha3!$AR$105),"
",IF([4]Ficha3!$AR$106="","",[4]Ficha3!$AR$106),"
",IF([4]Ficha3!$AR$107="","",[4]Ficha3!$AR$107),"
",IF([4]Ficha3!$AR$108="","",[4]Ficha3!$AR$108),"
",IF([4]Ficha3!$AR$109="","",[4]Ficha3!$AR$109),"
",IF([4]Ficha3!$AR$110="","",[4]Ficha3!$AR$110),"
",IF([4]Ficha3!$AR$111="","",[4]Ficha3!$AR$111))</f>
        <v xml:space="preserve">Fuerte
Fuerte
</v>
      </c>
      <c r="Z11" s="57" t="str">
        <f>CONCATENATE(IF([4]Ficha3!$AT$102="","",[4]Ficha3!$AT$102),"
",IF([4]Ficha3!$AT$103="","",[4]Ficha3!$AT$103),"
",IF([4]Ficha3!$AT$104="","",[4]Ficha3!$AT$104),"
",IF([4]Ficha3!$AT$105="","",[4]Ficha3!$AT$105),"
",IF([4]Ficha3!$AT$106="","",[4]Ficha3!$AT$106),"
",IF([4]Ficha3!$AT$107="","",[4]Ficha3!$AT$107),"
",IF([4]Ficha3!$AT$108="","",[4]Ficha3!$AT$108),"
",IF([4]Ficha3!$AT$109="","",[4]Ficha3!$AT$109),"
",IF([4]Ficha3!$AT$110="","",[4]Ficha3!$AT$110),"
",IF([4]Ficha3!$AT$111="","",[4]Ficha3!$AT$111))</f>
        <v xml:space="preserve">Fuerte
Fuerte
</v>
      </c>
      <c r="AA11" s="58" t="str">
        <f>IF([3]Corrupciòn!$AW$102="","",[3]Corrupciòn!$AW$102)</f>
        <v>Fuerte</v>
      </c>
      <c r="AB11" s="57" t="str">
        <f>IF([4]Ficha3!$AZ$102="","",[4]Ficha3!$AZ$102)</f>
        <v>No disminuye</v>
      </c>
      <c r="AC11" s="54" t="str">
        <f>IF([4]Ficha3!$J$127="","",[4]Ficha3!$J$127)</f>
        <v>Rara vez (1)</v>
      </c>
      <c r="AD11" s="54" t="str">
        <f>IF([4]Ficha3!$J$134="","",[4]Ficha3!$J$134)</f>
        <v>Catastrófico (3)</v>
      </c>
      <c r="AE11" s="59" t="str">
        <f>IF([3]Corrupciòn!$AP$126="","",[3]Corrupciòn!$AP$126)</f>
        <v>Extrema</v>
      </c>
      <c r="AF11" s="56" t="str">
        <f>IF([4]Ficha3!$AP$130="","",[4]Ficha3!$AP$130)</f>
        <v>El riesgo persiste en la valoraciòn residual en zona extrema, ya que a pesar de que los controles al calificar sus atributos son fuertes, el nivel de impacto al materializarse es de gran afectaciòn institucional</v>
      </c>
      <c r="AG11" s="61" t="s">
        <v>87</v>
      </c>
      <c r="AH11" s="70" t="str">
        <f>CONCATENATE(IF([4]Ficha3!$V$155="","",[4]Ficha3!$V$155),"
",IF([4]Ficha3!$V$156="","",[4]Ficha3!$V$156),"
",IF([4]Ficha3!$V$157="","",[4]Ficha3!$V$157),"
",IF([4]Ficha3!$V$158="","",[4]Ficha3!$V$158),"
",IF([4]Ficha3!$V$159="","",[4]Ficha3!$V$159),"
",IF([4]Ficha3!$V$160="","",[4]Ficha3!$V$160),"
",IF([4]Ficha3!$V$161="","",[4]Ficha3!$V$161),"
",IF([4]Ficha3!$V$162="","",[4]Ficha3!$V$162),"
",IF([4]Ficha3!$V$163="","",[4]Ficha3!$V$163),"
",IF([4]Ficha3!$V$164="","",[4]Ficha3!$V$164),"
_______________
",IF([4]Ficha3!$V$165="","",[4]Ficha3!$V$165),"
",IF([4]Ficha3!$V$166="","",[4]Ficha3!$V$166),"
",IF([4]Ficha3!$V$167="","",[4]Ficha3!$V$167),"
",IF([4]Ficha3!$V$168="","",[4]Ficha3!$V$168),"
",IF([4]Ficha3!$V$169="","",[4]Ficha3!$V$169),"
",IF([4]Ficha3!$V$170="","",[4]Ficha3!$V$170),"
",IF([4]Ficha3!$V$171="","",[4]Ficha3!$V$171),"
",IF([4]Ficha3!$V$172="","",[4]Ficha3!$V$172),"
",IF([4]Ficha3!$V$173="","",[4]Ficha3!$V$173),"
",IF([4]Ficha3!$V$164="","",[4]Ficha3!$V$174),"")</f>
        <v xml:space="preserve">
_______________
</v>
      </c>
      <c r="AI11" s="70" t="str">
        <f>CONCATENATE(IF([4]Ficha3!$AH$155="","",[4]Ficha3!$AH$155),"
",IF([4]Ficha3!$AH$156="","",[4]Ficha3!$AH$156),"
",IF([4]Ficha3!$AH$157="","",[4]Ficha3!$AH$157),"
",IF([4]Ficha3!$AH$158="","",[4]Ficha3!$AH$158),"
",IF([4]Ficha3!$AH$159="","",[4]Ficha3!$AH$159),"
",IF([4]Ficha3!$AH$160="","",[4]Ficha3!$AH$160),"
",IF([4]Ficha3!$AH$161="","",[4]Ficha3!$AH$161),"
",IF([4]Ficha3!$AH$162="","",[4]Ficha3!$AH$162),"
",IF([4]Ficha3!$AH$163="","",[4]Ficha3!$AH$163),"
",IF([4]Ficha3!$AH$164="","",[4]Ficha3!$AH$164),"
_______________
",IF([4]Ficha3!$AH$165="","",[4]Ficha3!$AH$165),"
",IF([4]Ficha3!$AH$166="","",[4]Ficha3!$AH$166),"
",IF([4]Ficha3!$AH$167="","",[4]Ficha3!$AH$167),"
",IF([4]Ficha3!$AH$168="","",[4]Ficha3!$AH$168),"
",IF([4]Ficha3!$AH$169="","",[4]Ficha3!$AH$169),"
",IF([4]Ficha3!$AH$170="","",[4]Ficha3!$AH$170),"
",IF([4]Ficha3!$AH$171="","",[4]Ficha3!$AH$171),"
",IF([4]Ficha3!$AH$172="","",[4]Ficha3!$AH$172),"
",IF([4]Ficha3!$AH$173="","",[4]Ficha3!$AH$173),"
",IF([4]Ficha3!$AH$164="","",[4]Ficha3!$AH$174),"")</f>
        <v xml:space="preserve">
_______________
</v>
      </c>
      <c r="AJ11" s="70" t="str">
        <f>CONCATENATE(IF([4]Ficha3!$AQ$155="","",[4]Ficha3!$AQ$155),"
",IF([4]Ficha3!$AQ$156="","",[4]Ficha3!$AQ$156),"
",IF([4]Ficha3!$AQ$157="","",[4]Ficha3!$AQ$157),"
",IF([4]Ficha3!$AQ$158="","",[4]Ficha3!$AQ$158),"
",IF([4]Ficha3!$AQ$159="","",[4]Ficha3!$AQ$159),"
",IF([4]Ficha3!$AQ$160="","",[4]Ficha3!$AQ$160),"
",IF([4]Ficha3!$AQ$161="","",[4]Ficha3!$AQ$161),"
",IF([4]Ficha3!$AQ$162="","",[4]Ficha3!$AQ$162),"
",IF([4]Ficha3!$AQ$163="","",[4]Ficha3!$AQ$163),"
",IF([4]Ficha3!$AQ$164="","",[4]Ficha3!$AQ$164),"
_______________
",IF([4]Ficha3!$AQ$165="","",[4]Ficha3!$AQ$165),"
",IF([4]Ficha3!$AQ$166="","",[4]Ficha3!$AQ$166),"
",IF([4]Ficha3!$AQ$167="","",[4]Ficha3!$AQ$167),"
",IF([4]Ficha3!$AQ$168="","",[4]Ficha3!$AQ$168),"
",IF([4]Ficha3!$AQ$169="","",[4]Ficha3!$AQ$169),"
",IF([4]Ficha3!$AQ$170="","",[4]Ficha3!$AQ$170),"
",IF([4]Ficha3!$AQ$171="","",[4]Ficha3!$AQ$171),"
",IF([4]Ficha3!$AQ$172="","",[4]Ficha3!$AQ$172),"
",IF([4]Ficha3!$AQ$173="","",[4]Ficha3!$AQ$173),"
",IF([4]Ficha3!$AQ$164="","",[4]Ficha3!$AQ$174),"")</f>
        <v xml:space="preserve">
_______________
</v>
      </c>
      <c r="AK11" s="71" t="str">
        <f>CONCATENATE(IF([4]Ficha3!$BA$155="","",TEXT([4]Ficha3!$BA$155,"dd/mm/yyyy")),"
",IF([4]Ficha3!$BA$156="","",TEXT([4]Ficha3!$BA$156,"dd/mm/yyyy")),"
",IF([4]Ficha3!$BA$157="","",TEXT([4]Ficha3!$BA$157,"dd/mm/yyyy")),"
",IF([4]Ficha3!$BA$158="","",TEXT([4]Ficha3!$BA$158,"dd/mm/yyyy")),"
",IF([4]Ficha3!$BA$159="","",TEXT([4]Ficha3!$BA$159,"dd/mm/yyyy")),"
",IF([4]Ficha3!$BA$160="","",TEXT([4]Ficha3!$BA$160,"dd/mm/yyyy")),"
",IF([4]Ficha3!$BA$161="","",TEXT([4]Ficha3!$BA$161,"dd/mm/yyyy")),"
",IF([4]Ficha3!$BA$162="","",TEXT([4]Ficha3!$BA$162,"dd/mm/yyyy")),"
",IF([4]Ficha3!$BA$163="","",TEXT([4]Ficha3!$BA$163,"dd/mm/yyyy")),"
",IF([4]Ficha3!$BA$164="","",TEXT([4]Ficha3!$BA$164,"dd/mm/yyyy")),"
_______________
",IF([4]Ficha3!$BA$165="","",TEXT([4]Ficha3!$BA$165,"dd/mm/yyyy")),"
",IF([4]Ficha3!$BA$166="","",TEXT([4]Ficha3!$BA$166,"dd/mm/yyyy")),"
",IF([4]Ficha3!$BA$167="","",TEXT([4]Ficha3!$BA$167,"dd/mm/yyyy")),"
",IF([4]Ficha3!$BA$168="","",TEXT([4]Ficha3!$BA$168,"dd/mm/yyyy")),"
",IF([4]Ficha3!$BA$169="","",TEXT([4]Ficha3!$BA$169,"dd/mm/yyyy")),"
",IF([4]Ficha3!$BA$170="","",TEXT([4]Ficha3!$BA$170,"dd/mm/yyyy")),"
",IF([4]Ficha3!$BA$171="","",TEXT([4]Ficha3!$BA$171,"dd/mm/yyyy")),"
",IF([4]Ficha3!$BA$172="","",TEXT([4]Ficha3!$BA$172,"dd/mm/yyyy")),"
",IF([4]Ficha3!$BA$173="","",TEXT([4]Ficha3!$BA$173,"dd/mm/yyyy")),"
",IF([4]Ficha3!$BA$174="","",TEXT([4]Ficha3!$BA$174,"dd/mm/yyyy")))</f>
        <v xml:space="preserve">
_______________
</v>
      </c>
      <c r="AL11" s="71" t="str">
        <f>CONCATENATE(IF([4]Ficha3!$BG$155="","",TEXT([4]Ficha3!$BG$155,"dd/mm/yyyy")),"
",IF([4]Ficha3!$BG$156="","",TEXT([4]Ficha3!$BG$156,"dd/mm/yyyy")),"
",IF([4]Ficha3!$BG$157="","",TEXT([4]Ficha3!$BG$157,"dd/mm/yyyy")),"
",IF([4]Ficha3!$BG$158="","",TEXT([4]Ficha3!$BG$158,"dd/mm/yyyy")),"
",IF([4]Ficha3!$BG$159="","",TEXT([4]Ficha3!$BG$159,"dd/mm/yyyy")),"
",IF([4]Ficha3!$BG$160="","",TEXT([4]Ficha3!$BG$160,"dd/mm/yyyy")),"
",IF([4]Ficha3!$BG$161="","",TEXT([4]Ficha3!$BG$161,"dd/mm/yyyy")),"
",IF([4]Ficha3!$BG$162="","",TEXT([4]Ficha3!$BG$162,"dd/mm/yyyy")),"
",IF([4]Ficha3!$BG$163="","",TEXT([4]Ficha3!$BG$163,"dd/mm/yyyy")),"
",IF([4]Ficha3!$BG$164="","",TEXT([4]Ficha3!$BG$164,"dd/mm/yyyy")),"
_______________
",IF([4]Ficha3!$BG$165="","",TEXT([4]Ficha3!$BG$165,"dd/mm/yyyy")),"
",IF([4]Ficha3!$BG$166="","",TEXT([4]Ficha3!$BG$166,"dd/mm/yyyy")),"
",IF([4]Ficha3!$BG$167="","",TEXT([4]Ficha3!$BG$167,"dd/mm/yyyy")),"
",IF([4]Ficha3!$BG$168="","",TEXT([4]Ficha3!$BG$168,"dd/mm/yyyy")),"
",IF([4]Ficha3!$BG$169="","",TEXT([4]Ficha3!$BG$169,"dd/mm/yyyy")),"
",IF([4]Ficha3!$BG$170="","",TEXT([4]Ficha3!$BG$170,"dd/mm/yyyy")),"
",IF([4]Ficha3!$BG$171="","",TEXT([4]Ficha3!$BG$171,"dd/mm/yyyy")),"
",IF([4]Ficha3!$BG$172="","",TEXT([4]Ficha3!$BG$172,"dd/mm/yyyy")),"
",IF([4]Ficha3!$BG$173="","",TEXT([4]Ficha3!$BG$173,"dd/mm/yyyy")),"
",IF([4]Ficha3!$BG$174="","",TEXT([4]Ficha3!$BG$174,"dd/mm/yyyy")))</f>
        <v xml:space="preserve">
_______________
</v>
      </c>
      <c r="AM11" s="56" t="str">
        <f>CONCATENATE(IF([4]Ficha3!$V$180="","",[4]Ficha3!$V$180),"
",IF([4]Ficha3!$V$181="","",[4]Ficha3!$V$181),"
",IF([4]Ficha3!$V$182="","",[4]Ficha3!$V$182),"
",IF([4]Ficha3!$V$183="","",[4]Ficha3!$V$183),"
",IF([4]Ficha3!$V$184="","",[4]Ficha3!$V$184),"
",IF([4]Ficha3!$V$185="","",[4]Ficha3!$V$185),"
",IF([4]Ficha3!$V$186="","",[4]Ficha3!$V$186),"
",IF([4]Ficha3!$V$187="","",[4]Ficha3!$V$187),"
",IF([4]Ficha3!$V$188="","",[4]Ficha3!$V$188),"
",IF([4]Ficha3!$V$189="","",[4]Ficha3!$V$189),"
_______________
",IF([4]Ficha3!$V$190="","",[4]Ficha3!$V$190),"
",IF([4]Ficha3!$V$191="","",[4]Ficha3!$V$191),"
",IF([4]Ficha3!$V$192="","",[4]Ficha3!$V$192),"
",IF([4]Ficha3!$V$193="","",[4]Ficha3!$V$193),"
",IF([4]Ficha3!$V$194="","",[4]Ficha3!$V$194),"
",IF([4]Ficha3!$V$195="","",[4]Ficha3!$V$195),"
",IF([4]Ficha3!$V$196="","",[4]Ficha3!$V$196),"
",IF([4]Ficha3!$V$197="","",[4]Ficha3!$V$197),"
",IF([4]Ficha3!$V$198="","",[4]Ficha3!$V$198),"
",IF([4]Ficha3!$V$199="","",[4]Ficha3!$V$199),"")</f>
        <v xml:space="preserve">Desarrollar actividades de difusión y/o entrenamiento durante la vigencia 2022 de los temas priorizados en materia contractual a los servidores públicos y contratistas del Ministerio de Salud y Protección Social. 
Revisión documental para actualización o creación de manuales, guías, formatos y demás documentos del proceso.
_______________
</v>
      </c>
      <c r="AN11" s="56" t="str">
        <f>CONCATENATE(IF([4]Ficha3!$AH$180="","",[4]Ficha3!$AH$180),"
",IF([4]Ficha3!$AH$181="","",[4]Ficha3!$AH$181),"
",IF([4]Ficha3!$AH$182="","",[4]Ficha3!$AH$182),"
",IF([4]Ficha3!$AH$183="","",[4]Ficha3!$AH$183),"
",IF([4]Ficha3!$AH$184="","",[4]Ficha3!$AH$184),"
",IF([4]Ficha3!$AH$185="","",[4]Ficha3!$AH$185),"
",IF([4]Ficha3!$AH$186="","",[4]Ficha3!$AH$186),"
",IF([4]Ficha3!$AH$187="","",[4]Ficha3!$AH$187),"
",IF([4]Ficha3!$AH$188="","",[4]Ficha3!$AH$188),"
",IF([4]Ficha3!$AH$189="","",[4]Ficha3!$AH$189),"
_______________
",IF([4]Ficha3!$AH$190="","",[4]Ficha3!$AH$190),"
",IF([4]Ficha3!$AH$191="","",[4]Ficha3!$AH$191),"
",IF([4]Ficha3!$AH$192="","",[4]Ficha3!$AH$192),"
",IF([4]Ficha3!$AH$193="","",[4]Ficha3!$AH$193),"
",IF([4]Ficha3!$AH$194="","",[4]Ficha3!$AH$194),"
",IF([4]Ficha3!$AH$195="","",[4]Ficha3!$AH$195),"
",IF([4]Ficha3!$AH$196="","",[4]Ficha3!$AH$196),"
",IF([4]Ficha3!$AH$197="","",[4]Ficha3!$AH$197),"
",IF([4]Ficha3!$AH$198="","",[4]Ficha3!$AH$198),"
",IF([4]Ficha3!$AH$199="","",[4]Ficha3!$AH$199),"")</f>
        <v xml:space="preserve">Coordinador Grupo Gestión Contractual 
Coordinador Grupo Gestión Contractual 
_______________
</v>
      </c>
      <c r="AO11" s="56" t="str">
        <f>CONCATENATE(IF([4]Ficha3!$AQ$180="","",[4]Ficha3!$AQ$180),"
",IF([4]Ficha3!$AQ$181="","",[4]Ficha3!$AQ$181),"
",IF([4]Ficha3!$AQ$182="","",[4]Ficha3!$AQ$182),"
",IF([4]Ficha3!$AQ$183="","",[4]Ficha3!$AQ$183),"
",IF([4]Ficha3!$AQ$184="","",[4]Ficha3!$AQ$184),"
",IF([4]Ficha3!$AQ$185="","",[4]Ficha3!$AQ$185),"
",IF([4]Ficha3!$AQ$186="","",[4]Ficha3!$AQ$186),"
",IF([4]Ficha3!$AQ$187="","",[4]Ficha3!$AQ$187),"
",IF([4]Ficha3!$AQ$188="","",[4]Ficha3!$AQ$188),"
",IF([4]Ficha3!$AQ$189="","",[4]Ficha3!$AQ$189),"
_______________
",IF([4]Ficha3!$AQ$190="","",[4]Ficha3!$AQ$190),"
",IF([4]Ficha3!$AQ$191="","",[4]Ficha3!$AQ$191),"
",IF([4]Ficha3!$AQ$192="","",[4]Ficha3!$AQ$192),"
",IF([4]Ficha3!$AQ$193="","",[4]Ficha3!$AQ$193),"
",IF([4]Ficha3!$AQ$194="","",[4]Ficha3!$AQ$194),"
",IF([4]Ficha3!$AQ$195="","",[4]Ficha3!$AQ$195),"
",IF([4]Ficha3!$AQ$196="","",[4]Ficha3!$AQ$196),"
",IF([4]Ficha3!$AQ$197="","",[4]Ficha3!$AQ$197),"
",IF([4]Ficha3!$AQ$198="","",[4]Ficha3!$AQ$198),"
",IF([4]Ficha3!$AQ$199="","",[4]Ficha3!$AQ$199),"")</f>
        <v xml:space="preserve">Formatos de Asistencia a Jornadas de Capacitación, campañas de sensibilización a través de los medios dispuestos por Comunicación Interna.
Documentos actualizados y publicados en los documentos de proceso. 
_______________
</v>
      </c>
      <c r="AP11" s="72" t="str">
        <f>CONCATENATE(IF([4]Ficha3!$BA$180="","",TEXT([4]Ficha3!$BA$180,"dd/mm/yyyy")),"
",IF([4]Ficha3!$BA$181="","",TEXT([4]Ficha3!$BA$181,"dd/mm/yyyy")),"
",IF([4]Ficha3!$BA$182="","",TEXT([4]Ficha3!$BA$182,"dd/mm/yyyy")),"
",IF([4]Ficha3!$BA$183="","",TEXT([4]Ficha3!$BA$183,"dd/mm/yyyy")),"
",IF([4]Ficha3!$BA$184="","",TEXT([4]Ficha3!$BA$184,"dd/mm/yyyy")),"
",IF([4]Ficha3!$BA$185="","",TEXT([4]Ficha3!$BA$185,"dd/mm/yyyy")),"
",IF([4]Ficha3!$BA$186="","",TEXT([4]Ficha3!$BA$186,"dd/mm/yyyy")),"
",IF([4]Ficha3!$BA$187="","",TEXT([4]Ficha3!$BA$187,"dd/mm/yyyy")),"
",IF([4]Ficha3!$BA$188="","",TEXT([4]Ficha3!$BA$188,"dd/mm/yyyy")),"
",IF([4]Ficha3!$BA$189="","",TEXT([4]Ficha3!$BA$189,"dd/mm/yyyy")),"
_______________
",IF([4]Ficha3!$BA$190="","",TEXT([4]Ficha3!$BA$190,"dd/mm/yyyy")),"
",IF([4]Ficha3!$BA$191="","",TEXT([4]Ficha3!$BA$191,"dd/mm/yyyy")),"
",IF([4]Ficha3!$BA$192="","",TEXT([4]Ficha3!$BA$192,"dd/mm/yyyy")),"
",IF([4]Ficha3!$BA$193="","",TEXT([4]Ficha3!$BA$193,"dd/mm/yyyy")),"
",IF([4]Ficha3!$BA$194="","",TEXT([4]Ficha3!$BA$194,"dd/mm/yyyy")),"
",IF([4]Ficha3!$BA$195="","",TEXT([4]Ficha3!$BA$195,"dd/mm/yyyy")),"
",IF([4]Ficha3!$BA$196="","",TEXT([4]Ficha3!$BA$196,"dd/mm/yyyy")),"
",IF([4]Ficha3!$BA$197="","",TEXT([4]Ficha3!$BA$197,"dd/mm/yyyy")),"
",IF([4]Ficha3!$BA$198="","",TEXT([4]Ficha3!$BA$198,"dd/mm/yyyy")),"
",IF([4]Ficha3!$BA$199="","",TEXT([4]Ficha3!$BA$199,"dd/mm/yyyy")))</f>
        <v xml:space="preserve">24/01/2022
24/01/2022
_______________
</v>
      </c>
      <c r="AQ11" s="72" t="str">
        <f>CONCATENATE(IF([4]Ficha3!$BG$180="","",TEXT([4]Ficha3!$BG$180,"dd/mm/yyyy")),"
",IF([4]Ficha3!$BG$181="","",TEXT([4]Ficha3!$BG$181,"dd/mm/yyyy")),"
",IF([4]Ficha3!$BG$182="","",TEXT([4]Ficha3!$BG$182,"dd/mm/yyyy")),"
",IF([4]Ficha3!$BG$183="","",TEXT([4]Ficha3!$BG$183,"dd/mm/yyyy")),"
",IF([4]Ficha3!$BG$184="","",TEXT([4]Ficha3!$BG$184,"dd/mm/yyyy")),"
",IF([4]Ficha3!$BG$185="","",TEXT([4]Ficha3!$BG$185,"dd/mm/yyyy")),"
",IF([4]Ficha3!$BG$186="","",TEXT([4]Ficha3!$BG$186,"dd/mm/yyyy")),"
",IF([4]Ficha3!$BG$187="","",TEXT([4]Ficha3!$BG$187,"dd/mm/yyyy")),"
",IF([4]Ficha3!$BG$188="","",TEXT([4]Ficha3!$BG$188,"dd/mm/yyyy")),"
",IF([4]Ficha3!$BG$189="","",TEXT([4]Ficha3!$BG$189,"dd/mm/yyyy")),"
_______________
",IF([4]Ficha3!$BG$190="","",TEXT([4]Ficha3!$BG$190,"dd/mm/yyyy")),"
",IF([4]Ficha3!$BG$191="","",TEXT([4]Ficha3!$BG$191,"dd/mm/yyyy")),"
",IF([4]Ficha3!$BG$192="","",TEXT([4]Ficha3!$BG$192,"dd/mm/yyyy")),"
",IF([4]Ficha3!$BG$193="","",TEXT([4]Ficha3!$BG$193,"dd/mm/yyyy")),"
",IF([4]Ficha3!$BG$194="","",TEXT([4]Ficha3!$BG$194,"dd/mm/yyyy")),"
",IF([4]Ficha3!$BG$195="","",TEXT([4]Ficha3!$BG$195,"dd/mm/yyyy")),"
",IF([4]Ficha3!$BG$196="","",TEXT([4]Ficha3!$BG$196,"dd/mm/yyyy")),"
",IF([4]Ficha3!$BG$197="","",TEXT([4]Ficha3!$BG$197,"dd/mm/yyyy")),"
",IF([4]Ficha3!$BG$198="","",TEXT([4]Ficha3!$BG$198,"dd/mm/yyyy")),"
",IF([4]Ficha3!$BG$199="","",TEXT([4]Ficha3!$BG$199,"dd/mm/yyyy")))</f>
        <v xml:space="preserve">31/12/2022
31/12/2022
_______________
</v>
      </c>
      <c r="AR11" s="56" t="str">
        <f>CONCATENATE(IF([4]Ficha3!$D$205="","",[4]Ficha3!$D$205),"
",IF([4]Ficha3!$D$206="","",[4]Ficha3!$D$206),"
",IF([4]Ficha3!$D$207="","",[4]Ficha3!$D$207),"
",IF([4]Ficha3!$D$208="","",[4]Ficha3!$D$208),"
",IF([4]Ficha3!$D$209="","",[4]Ficha3!$D$209),"
",IF([4]Ficha3!$D$210="","",[4]Ficha3!$D$210),"
",IF([4]Ficha3!$D$211="","",[4]Ficha3!$D$211),"
",IF([4]Ficha3!$D$212="","",[4]Ficha3!$D$212),"
",IF([4]Ficha3!$D$213="","",[4]Ficha3!$D$213),"
",IF([4]Ficha3!$D$214="","",[4]Ficha3!$D$214),"")</f>
        <v xml:space="preserve">Poner en conocimiento de las autoridades pertinentes la presunta manipulación de información privilegiada por parte de los participes del proceso de contratación en el Ministerio. 
</v>
      </c>
      <c r="AS11" s="56" t="str">
        <f>CONCATENATE(IF([4]Ficha3!$V$205="","",[4]Ficha3!$V$205),"
",IF([4]Ficha3!$V$206="","",[4]Ficha3!$V$206),"
",IF([4]Ficha3!$V$207="","",[4]Ficha3!$V$207),"
",IF([4]Ficha3!$V$208="","",[4]Ficha3!$V$208),"
",IF([4]Ficha3!$V$209="","",[4]Ficha3!$V$209),"
",IF([4]Ficha3!$V$210="","",[4]Ficha3!$V$210),"
",IF([4]Ficha3!$V$211="","",[4]Ficha3!$V$211),"
",IF([4]Ficha3!$V$212="","",[4]Ficha3!$V$212),"
",IF([4]Ficha3!$V$213="","",[4]Ficha3!$V$213),"
",IF([4]Ficha3!$V$214="","",[4]Ficha3!$V$214),"")</f>
        <v xml:space="preserve">Coordinador del grupo de gestión contractual.
</v>
      </c>
      <c r="AT11" s="56" t="str">
        <f>CONCATENATE(IF([4]Ficha3!$AN$205="","",[4]Ficha3!$AN$205),"
",IF([4]Ficha3!$AN$206="","",[4]Ficha3!$AN$206),"
",IF([4]Ficha3!$AN$207="","",[4]Ficha3!$AN$207),"
",IF([4]Ficha3!$AN$208="","",[4]Ficha3!$AN$208),"
",IF([4]Ficha3!$AN$209="","",[4]Ficha3!$AN$209),"
",IF([4]Ficha3!$AN$210="","",[4]Ficha3!$AN$210),"
",IF([4]Ficha3!$AN$211="","",[4]Ficha3!$AN$211),"
",IF([4]Ficha3!$AN$212="","",[4]Ficha3!$AN$212),"
",IF([4]Ficha3!$AN$213="","",[4]Ficha3!$AN$213),"
",IF([4]Ficha3!$AN$214="","",[4]Ficha3!$AN$214),"")</f>
        <v xml:space="preserve">Oficio  a través del cual se da traslado de la información a los entes de control. 
</v>
      </c>
    </row>
    <row r="12" spans="1:46" s="64" customFormat="1" ht="264.95" customHeight="1" x14ac:dyDescent="0.2">
      <c r="A12" s="115">
        <v>4</v>
      </c>
      <c r="B12" s="116" t="s">
        <v>64</v>
      </c>
      <c r="C12" s="117" t="s">
        <v>91</v>
      </c>
      <c r="D12" s="73" t="str">
        <f>IF([4]Ficha4!$V$13="","",[4]Ficha4!$V$13)</f>
        <v>Riesgo de Corrupción</v>
      </c>
      <c r="E12" s="122" t="str">
        <f>IF([4]Ficha4!$AY$24="","",[4]Ficha4!$AY$24)</f>
        <v>Cumplimiento</v>
      </c>
      <c r="F12" s="74" t="str">
        <f>IF([4]Ficha4!$D$18="","",[4]Ficha4!$D$18)</f>
        <v>Decisiones ajustadas a intereses propios o de terceros</v>
      </c>
      <c r="G12" s="75" t="str">
        <f>CONCATENATE(IF([4]Ficha4!$S$18="","",[4]Ficha4!$S$18)," ",IF([4]Ficha4!$X$18="","",[4]Ficha4!$X$18))</f>
        <v>durante la etapa contractual y postcontractual para el beneficio privado o de terceros</v>
      </c>
      <c r="H12" s="125" t="str">
        <f>CONCATENATE(IF([4]Ficha4!$D$29="","",[4]Ficha4!$D$29),"
",IF([4]Ficha4!$D$30="","",[4]Ficha4!$D$30),"
",IF([4]Ficha4!$D$31="","",[4]Ficha4!$D$31),"
",IF([4]Ficha4!$D$32="","",[4]Ficha4!$D$32),"
",IF([4]Ficha4!$D$33="","",[4]Ficha4!$D$33),"
",IF([4]Ficha4!$D$34="","",[4]Ficha4!$D$34))</f>
        <v xml:space="preserve">--- Ningún Procedimiento Administrativo
</v>
      </c>
      <c r="I12" s="114" t="str">
        <f>IF([4]Ficha4!$AD$29="","",[4]Ficha4!$AD$29)</f>
        <v>Todos los procesos en el Sistema Integrado de Gestión</v>
      </c>
      <c r="J12" s="114" t="str">
        <f>CONCATENATE(IF([4]Ficha4!$J$39="","",[4]Ficha4!$J$39),"
",IF([4]Ficha4!$J$40="","",[4]Ficha4!$J$40),"
",IF([4]Ficha4!$J$41="","",[4]Ficha4!$J$41),"
",IF([4]Ficha4!$J$42="","",[4]Ficha4!$J$42),"
",IF([4]Ficha4!$J$43="","",[4]Ficha4!$J$43),"
",IF([4]Ficha4!$J$44="","",[4]Ficha4!$J$44),"
",IF([4]Ficha4!$J$45="","",[4]Ficha4!$J$45),"
",IF([4]Ficha4!$J$46="","",[4]Ficha4!$J$46),"
",IF([4]Ficha4!$J$47="","",[4]Ficha4!$J$47),"
",IF([4]Ficha4!$J$48="","",[4]Ficha4!$J$48))</f>
        <v xml:space="preserve">Los funcionarios y/o contratistas encargados del apoyo a la contratación en las áreas técnicas no elaboran los estudios previos, solicitud de modificaciones contractuales y demás relacionados, conforme a los lineamientos establecidos buscando favorecer un beneficio privado y de terceros
Inconsistencias en los insumos entregados por la áreas técnicas para el trámite de las solicitudes contractuales.
Deficiencias en el control y seguimiento por parte de la supervisión contractual. 
Desconocimiento u omisión  de la normatividad vigente, lineamientos, procedimientos  y herramientas internas en materia contractual por parte de las áreas técnicas solicitantes de nuevos procesos, modificaciones y liquidaciones contractuales y supervisores de contrato. 
</v>
      </c>
      <c r="K12" s="114" t="str">
        <f>CONCATENATE(IF([4]Ficha4!$J$51="","",[4]Ficha4!$J$51),"
",IF([4]Ficha4!$J$52="","",[4]Ficha4!$J$52),"
",IF([4]Ficha4!$J$53="","",[4]Ficha4!$J$53),"
",IF([4]Ficha4!$J$54="","",[4]Ficha4!$J$54),"
",IF([4]Ficha4!$J$55="","",[4]Ficha4!$J$55),"
",IF([4]Ficha4!$J$56="","",[4]Ficha4!$J$56),"
",IF([4]Ficha4!$J$57="","",[4]Ficha4!$J$57),"
",IF([4]Ficha4!$J$58="","",[4]Ficha4!$J$58),"
",IF([4]Ficha4!$J$59="","",[4]Ficha4!$J$59),"
",IF([4]Ficha4!$J$60="","",[4]Ficha4!$J$60))</f>
        <v xml:space="preserve">Inconsistencias en el cumplimiento de los requisitos de los contratistas para iniciar la contratación, adelantar modificaciones contractuales, así como también los trámites de liquidación y post liquidación
Inestabilidad en el funcionamiento de las plataformas de contratación del Estado
Incumplimiento de las clausulas del contrato por parte del contratista
Inconsistencias en la presentación de informes parciales y finales por parte del contratista
Cambios en las dinámicas contractuales
</v>
      </c>
      <c r="L12" s="53" t="str">
        <f>CONCATENATE(IF([4]Ficha4!$AD$39="","",[4]Ficha4!$AD$39),"
",IF([4]Ficha4!$AD$40="","",[4]Ficha4!$AD$40),"
",IF([4]Ficha4!$AD$41="","",[4]Ficha4!$AD$41),"
",IF([4]Ficha4!$AD$42="","",[4]Ficha4!$AD$42),"
",IF([4]Ficha4!$AD$43="","",[4]Ficha4!$AD$43),"
",IF([4]Ficha4!$AD$44="","",[4]Ficha4!$AD$44),"
",IF([4]Ficha4!$AD$45="","",[4]Ficha4!$AD$45),"
",IF([4]Ficha4!$AD$46="","",[4]Ficha4!$AD$46),"
",IF([4]Ficha4!$AD$47="","",[4]Ficha4!$AD$47),"
",IF([4]Ficha4!$AD$48="","",[4]Ficha4!$AD$48),"
",IF([4]Ficha4!$AD$49="","",[4]Ficha4!$AD$49),"
",IF([4]Ficha4!$AD$50="","",[4]Ficha4!$AD$50),"
",IF([4]Ficha4!$AD$51="","",[4]Ficha4!$AD$51),"
",IF([4]Ficha4!$AD$52="","",[4]Ficha4!$AD$52),"
",IF([4]Ficha4!$AD$53="","",[4]Ficha4!$AD$53),"
",IF([4]Ficha4!$AD$54="","",[4]Ficha4!$AD$54),"
",IF([4]Ficha4!$AD$55="","",[4]Ficha4!$AD$55),"
",IF([4]Ficha4!$AD$56="","",[4]Ficha4!$AD$56),"
",IF([4]Ficha4!$AD$57="","",[4]Ficha4!$AD$57),"
",IF([4]Ficha4!$AD$58="","",[4]Ficha4!$AD$58),"
",IF([4]Ficha4!$AD$59="","",[4]Ficha4!$AD$59),"
",IF([4]Ficha4!$AD$60="","",[4]Ficha4!$AD$60))</f>
        <v xml:space="preserve">Glosas por entes de control
Detrimento patrimonial.
Pérdida de imagen de la Entidad.
Celebración indebida de contratos.
Responsabilidad penal, fiscal y civil de quienes intervienen en el proceso de seguimiento y del Ordenador del Gasto
Ineficiencia administrativa.
Vulnerabilidad de la información a través de la parte contratada.
Presiones políticas en procesos contractuales.
Adquisiciones de bienes o servicios sin observancia de las disposiciones contractuales pactadas
</v>
      </c>
      <c r="M12" s="54" t="str">
        <f>IF([4]Ficha4!$J$72="","",[4]Ficha4!$J$72)</f>
        <v>Improbable (2)</v>
      </c>
      <c r="N12" s="54" t="str">
        <f>IF([4]Ficha4!$J$79="","",[4]Ficha4!$J$79)</f>
        <v>Catastrófico (3)</v>
      </c>
      <c r="O12" s="55" t="str">
        <f>IF([3]Corrupciòn!$AP$68="","",[3]Corrupciòn!$AP$68)</f>
        <v>Extrema</v>
      </c>
      <c r="P12" s="56" t="str">
        <f>IF([4]Ficha4!$AP$72="","",[4]Ficha4!$AP$72)</f>
        <v>Se considera que el proceso contractuales  en todas sus etapas es  propenso a actividades que presenten acciones de corrupción y el impacto de este riesgo es muy alto, según la calificación desarrollada</v>
      </c>
      <c r="Q12" s="53" t="str">
        <f>CONCATENATE(IF([4]Ficha4!$D$87="","",[4]Ficha4!$D$87),"
",IF([4]Ficha4!$D$88="","",[4]Ficha4!$D$88),"
",IF([4]Ficha4!$D$89="","",[4]Ficha4!$D$89),"
",IF([4]Ficha4!$D$90="","",[4]Ficha4!$D$90),"
",IF([4]Ficha4!$D$91="","",[4]Ficha4!$D$91),"
",IF([4]Ficha4!$D$92="","",[4]Ficha4!$D$92),"
",IF([4]Ficha4!$D$93="","",[4]Ficha4!$D$93),"
",IF([4]Ficha4!$D$94="","",[4]Ficha4!$D$94),"
",IF([4]Ficha4!$D$95="","",[4]Ficha4!$D$95),"
",IF([4]Ficha4!$D$96="","",[4]Ficha4!$D$96))</f>
        <v xml:space="preserve">Verificar los requisitos mínimos legales, técnicos y financieros que debe cumplir las solicitudes de modificación y de liquidación de  los  contratos en general,  por parte del Grupo de Ejecución y Liquidación Contractual y la dependencia solicitante. 
Verificar el proceso de elaboración, revisión, verificación y aprobación del acta de liquidación observando los requisitos legales,  contractuales y soportes de la ejecución contractual.
Validar la correcta ejecución del proceso de  apertura y/o imposición de sanción contractual a contratistas de la Entidad.
Requerir y reiterar a los supervisores e interventores de los negocios jurídicos celebrados por el Ministerio la debida  aplicación de la normatividad y herramientas contractuales internas y externas para la publicidad de las actuaciones contractuales. 
Asesorar y apoyar a los servidores públicos y  colaboradores que intervienen en las actuaciones y trámites inherentes a la ejecución y/o liquidación de los contratos suscritos por el Ministerio, a través de mesas de trabajo 
</v>
      </c>
      <c r="R12" s="57" t="str">
        <f>CONCATENATE(IF([4]Ficha4!$AL$87="","",[4]Ficha4!$AL$87),"
",IF([4]Ficha4!$AL$88="","",[4]Ficha4!$AL$88),"
",IF([4]Ficha4!$AL$89="","",[4]Ficha4!$AL$89),"
",IF([4]Ficha4!$AL$90="","",[4]Ficha4!$AL$90),"
",IF([4]Ficha4!$AL$91="","",[4]Ficha4!$AL$91),"
",IF([4]Ficha4!$AL$92="","",[4]Ficha4!$AL$92),"
",IF([4]Ficha4!$AL$93="","",[4]Ficha4!$AL$93),"
",IF([4]Ficha4!$AL$94="","",[4]Ficha4!$AL$94),"
",IF([4]Ficha4!$AL$95="","",[4]Ficha4!$AL$95),"
",IF([4]Ficha4!$AL$96="","",[4]Ficha4!$AL$96))</f>
        <v xml:space="preserve">Fuerte
Fuerte
Fuerte
Fuerte
Fuerte
</v>
      </c>
      <c r="S12" s="57" t="str">
        <f>CONCATENATE(IF([4]Ficha4!$AR$87="","",[4]Ficha4!$AR$87),"
",IF([4]Ficha4!$AR$88="","",[4]Ficha4!$AR$88),"
",IF([4]Ficha4!$AR$89="","",[4]Ficha4!$AR$89),"
",IF([4]Ficha4!$AR$90="","",[4]Ficha4!$AR$90),"
",IF([4]Ficha4!$AR$91="","",[4]Ficha4!$AR$91),"
",IF([4]Ficha4!$AR$92="","",[4]Ficha4!$AR$92),"
",IF([4]Ficha4!$AR$93="","",[4]Ficha4!$AR$93),"
",IF([4]Ficha4!$AR$94="","",[4]Ficha4!$AR$94),"
",IF([4]Ficha4!$AR$95="","",[4]Ficha4!$AR$95),"
",IF([4]Ficha4!$AR$96="","",[4]Ficha4!$AR$96))</f>
        <v xml:space="preserve">Fuerte
Fuerte
Fuerte
Fuerte
Fuerte
</v>
      </c>
      <c r="T12" s="57" t="str">
        <f>CONCATENATE(IF([4]Ficha4!$AT$87="","",[4]Ficha4!$AT$87),"
",IF([4]Ficha4!$AT$88="","",[4]Ficha4!$AT$88),"
",IF([4]Ficha4!$AT$89="","",[4]Ficha4!$AT$89),"
",IF([4]Ficha4!$AT$90="","",[4]Ficha4!$AT$90),"
",IF([4]Ficha4!$AT$91="","",[4]Ficha4!$AT$91),"
",IF([4]Ficha4!$AT$92="","",[4]Ficha4!$AT$92),"
",IF([4]Ficha4!$AT$93="","",[4]Ficha4!$AT$93),"
",IF([4]Ficha4!$AT$94="","",[4]Ficha4!$AT$94),"
",IF([4]Ficha4!$AT$95="","",[4]Ficha4!$AT$95),"
",IF([4]Ficha4!$AT$96="","",[4]Ficha4!$AT$96))</f>
        <v xml:space="preserve">Fuerte
Fuerte
Fuerte
Fuerte
Fuerte
</v>
      </c>
      <c r="U12" s="58" t="str">
        <f>IF([3]Corrupciòn!$AW$87="","",[3]Corrupciòn!$AW$87)</f>
        <v>Fuerte</v>
      </c>
      <c r="V12" s="57" t="str">
        <f>IF([4]Ficha4!$AZ$87="","",[4]Ficha4!$AZ$87)</f>
        <v>Directamente</v>
      </c>
      <c r="W12" s="53" t="str">
        <f>CONCATENATE(IF([4]Ficha4!$D$102="","",[4]Ficha4!$D$102),"
",IF([4]Ficha4!$D$103="","",[4]Ficha4!$D$103),"
",IF([4]Ficha4!$D$104="","",[4]Ficha4!$D$104),"
",IF([4]Ficha4!$D$105="","",[4]Ficha4!$D$105),"
",IF([4]Ficha4!$D$106="","",[4]Ficha4!$D$106),"
",IF([4]Ficha4!$D$107="","",[4]Ficha4!$D$107),"
",IF([4]Ficha4!$D$108="","",[4]Ficha4!$D$108),"
",IF([4]Ficha4!$D$109="","",[4]Ficha4!$D$109),"
",IF([4]Ficha4!$D$110="","",[4]Ficha4!$D$110),"
",IF([4]Ficha4!$D$111="","",[4]Ficha4!$D$111))</f>
        <v xml:space="preserve">Verificación del cumplimiento de las obligaciones a través de supervisión al contrato, convenio o negocio jurídico de naturaleza contractual.
</v>
      </c>
      <c r="X12" s="57" t="str">
        <f>CONCATENATE(IF([4]Ficha4!$AL$102="","",[4]Ficha4!$AL$102),"
",IF([4]Ficha4!$AL$103="","",[4]Ficha4!$AL$103),"
",IF([4]Ficha4!$AL$104="","",[4]Ficha4!$AL$104),"
",IF([4]Ficha4!$AL$105="","",[4]Ficha4!$AL$105),"
",IF([4]Ficha4!$AL$106="","",[4]Ficha4!$AL$106),"
",IF([4]Ficha4!$AL$107="","",[4]Ficha4!$AL$107),"
",IF([4]Ficha4!$AL$108="","",[4]Ficha4!$AL$108),"
",IF([4]Ficha4!$AL$109="","",[4]Ficha4!$AL$109),"
",IF([4]Ficha4!$AL$110="","",[4]Ficha4!$AL$110),"
",IF([4]Ficha4!$AL$111="","",[4]Ficha4!$AL$111))</f>
        <v xml:space="preserve">Fuerte
</v>
      </c>
      <c r="Y12" s="57" t="str">
        <f>CONCATENATE(IF([4]Ficha4!$AR$102="","",[4]Ficha4!$AR$102),"
",IF([4]Ficha4!$AR$103="","",[4]Ficha4!$AR$103),"
",IF([4]Ficha4!$AR$104="","",[4]Ficha4!$AR$104),"
",IF([4]Ficha4!$AR$105="","",[4]Ficha4!$AR$105),"
",IF([4]Ficha4!$AR$106="","",[4]Ficha4!$AR$106),"
",IF([4]Ficha4!$AR$107="","",[4]Ficha4!$AR$107),"
",IF([4]Ficha4!$AR$108="","",[4]Ficha4!$AR$108),"
",IF([4]Ficha4!$AR$109="","",[4]Ficha4!$AR$109),"
",IF([4]Ficha4!$AR$110="","",[4]Ficha4!$AR$110),"
",IF([4]Ficha4!$AR$111="","",[4]Ficha4!$AR$111))</f>
        <v xml:space="preserve">Fuerte
</v>
      </c>
      <c r="Z12" s="57" t="str">
        <f>CONCATENATE(IF([4]Ficha4!$AT$102="","",[4]Ficha4!$AT$102),"
",IF([4]Ficha4!$AT$103="","",[4]Ficha4!$AT$103),"
",IF([4]Ficha4!$AT$104="","",[4]Ficha4!$AT$104),"
",IF([4]Ficha4!$AT$105="","",[4]Ficha4!$AT$105),"
",IF([4]Ficha4!$AT$106="","",[4]Ficha4!$AT$106),"
",IF([4]Ficha4!$AT$107="","",[4]Ficha4!$AT$107),"
",IF([4]Ficha4!$AT$108="","",[4]Ficha4!$AT$108),"
",IF([4]Ficha4!$AT$109="","",[4]Ficha4!$AT$109),"
",IF([4]Ficha4!$AT$110="","",[4]Ficha4!$AT$110),"
",IF([4]Ficha4!$AT$111="","",[4]Ficha4!$AT$111))</f>
        <v xml:space="preserve">Fuerte
</v>
      </c>
      <c r="AA12" s="58" t="str">
        <f>IF([3]Corrupciòn!$AW$102="","",[3]Corrupciòn!$AW$102)</f>
        <v>Fuerte</v>
      </c>
      <c r="AB12" s="57" t="str">
        <f>IF([4]Ficha4!$AZ$102="","",[4]Ficha4!$AZ$102)</f>
        <v>No disminuye</v>
      </c>
      <c r="AC12" s="54" t="str">
        <f>IF([4]Ficha4!$J$127="","",[4]Ficha4!$J$127)</f>
        <v>Rara vez (1)</v>
      </c>
      <c r="AD12" s="54" t="str">
        <f>IF([4]Ficha4!$J$134="","",[4]Ficha4!$J$134)</f>
        <v>Catastrófico (3)</v>
      </c>
      <c r="AE12" s="59" t="str">
        <f>IF([3]Corrupciòn!$AP$126="","",[3]Corrupciòn!$AP$126)</f>
        <v>Extrema</v>
      </c>
      <c r="AF12" s="56" t="str">
        <f>IF([4]Ficha4!$AP$130="","",[4]Ficha4!$AP$130)</f>
        <v>Este riesgo de corrupción tiene una zona de ubicación extrema porque su materialización implica un daño de alta afectación para la solidez y credibilidad de la entidad en términos de contratación, por lo cual no cambia su valoración inicial.</v>
      </c>
      <c r="AG12" s="61" t="s">
        <v>87</v>
      </c>
      <c r="AH12" s="70" t="str">
        <f>CONCATENATE(IF([4]Ficha4!$V$155="","",[4]Ficha4!$V$155),"
",IF([4]Ficha4!$V$156="","",[4]Ficha4!$V$156),"
",IF([4]Ficha4!$V$157="","",[4]Ficha4!$V$157),"
",IF([4]Ficha4!$V$158="","",[4]Ficha4!$V$158),"
",IF([4]Ficha4!$V$159="","",[4]Ficha4!$V$159),"
",IF([4]Ficha4!$V$160="","",[4]Ficha4!$V$160),"
",IF([4]Ficha4!$V$161="","",[4]Ficha4!$V$161),"
",IF([4]Ficha4!$V$162="","",[4]Ficha4!$V$162),"
",IF([4]Ficha4!$V$163="","",[4]Ficha4!$V$163),"
",IF([4]Ficha4!$V$164="","",[4]Ficha4!$V$164),"
_______________
",IF([4]Ficha4!$V$165="","",[4]Ficha4!$V$165),"
",IF([4]Ficha4!$V$166="","",[4]Ficha4!$V$166),"
",IF([4]Ficha4!$V$167="","",[4]Ficha4!$V$167),"
",IF([4]Ficha4!$V$168="","",[4]Ficha4!$V$168),"
",IF([4]Ficha4!$V$169="","",[4]Ficha4!$V$169),"
",IF([4]Ficha4!$V$170="","",[4]Ficha4!$V$170),"
",IF([4]Ficha4!$V$171="","",[4]Ficha4!$V$171),"
",IF([4]Ficha4!$V$172="","",[4]Ficha4!$V$172),"
",IF([4]Ficha4!$V$173="","",[4]Ficha4!$V$173),"
",IF([4]Ficha4!$V$164="","",[4]Ficha4!$V$174),"")</f>
        <v xml:space="preserve">
_______________
</v>
      </c>
      <c r="AI12" s="70" t="str">
        <f>CONCATENATE(IF([4]Ficha4!$AH$155="","",[4]Ficha4!$AH$155),"
",IF([4]Ficha4!$AH$156="","",[4]Ficha4!$AH$156),"
",IF([4]Ficha4!$AH$157="","",[4]Ficha4!$AH$157),"
",IF([4]Ficha4!$AH$158="","",[4]Ficha4!$AH$158),"
",IF([4]Ficha4!$AH$159="","",[4]Ficha4!$AH$159),"
",IF([4]Ficha4!$AH$160="","",[4]Ficha4!$AH$160),"
",IF([4]Ficha4!$AH$161="","",[4]Ficha4!$AH$161),"
",IF([4]Ficha4!$AH$162="","",[4]Ficha4!$AH$162),"
",IF([4]Ficha4!$AH$163="","",[4]Ficha4!$AH$163),"
",IF([4]Ficha4!$AH$164="","",[4]Ficha4!$AH$164),"
_______________
",IF([4]Ficha4!$AH$165="","",[4]Ficha4!$AH$165),"
",IF([4]Ficha4!$AH$166="","",[4]Ficha4!$AH$166),"
",IF([4]Ficha4!$AH$167="","",[4]Ficha4!$AH$167),"
",IF([4]Ficha4!$AH$168="","",[4]Ficha4!$AH$168),"
",IF([4]Ficha4!$AH$169="","",[4]Ficha4!$AH$169),"
",IF([4]Ficha4!$AH$170="","",[4]Ficha4!$AH$170),"
",IF([4]Ficha4!$AH$171="","",[4]Ficha4!$AH$171),"
",IF([4]Ficha4!$AH$172="","",[4]Ficha4!$AH$172),"
",IF([4]Ficha4!$AH$173="","",[4]Ficha4!$AH$173),"
",IF([4]Ficha4!$AH$164="","",[4]Ficha4!$AH$174),"")</f>
        <v xml:space="preserve">
_______________
</v>
      </c>
      <c r="AJ12" s="70" t="str">
        <f>CONCATENATE(IF([4]Ficha4!$AQ$155="","",[4]Ficha4!$AQ$155),"
",IF([4]Ficha4!$AQ$156="","",[4]Ficha4!$AQ$156),"
",IF([4]Ficha4!$AQ$157="","",[4]Ficha4!$AQ$157),"
",IF([4]Ficha4!$AQ$158="","",[4]Ficha4!$AQ$158),"
",IF([4]Ficha4!$AQ$159="","",[4]Ficha4!$AQ$159),"
",IF([4]Ficha4!$AQ$160="","",[4]Ficha4!$AQ$160),"
",IF([4]Ficha4!$AQ$161="","",[4]Ficha4!$AQ$161),"
",IF([4]Ficha4!$AQ$162="","",[4]Ficha4!$AQ$162),"
",IF([4]Ficha4!$AQ$163="","",[4]Ficha4!$AQ$163),"
",IF([4]Ficha4!$AQ$164="","",[4]Ficha4!$AQ$164),"
_______________
",IF([4]Ficha4!$AQ$165="","",[4]Ficha4!$AQ$165),"
",IF([4]Ficha4!$AQ$166="","",[4]Ficha4!$AQ$166),"
",IF([4]Ficha4!$AQ$167="","",[4]Ficha4!$AQ$167),"
",IF([4]Ficha4!$AQ$168="","",[4]Ficha4!$AQ$168),"
",IF([4]Ficha4!$AQ$169="","",[4]Ficha4!$AQ$169),"
",IF([4]Ficha4!$AQ$170="","",[4]Ficha4!$AQ$170),"
",IF([4]Ficha4!$AQ$171="","",[4]Ficha4!$AQ$171),"
",IF([4]Ficha4!$AQ$172="","",[4]Ficha4!$AQ$172),"
",IF([4]Ficha4!$AQ$173="","",[4]Ficha4!$AQ$173),"
",IF([4]Ficha4!$AQ$164="","",[4]Ficha4!$AQ$174),"")</f>
        <v xml:space="preserve">
_______________
</v>
      </c>
      <c r="AK12" s="71" t="str">
        <f>CONCATENATE(IF([4]Ficha4!$BA$155="","",TEXT([4]Ficha4!$BA$155,"dd/mm/yyyy")),"
",IF([4]Ficha4!$BA$156="","",TEXT([4]Ficha4!$BA$156,"dd/mm/yyyy")),"
",IF([4]Ficha4!$BA$157="","",TEXT([4]Ficha4!$BA$157,"dd/mm/yyyy")),"
",IF([4]Ficha4!$BA$158="","",TEXT([4]Ficha4!$BA$158,"dd/mm/yyyy")),"
",IF([4]Ficha4!$BA$159="","",TEXT([4]Ficha4!$BA$159,"dd/mm/yyyy")),"
",IF([4]Ficha4!$BA$160="","",TEXT([4]Ficha4!$BA$160,"dd/mm/yyyy")),"
",IF([4]Ficha4!$BA$161="","",TEXT([4]Ficha4!$BA$161,"dd/mm/yyyy")),"
",IF([4]Ficha4!$BA$162="","",TEXT([4]Ficha4!$BA$162,"dd/mm/yyyy")),"
",IF([4]Ficha4!$BA$163="","",TEXT([4]Ficha4!$BA$163,"dd/mm/yyyy")),"
",IF([4]Ficha4!$BA$164="","",TEXT([4]Ficha4!$BA$164,"dd/mm/yyyy")),"
_______________
",IF([4]Ficha4!$BA$165="","",TEXT([4]Ficha4!$BA$165,"dd/mm/yyyy")),"
",IF([4]Ficha4!$BA$166="","",TEXT([4]Ficha4!$BA$166,"dd/mm/yyyy")),"
",IF([4]Ficha4!$BA$167="","",TEXT([4]Ficha4!$BA$167,"dd/mm/yyyy")),"
",IF([4]Ficha4!$BA$168="","",TEXT([4]Ficha4!$BA$168,"dd/mm/yyyy")),"
",IF([4]Ficha4!$BA$169="","",TEXT([4]Ficha4!$BA$169,"dd/mm/yyyy")),"
",IF([4]Ficha4!$BA$170="","",TEXT([4]Ficha4!$BA$170,"dd/mm/yyyy")),"
",IF([4]Ficha4!$BA$171="","",TEXT([4]Ficha4!$BA$171,"dd/mm/yyyy")),"
",IF([4]Ficha4!$BA$172="","",TEXT([4]Ficha4!$BA$172,"dd/mm/yyyy")),"
",IF([4]Ficha4!$BA$173="","",TEXT([4]Ficha4!$BA$173,"dd/mm/yyyy")),"
",IF([4]Ficha4!$BA$174="","",TEXT([4]Ficha4!$BA$174,"dd/mm/yyyy")))</f>
        <v xml:space="preserve">
_______________
</v>
      </c>
      <c r="AL12" s="71" t="str">
        <f>CONCATENATE(IF([4]Ficha4!$BG$155="","",TEXT([4]Ficha4!$BG$155,"dd/mm/yyyy")),"
",IF([4]Ficha4!$BG$156="","",TEXT([4]Ficha4!$BG$156,"dd/mm/yyyy")),"
",IF([4]Ficha4!$BG$157="","",TEXT([4]Ficha4!$BG$157,"dd/mm/yyyy")),"
",IF([4]Ficha4!$BG$158="","",TEXT([4]Ficha4!$BG$158,"dd/mm/yyyy")),"
",IF([4]Ficha4!$BG$159="","",TEXT([4]Ficha4!$BG$159,"dd/mm/yyyy")),"
",IF([4]Ficha4!$BG$160="","",TEXT([4]Ficha4!$BG$160,"dd/mm/yyyy")),"
",IF([4]Ficha4!$BG$161="","",TEXT([4]Ficha4!$BG$161,"dd/mm/yyyy")),"
",IF([4]Ficha4!$BG$162="","",TEXT([4]Ficha4!$BG$162,"dd/mm/yyyy")),"
",IF([4]Ficha4!$BG$163="","",TEXT([4]Ficha4!$BG$163,"dd/mm/yyyy")),"
",IF([4]Ficha4!$BG$164="","",TEXT([4]Ficha4!$BG$164,"dd/mm/yyyy")),"
_______________
",IF([4]Ficha4!$BG$165="","",TEXT([4]Ficha4!$BG$165,"dd/mm/yyyy")),"
",IF([4]Ficha4!$BG$166="","",TEXT([4]Ficha4!$BG$166,"dd/mm/yyyy")),"
",IF([4]Ficha4!$BG$167="","",TEXT([4]Ficha4!$BG$167,"dd/mm/yyyy")),"
",IF([4]Ficha4!$BG$168="","",TEXT([4]Ficha4!$BG$168,"dd/mm/yyyy")),"
",IF([4]Ficha4!$BG$169="","",TEXT([4]Ficha4!$BG$169,"dd/mm/yyyy")),"
",IF([4]Ficha4!$BG$170="","",TEXT([4]Ficha4!$BG$170,"dd/mm/yyyy")),"
",IF([4]Ficha4!$BG$171="","",TEXT([4]Ficha4!$BG$171,"dd/mm/yyyy")),"
",IF([4]Ficha4!$BG$172="","",TEXT([4]Ficha4!$BG$172,"dd/mm/yyyy")),"
",IF([4]Ficha4!$BG$173="","",TEXT([4]Ficha4!$BG$173,"dd/mm/yyyy")),"
",IF([4]Ficha4!$BG$174="","",TEXT([4]Ficha4!$BG$174,"dd/mm/yyyy")))</f>
        <v xml:space="preserve">
_______________
</v>
      </c>
      <c r="AM12" s="56" t="str">
        <f>CONCATENATE(IF([4]Ficha4!$V$180="","",[4]Ficha4!$V$180),"
",IF([4]Ficha4!$V$181="","",[4]Ficha4!$V$181),"
",IF([4]Ficha4!$V$182="","",[4]Ficha4!$V$182),"
",IF([4]Ficha4!$V$183="","",[4]Ficha4!$V$183),"
",IF([4]Ficha4!$V$184="","",[4]Ficha4!$V$184),"
",IF([4]Ficha4!$V$185="","",[4]Ficha4!$V$185),"
",IF([4]Ficha4!$V$186="","",[4]Ficha4!$V$186),"
",IF([4]Ficha4!$V$187="","",[4]Ficha4!$V$187),"
",IF([4]Ficha4!$V$188="","",[4]Ficha4!$V$188),"
",IF([4]Ficha4!$V$189="","",[4]Ficha4!$V$189),"
_______________
",IF([4]Ficha4!$V$190="","",[4]Ficha4!$V$190),"
",IF([4]Ficha4!$V$191="","",[4]Ficha4!$V$191),"
",IF([4]Ficha4!$V$192="","",[4]Ficha4!$V$192),"
",IF([4]Ficha4!$V$193="","",[4]Ficha4!$V$193),"
",IF([4]Ficha4!$V$194="","",[4]Ficha4!$V$194),"
",IF([4]Ficha4!$V$195="","",[4]Ficha4!$V$195),"
",IF([4]Ficha4!$V$196="","",[4]Ficha4!$V$196),"
",IF([4]Ficha4!$V$197="","",[4]Ficha4!$V$197),"
",IF([4]Ficha4!$V$198="","",[4]Ficha4!$V$198),"
",IF([4]Ficha4!$V$199="","",[4]Ficha4!$V$199),"")</f>
        <v xml:space="preserve">Desarrollar actividades de difusión o entrenamiento durante la vigencia 2021 de los temas priorizados en materia de ejecución y liquidación contractual a los supervisores y demás servidores públicos y contratistas del Ministerio de Salud y Protección Social. 
Revisión documental para actualización o creación de manuales, guías, formatos y demás documentos del proceso.
_______________
</v>
      </c>
      <c r="AN12" s="56" t="str">
        <f>CONCATENATE(IF([4]Ficha4!$AH$180="","",[4]Ficha4!$AH$180),"
",IF([4]Ficha4!$AH$181="","",[4]Ficha4!$AH$181),"
",IF([4]Ficha4!$AH$182="","",[4]Ficha4!$AH$182),"
",IF([4]Ficha4!$AH$183="","",[4]Ficha4!$AH$183),"
",IF([4]Ficha4!$AH$184="","",[4]Ficha4!$AH$184),"
",IF([4]Ficha4!$AH$185="","",[4]Ficha4!$AH$185),"
",IF([4]Ficha4!$AH$186="","",[4]Ficha4!$AH$186),"
",IF([4]Ficha4!$AH$187="","",[4]Ficha4!$AH$187),"
",IF([4]Ficha4!$AH$188="","",[4]Ficha4!$AH$188),"
",IF([4]Ficha4!$AH$189="","",[4]Ficha4!$AH$189),"
_______________
",IF([4]Ficha4!$AH$190="","",[4]Ficha4!$AH$190),"
",IF([4]Ficha4!$AH$191="","",[4]Ficha4!$AH$191),"
",IF([4]Ficha4!$AH$192="","",[4]Ficha4!$AH$192),"
",IF([4]Ficha4!$AH$193="","",[4]Ficha4!$AH$193),"
",IF([4]Ficha4!$AH$194="","",[4]Ficha4!$AH$194),"
",IF([4]Ficha4!$AH$195="","",[4]Ficha4!$AH$195),"
",IF([4]Ficha4!$AH$196="","",[4]Ficha4!$AH$196),"
",IF([4]Ficha4!$AH$197="","",[4]Ficha4!$AH$197),"
",IF([4]Ficha4!$AH$198="","",[4]Ficha4!$AH$198),"
",IF([4]Ficha4!$AH$199="","",[4]Ficha4!$AH$199),"")</f>
        <v xml:space="preserve">Coordinadora Grupo de Ejecución y Liquidación Contractual 
Coordinadora Grupo de Ejecución y Liquidación Contractual 
_______________
</v>
      </c>
      <c r="AO12" s="56" t="str">
        <f>CONCATENATE(IF([4]Ficha4!$AQ$180="","",[4]Ficha4!$AQ$180),"
",IF([4]Ficha4!$AQ$181="","",[4]Ficha4!$AQ$181),"
",IF([4]Ficha4!$AQ$182="","",[4]Ficha4!$AQ$182),"
",IF([4]Ficha4!$AQ$183="","",[4]Ficha4!$AQ$183),"
",IF([4]Ficha4!$AQ$184="","",[4]Ficha4!$AQ$184),"
",IF([4]Ficha4!$AQ$185="","",[4]Ficha4!$AQ$185),"
",IF([4]Ficha4!$AQ$186="","",[4]Ficha4!$AQ$186),"
",IF([4]Ficha4!$AQ$187="","",[4]Ficha4!$AQ$187),"
",IF([4]Ficha4!$AQ$188="","",[4]Ficha4!$AQ$188),"
",IF([4]Ficha4!$AQ$189="","",[4]Ficha4!$AQ$189),"
_______________
",IF([4]Ficha4!$AQ$190="","",[4]Ficha4!$AQ$190),"
",IF([4]Ficha4!$AQ$191="","",[4]Ficha4!$AQ$191),"
",IF([4]Ficha4!$AQ$192="","",[4]Ficha4!$AQ$192),"
",IF([4]Ficha4!$AQ$193="","",[4]Ficha4!$AQ$193),"
",IF([4]Ficha4!$AQ$194="","",[4]Ficha4!$AQ$194),"
",IF([4]Ficha4!$AQ$195="","",[4]Ficha4!$AQ$195),"
",IF([4]Ficha4!$AQ$196="","",[4]Ficha4!$AQ$196),"
",IF([4]Ficha4!$AQ$197="","",[4]Ficha4!$AQ$197),"
",IF([4]Ficha4!$AQ$198="","",[4]Ficha4!$AQ$198),"
",IF([4]Ficha4!$AQ$199="","",[4]Ficha4!$AQ$199),"")</f>
        <v xml:space="preserve">Formatos de Asistencia a Jornadas de Capacitación, campañas de sensibilización a través de los medios dispuestos por Comunicación Interna.
Documentos actualizados y publicados en los documentos de proceso. 
_______________
</v>
      </c>
      <c r="AP12" s="72" t="str">
        <f>CONCATENATE(IF([4]Ficha4!$BA$180="","",TEXT([4]Ficha4!$BA$180,"dd/mm/yyyy")),"
",IF([4]Ficha4!$BA$181="","",TEXT([4]Ficha4!$BA$181,"dd/mm/yyyy")),"
",IF([4]Ficha4!$BA$182="","",TEXT([4]Ficha4!$BA$182,"dd/mm/yyyy")),"
",IF([4]Ficha4!$BA$183="","",TEXT([4]Ficha4!$BA$183,"dd/mm/yyyy")),"
",IF([4]Ficha4!$BA$184="","",TEXT([4]Ficha4!$BA$184,"dd/mm/yyyy")),"
",IF([4]Ficha4!$BA$185="","",TEXT([4]Ficha4!$BA$185,"dd/mm/yyyy")),"
",IF([4]Ficha4!$BA$186="","",TEXT([4]Ficha4!$BA$186,"dd/mm/yyyy")),"
",IF([4]Ficha4!$BA$187="","",TEXT([4]Ficha4!$BA$187,"dd/mm/yyyy")),"
",IF([4]Ficha4!$BA$188="","",TEXT([4]Ficha4!$BA$188,"dd/mm/yyyy")),"
",IF([4]Ficha4!$BA$189="","",TEXT([4]Ficha4!$BA$189,"dd/mm/yyyy")),"
_______________
",IF([4]Ficha4!$BA$190="","",TEXT([4]Ficha4!$BA$190,"dd/mm/yyyy")),"
",IF([4]Ficha4!$BA$191="","",TEXT([4]Ficha4!$BA$191,"dd/mm/yyyy")),"
",IF([4]Ficha4!$BA$192="","",TEXT([4]Ficha4!$BA$192,"dd/mm/yyyy")),"
",IF([4]Ficha4!$BA$193="","",TEXT([4]Ficha4!$BA$193,"dd/mm/yyyy")),"
",IF([4]Ficha4!$BA$194="","",TEXT([4]Ficha4!$BA$194,"dd/mm/yyyy")),"
",IF([4]Ficha4!$BA$195="","",TEXT([4]Ficha4!$BA$195,"dd/mm/yyyy")),"
",IF([4]Ficha4!$BA$196="","",TEXT([4]Ficha4!$BA$196,"dd/mm/yyyy")),"
",IF([4]Ficha4!$BA$197="","",TEXT([4]Ficha4!$BA$197,"dd/mm/yyyy")),"
",IF([4]Ficha4!$BA$198="","",TEXT([4]Ficha4!$BA$198,"dd/mm/yyyy")),"
",IF([4]Ficha4!$BA$199="","",TEXT([4]Ficha4!$BA$199,"dd/mm/yyyy")))</f>
        <v xml:space="preserve">24/01/2022
24/01/2022
_______________
</v>
      </c>
      <c r="AQ12" s="72" t="str">
        <f>CONCATENATE(IF([4]Ficha4!$BG$180="","",TEXT([4]Ficha4!$BG$180,"dd/mm/yyyy")),"
",IF([4]Ficha4!$BG$181="","",TEXT([4]Ficha4!$BG$181,"dd/mm/yyyy")),"
",IF([4]Ficha4!$BG$182="","",TEXT([4]Ficha4!$BG$182,"dd/mm/yyyy")),"
",IF([4]Ficha4!$BG$183="","",TEXT([4]Ficha4!$BG$183,"dd/mm/yyyy")),"
",IF([4]Ficha4!$BG$184="","",TEXT([4]Ficha4!$BG$184,"dd/mm/yyyy")),"
",IF([4]Ficha4!$BG$185="","",TEXT([4]Ficha4!$BG$185,"dd/mm/yyyy")),"
",IF([4]Ficha4!$BG$186="","",TEXT([4]Ficha4!$BG$186,"dd/mm/yyyy")),"
",IF([4]Ficha4!$BG$187="","",TEXT([4]Ficha4!$BG$187,"dd/mm/yyyy")),"
",IF([4]Ficha4!$BG$188="","",TEXT([4]Ficha4!$BG$188,"dd/mm/yyyy")),"
",IF([4]Ficha4!$BG$189="","",TEXT([4]Ficha4!$BG$189,"dd/mm/yyyy")),"
_______________
",IF([4]Ficha4!$BG$190="","",TEXT([4]Ficha4!$BG$190,"dd/mm/yyyy")),"
",IF([4]Ficha4!$BG$191="","",TEXT([4]Ficha4!$BG$191,"dd/mm/yyyy")),"
",IF([4]Ficha4!$BG$192="","",TEXT([4]Ficha4!$BG$192,"dd/mm/yyyy")),"
",IF([4]Ficha4!$BG$193="","",TEXT([4]Ficha4!$BG$193,"dd/mm/yyyy")),"
",IF([4]Ficha4!$BG$194="","",TEXT([4]Ficha4!$BG$194,"dd/mm/yyyy")),"
",IF([4]Ficha4!$BG$195="","",TEXT([4]Ficha4!$BG$195,"dd/mm/yyyy")),"
",IF([4]Ficha4!$BG$196="","",TEXT([4]Ficha4!$BG$196,"dd/mm/yyyy")),"
",IF([4]Ficha4!$BG$197="","",TEXT([4]Ficha4!$BG$197,"dd/mm/yyyy")),"
",IF([4]Ficha4!$BG$198="","",TEXT([4]Ficha4!$BG$198,"dd/mm/yyyy")),"
",IF([4]Ficha4!$BG$199="","",TEXT([4]Ficha4!$BG$199,"dd/mm/yyyy")))</f>
        <v xml:space="preserve">31/12/2022
31/12/2022
_______________
</v>
      </c>
      <c r="AR12" s="56" t="str">
        <f>CONCATENATE(IF([4]Ficha4!$D$205="","",[4]Ficha4!$D$205),"
",IF([4]Ficha4!$D$206="","",[4]Ficha4!$D$206),"
",IF([4]Ficha4!$D$207="","",[4]Ficha4!$D$207),"
",IF([4]Ficha4!$D$208="","",[4]Ficha4!$D$208),"
",IF([4]Ficha4!$D$209="","",[4]Ficha4!$D$209),"
",IF([4]Ficha4!$D$210="","",[4]Ficha4!$D$210),"
",IF([4]Ficha4!$D$211="","",[4]Ficha4!$D$211),"
",IF([4]Ficha4!$D$212="","",[4]Ficha4!$D$212),"
",IF([4]Ficha4!$D$213="","",[4]Ficha4!$D$213),"
",IF([4]Ficha4!$D$214="","",[4]Ficha4!$D$214),"")</f>
        <v xml:space="preserve">Realizar reasignación del proceso  durante el trámite contractual y/o postcontractual para someter a investigación para identificar las posibles decisiones ajustadas, propendiendo que el funcionario o contratista no tenga injerencia en el tramite y que este se surta conforme a la Ley.
</v>
      </c>
      <c r="AS12" s="56" t="str">
        <f>CONCATENATE(IF([4]Ficha4!$V$205="","",[4]Ficha4!$V$205),"
",IF([4]Ficha4!$V$206="","",[4]Ficha4!$V$206),"
",IF([4]Ficha4!$V$207="","",[4]Ficha4!$V$207),"
",IF([4]Ficha4!$V$208="","",[4]Ficha4!$V$208),"
",IF([4]Ficha4!$V$209="","",[4]Ficha4!$V$209),"
",IF([4]Ficha4!$V$210="","",[4]Ficha4!$V$210),"
",IF([4]Ficha4!$V$211="","",[4]Ficha4!$V$211),"
",IF([4]Ficha4!$V$212="","",[4]Ficha4!$V$212),"
",IF([4]Ficha4!$V$213="","",[4]Ficha4!$V$213),"
",IF([4]Ficha4!$V$214="","",[4]Ficha4!$V$214),"")</f>
        <v xml:space="preserve">Coordinador del Grupo de Ejecución y Liquidación Contractual.
</v>
      </c>
      <c r="AT12" s="56" t="str">
        <f>CONCATENATE(IF([4]Ficha4!$AN$205="","",[4]Ficha4!$AN$205),"
",IF([4]Ficha4!$AN$206="","",[4]Ficha4!$AN$206),"
",IF([4]Ficha4!$AN$207="","",[4]Ficha4!$AN$207),"
",IF([4]Ficha4!$AN$208="","",[4]Ficha4!$AN$208),"
",IF([4]Ficha4!$AN$209="","",[4]Ficha4!$AN$209),"
",IF([4]Ficha4!$AN$210="","",[4]Ficha4!$AN$210),"
",IF([4]Ficha4!$AN$211="","",[4]Ficha4!$AN$211),"
",IF([4]Ficha4!$AN$212="","",[4]Ficha4!$AN$212),"
",IF([4]Ficha4!$AN$213="","",[4]Ficha4!$AN$213),"
",IF([4]Ficha4!$AN$214="","",[4]Ficha4!$AN$214),"")</f>
        <v xml:space="preserve">Memorando remisorio a la instancia competente para el inicio de la investigación.
</v>
      </c>
    </row>
    <row r="13" spans="1:46" ht="292.5" customHeight="1" x14ac:dyDescent="0.2">
      <c r="A13" s="115">
        <v>5</v>
      </c>
      <c r="B13" s="116" t="s">
        <v>64</v>
      </c>
      <c r="C13" s="117" t="s">
        <v>114</v>
      </c>
      <c r="D13" s="73" t="s">
        <v>68</v>
      </c>
      <c r="E13" s="122" t="s">
        <v>92</v>
      </c>
      <c r="F13" s="111" t="s">
        <v>93</v>
      </c>
      <c r="G13" s="112" t="s">
        <v>94</v>
      </c>
      <c r="H13" s="125" t="s">
        <v>95</v>
      </c>
      <c r="I13" s="114" t="s">
        <v>96</v>
      </c>
      <c r="J13" s="114" t="s">
        <v>97</v>
      </c>
      <c r="K13" s="114" t="s">
        <v>98</v>
      </c>
      <c r="L13" s="53" t="s">
        <v>99</v>
      </c>
      <c r="M13" s="54" t="s">
        <v>100</v>
      </c>
      <c r="N13" s="54" t="s">
        <v>101</v>
      </c>
      <c r="O13" s="55" t="s">
        <v>41</v>
      </c>
      <c r="P13" s="56" t="s">
        <v>102</v>
      </c>
      <c r="Q13" s="53" t="s">
        <v>103</v>
      </c>
      <c r="R13" s="57" t="s">
        <v>104</v>
      </c>
      <c r="S13" s="57" t="s">
        <v>104</v>
      </c>
      <c r="T13" s="57" t="s">
        <v>104</v>
      </c>
      <c r="U13" s="58" t="s">
        <v>43</v>
      </c>
      <c r="V13" s="57" t="s">
        <v>80</v>
      </c>
      <c r="W13" s="53" t="s">
        <v>105</v>
      </c>
      <c r="X13" s="57" t="s">
        <v>106</v>
      </c>
      <c r="Y13" s="57" t="s">
        <v>106</v>
      </c>
      <c r="Z13" s="57" t="s">
        <v>106</v>
      </c>
      <c r="AA13" s="58" t="s">
        <v>43</v>
      </c>
      <c r="AB13" s="57" t="s">
        <v>83</v>
      </c>
      <c r="AC13" s="54" t="s">
        <v>107</v>
      </c>
      <c r="AD13" s="54" t="s">
        <v>101</v>
      </c>
      <c r="AE13" s="59" t="s">
        <v>41</v>
      </c>
      <c r="AF13" s="56" t="s">
        <v>108</v>
      </c>
      <c r="AG13" s="61" t="s">
        <v>87</v>
      </c>
      <c r="AH13" s="35" t="s">
        <v>109</v>
      </c>
      <c r="AI13" s="35" t="s">
        <v>109</v>
      </c>
      <c r="AJ13" s="35" t="s">
        <v>109</v>
      </c>
      <c r="AK13" s="36" t="s">
        <v>109</v>
      </c>
      <c r="AL13" s="36" t="s">
        <v>109</v>
      </c>
      <c r="AM13" s="30" t="s">
        <v>109</v>
      </c>
      <c r="AN13" s="30" t="s">
        <v>109</v>
      </c>
      <c r="AO13" s="30" t="s">
        <v>109</v>
      </c>
      <c r="AP13" s="37" t="s">
        <v>109</v>
      </c>
      <c r="AQ13" s="37" t="s">
        <v>109</v>
      </c>
      <c r="AR13" s="30" t="s">
        <v>110</v>
      </c>
      <c r="AS13" s="30" t="s">
        <v>111</v>
      </c>
      <c r="AT13" s="30" t="s">
        <v>112</v>
      </c>
    </row>
    <row r="14" spans="1:46" s="64" customFormat="1" ht="234.6" customHeight="1" x14ac:dyDescent="0.2">
      <c r="A14" s="115">
        <v>6</v>
      </c>
      <c r="B14" s="116" t="s">
        <v>64</v>
      </c>
      <c r="C14" s="117" t="s">
        <v>115</v>
      </c>
      <c r="D14" s="113" t="str">
        <f>IF([5]Ficha1!$V$13="","",[5]Ficha1!$V$13)</f>
        <v>Riesgo de Corrupción</v>
      </c>
      <c r="E14" s="129" t="str">
        <f>IF([5]Ficha1!$AY$24="","",[5]Ficha1!$AY$24)</f>
        <v>Cumplimiento</v>
      </c>
      <c r="F14" s="126" t="str">
        <f>IF([5]Ficha1!$D$18="","",[5]Ficha1!$D$18)</f>
        <v>Decisiones ajustadas a intereses propios o de terceros</v>
      </c>
      <c r="G14" s="127" t="str">
        <f>CONCATENATE(IF([5]Ficha1!$S$18="","",[5]Ficha1!$S$18)," ",IF([5]Ficha1!$X$18="","",[5]Ficha1!$X$18))</f>
        <v>durante el  trámite de otorgamiento  permisos de experimentación de plaguicidas</v>
      </c>
      <c r="H14" s="120" t="str">
        <f>CONCATENATE(IF([5]Ficha1!$D$29="","",[5]Ficha1!$D$29),"
",IF([5]Ficha1!$D$30="","",[5]Ficha1!$D$30),"
",IF([5]Ficha1!$D$31="","",[5]Ficha1!$D$31),"
",IF([5]Ficha1!$D$32="","",[5]Ficha1!$D$32),"
",IF([5]Ficha1!$D$33="","",[5]Ficha1!$D$33),"
",IF([5]Ficha1!$D$34="","",[5]Ficha1!$D$34))</f>
        <v xml:space="preserve">4 Permiso para Experimentación de Plaguicidas
</v>
      </c>
      <c r="I14" s="120" t="str">
        <f>IF([5]Ficha1!$AD$29="","",[5]Ficha1!$AD$29)</f>
        <v>Procesos de evaluación en el Sistema Integrado de Gestión</v>
      </c>
      <c r="J14" s="120" t="str">
        <f>CONCATENATE(IF([5]Ficha1!$J$39="","",[5]Ficha1!$J$39),"
",IF([5]Ficha1!$J$40="","",[5]Ficha1!$J$40),"
",IF([5]Ficha1!$J$41="","",[5]Ficha1!$J$41),"
",IF([5]Ficha1!$J$42="","",[5]Ficha1!$J$42),"
",IF([5]Ficha1!$J$43="","",[5]Ficha1!$J$43),"
",IF([5]Ficha1!$J$44="","",[5]Ficha1!$J$44),"
",IF([5]Ficha1!$J$45="","",[5]Ficha1!$J$45),"
",IF([5]Ficha1!$J$46="","",[5]Ficha1!$J$46),"
",IF([5]Ficha1!$J$47="","",[5]Ficha1!$J$47),"
",IF([5]Ficha1!$J$48="","",[5]Ficha1!$J$48))</f>
        <v xml:space="preserve">Falta de adherencia a los procesos y procedimientos del sistema integrado de gestión, así como a la adecuada aplicación de los procesos administrativos al interior del Ministerio.
No realizar la verificación y seguimiento al trámite oportuno de las peticiones
</v>
      </c>
      <c r="K14" s="120" t="str">
        <f>CONCATENATE(IF([5]Ficha1!$J$51="","",[5]Ficha1!$J$51),"
",IF([5]Ficha1!$J$52="","",[5]Ficha1!$J$52),"
",IF([5]Ficha1!$J$53="","",[5]Ficha1!$J$53),"
",IF([5]Ficha1!$J$54="","",[5]Ficha1!$J$54),"
",IF([5]Ficha1!$J$55="","",[5]Ficha1!$J$55),"
",IF([5]Ficha1!$J$56="","",[5]Ficha1!$J$56),"
",IF([5]Ficha1!$J$57="","",[5]Ficha1!$J$57),"
",IF([5]Ficha1!$J$58="","",[5]Ficha1!$J$58),"
",IF([5]Ficha1!$J$59="","",[5]Ficha1!$J$59),"
",IF([5]Ficha1!$J$60="","",[5]Ficha1!$J$60))</f>
        <v xml:space="preserve">Recortes presupuestales y directivas presidenciales
Cambio en la normatividad
</v>
      </c>
      <c r="L14" s="28" t="str">
        <f>CONCATENATE(IF([5]Ficha1!$AD$39="","",[5]Ficha1!$AD$39),"
",IF([5]Ficha1!$AD$40="","",[5]Ficha1!$AD$40),"
",IF([5]Ficha1!$AD$41="","",[5]Ficha1!$AD$41),"
",IF([5]Ficha1!$AD$42="","",[5]Ficha1!$AD$42),"
",IF([5]Ficha1!$AD$43="","",[5]Ficha1!$AD$43),"
",IF([5]Ficha1!$AD$44="","",[5]Ficha1!$AD$44),"
",IF([5]Ficha1!$AD$45="","",[5]Ficha1!$AD$45),"
",IF([5]Ficha1!$AD$46="","",[5]Ficha1!$AD$46),"
",IF([5]Ficha1!$AD$47="","",[5]Ficha1!$AD$47),"
",IF([5]Ficha1!$AD$48="","",[5]Ficha1!$AD$48),"
",IF([5]Ficha1!$AD$49="","",[5]Ficha1!$AD$49),"
",IF([5]Ficha1!$AD$50="","",[5]Ficha1!$AD$50),"
",IF([5]Ficha1!$AD$51="","",[5]Ficha1!$AD$51),"
",IF([5]Ficha1!$AD$52="","",[5]Ficha1!$AD$52),"
",IF([5]Ficha1!$AD$53="","",[5]Ficha1!$AD$53),"
",IF([5]Ficha1!$AD$54="","",[5]Ficha1!$AD$54),"
",IF([5]Ficha1!$AD$55="","",[5]Ficha1!$AD$55),"
",IF([5]Ficha1!$AD$56="","",[5]Ficha1!$AD$56),"
",IF([5]Ficha1!$AD$57="","",[5]Ficha1!$AD$57),"
",IF([5]Ficha1!$AD$58="","",[5]Ficha1!$AD$58),"
",IF([5]Ficha1!$AD$59="","",[5]Ficha1!$AD$59),"
",IF([5]Ficha1!$AD$60="","",[5]Ficha1!$AD$60))</f>
        <v xml:space="preserve">Perjuicios en la imagen del Ministerio constituido por la pérdida de credibilidad, transparencia y confianza en el cumplimiento de la misión.
Incumplimiento legal
Afectación de la calidad de vida de la población por el uso de plaguicidas que no cumplan con los estándares adecuados
</v>
      </c>
      <c r="M14" s="29" t="str">
        <f>IF([5]Ficha1!$J$72="","",[5]Ficha1!$J$72)</f>
        <v>Posible (3)</v>
      </c>
      <c r="N14" s="29" t="str">
        <f>IF([5]Ficha1!$J$79="","",[5]Ficha1!$J$79)</f>
        <v>Moderado (1)</v>
      </c>
      <c r="O14" s="32" t="str">
        <f>IF([5]Ficha1!$AP$68="","",[5]Ficha1!$AP$68)</f>
        <v>Alta</v>
      </c>
      <c r="P14" s="30" t="str">
        <f>IF([5]Ficha1!$AP$72="","",[5]Ficha1!$AP$72)</f>
        <v xml:space="preserve">No se ha materializado el riesgo, pero si se llegase a experimentar un producto que no cumple los requsitos se podia ver afectada la calidad de vida de la población expuesta,daños ambientales causando una perdida de imagen y credibilidad de la entidad. </v>
      </c>
      <c r="Q14" s="28" t="str">
        <f>CONCATENATE(IF([5]Ficha1!$D$87="","",[5]Ficha1!$D$87),"
",IF([5]Ficha1!$D$88="","",[5]Ficha1!$D$88),"
",IF([5]Ficha1!$D$89="","",[5]Ficha1!$D$89),"
",IF([5]Ficha1!$D$90="","",[5]Ficha1!$D$90),"
",IF([5]Ficha1!$D$91="","",[5]Ficha1!$D$91),"
",IF([5]Ficha1!$D$92="","",[5]Ficha1!$D$92),"
",IF([5]Ficha1!$D$93="","",[5]Ficha1!$D$93),"
",IF([5]Ficha1!$D$94="","",[5]Ficha1!$D$94),"
",IF([5]Ficha1!$D$95="","",[5]Ficha1!$D$95),"
",IF([5]Ficha1!$D$96="","",[5]Ficha1!$D$96))</f>
        <v xml:space="preserve">Validar a traves de la lista de chequeo el cumplimiento de los documentos y requisitos establecidos  para la iniciación del trámite.
Visto bueno por parte del subdirector(a) de Salud Ambiental al borrador de la respuesta al tramite 
</v>
      </c>
      <c r="R14" s="31" t="str">
        <f>CONCATENATE(IF([5]Ficha1!$AL$87="","",[5]Ficha1!$AL$87),"
",IF([5]Ficha1!$AL$88="","",[5]Ficha1!$AL$88),"
",IF([5]Ficha1!$AL$89="","",[5]Ficha1!$AL$89),"
",IF([5]Ficha1!$AL$90="","",[5]Ficha1!$AL$90),"
",IF([5]Ficha1!$AL$91="","",[5]Ficha1!$AL$91),"
",IF([5]Ficha1!$AL$92="","",[5]Ficha1!$AL$92),"
",IF([5]Ficha1!$AL$93="","",[5]Ficha1!$AL$93),"
",IF([5]Ficha1!$AL$94="","",[5]Ficha1!$AL$94),"
",IF([5]Ficha1!$AL$95="","",[5]Ficha1!$AL$95),"
",IF([5]Ficha1!$AL$96="","",[5]Ficha1!$AL$96))</f>
        <v xml:space="preserve">Fuerte
Fuerte
</v>
      </c>
      <c r="S14" s="31" t="str">
        <f>CONCATENATE(IF([5]Ficha1!$AR$87="","",[5]Ficha1!$AR$87),"
",IF([5]Ficha1!$AR$88="","",[5]Ficha1!$AR$88),"
",IF([5]Ficha1!$AR$89="","",[5]Ficha1!$AR$89),"
",IF([5]Ficha1!$AR$90="","",[5]Ficha1!$AR$90),"
",IF([5]Ficha1!$AR$91="","",[5]Ficha1!$AR$91),"
",IF([5]Ficha1!$AR$92="","",[5]Ficha1!$AR$92),"
",IF([5]Ficha1!$AR$93="","",[5]Ficha1!$AR$93),"
",IF([5]Ficha1!$AR$94="","",[5]Ficha1!$AR$94),"
",IF([5]Ficha1!$AR$95="","",[5]Ficha1!$AR$95),"
",IF([5]Ficha1!$AR$96="","",[5]Ficha1!$AR$96))</f>
        <v xml:space="preserve">Fuerte
Fuerte
</v>
      </c>
      <c r="T14" s="31" t="str">
        <f>CONCATENATE(IF([5]Ficha1!$AT$87="","",[5]Ficha1!$AT$87),"
",IF([5]Ficha1!$AT$88="","",[5]Ficha1!$AT$88),"
",IF([5]Ficha1!$AT$89="","",[5]Ficha1!$AT$89),"
",IF([5]Ficha1!$AT$90="","",[5]Ficha1!$AT$90),"
",IF([5]Ficha1!$AT$91="","",[5]Ficha1!$AT$91),"
",IF([5]Ficha1!$AT$92="","",[5]Ficha1!$AT$92),"
",IF([5]Ficha1!$AT$93="","",[5]Ficha1!$AT$93),"
",IF([5]Ficha1!$AT$94="","",[5]Ficha1!$AT$94),"
",IF([5]Ficha1!$AT$95="","",[5]Ficha1!$AT$95),"
",IF([5]Ficha1!$AT$96="","",[5]Ficha1!$AT$96))</f>
        <v xml:space="preserve">Fuerte
Fuerte
</v>
      </c>
      <c r="U14" s="88" t="str">
        <f>IF([5]Ficha1!$AW$87="","",[5]Ficha1!$AW$87)</f>
        <v>Fuerte</v>
      </c>
      <c r="V14" s="31" t="str">
        <f>IF([5]Ficha1!$AZ$87="","",[5]Ficha1!$AZ$87)</f>
        <v>Directamente</v>
      </c>
      <c r="W14" s="28" t="str">
        <f>CONCATENATE(IF([5]Ficha1!$D$102="","",[5]Ficha1!$D$102),"
",IF([5]Ficha1!$D$103="","",[5]Ficha1!$D$103),"
",IF([5]Ficha1!$D$104="","",[5]Ficha1!$D$104),"
",IF([5]Ficha1!$D$105="","",[5]Ficha1!$D$105),"
",IF([5]Ficha1!$D$106="","",[5]Ficha1!$D$106),"
",IF([5]Ficha1!$D$107="","",[5]Ficha1!$D$107),"
",IF([5]Ficha1!$D$108="","",[5]Ficha1!$D$108),"
",IF([5]Ficha1!$D$109="","",[5]Ficha1!$D$109),"
",IF([5]Ficha1!$D$110="","",[5]Ficha1!$D$110),"
",IF([5]Ficha1!$D$111="","",[5]Ficha1!$D$111))</f>
        <v xml:space="preserve">Verificación del acto administrativo por parte de la Dirección de Promoción y Prevención.
Realizar seguimiento, evaluación y reporte  al aplicativo SUIT en cumplimiento a la normatividad estipulada para los tramites de las Entidades del Gobierno Nacional.
</v>
      </c>
      <c r="X14" s="31" t="str">
        <f>CONCATENATE(IF([5]Ficha1!$AL$102="","",[5]Ficha1!$AL$102),"
",IF([5]Ficha1!$AL$103="","",[5]Ficha1!$AL$103),"
",IF([5]Ficha1!$AL$104="","",[5]Ficha1!$AL$104),"
",IF([5]Ficha1!$AL$105="","",[5]Ficha1!$AL$105),"
",IF([5]Ficha1!$AL$106="","",[5]Ficha1!$AL$106),"
",IF([5]Ficha1!$AL$107="","",[5]Ficha1!$AL$107),"
",IF([5]Ficha1!$AL$108="","",[5]Ficha1!$AL$108),"
",IF([5]Ficha1!$AL$109="","",[5]Ficha1!$AL$109),"
",IF([5]Ficha1!$AL$110="","",[5]Ficha1!$AL$110),"
",IF([5]Ficha1!$AL$111="","",[5]Ficha1!$AL$111))</f>
        <v xml:space="preserve">Fuerte
Fuerte
</v>
      </c>
      <c r="Y14" s="31" t="str">
        <f>CONCATENATE(IF([5]Ficha1!$AR$102="","",[5]Ficha1!$AR$102),"
",IF([5]Ficha1!$AR$103="","",[5]Ficha1!$AR$103),"
",IF([5]Ficha1!$AR$104="","",[5]Ficha1!$AR$104),"
",IF([5]Ficha1!$AR$105="","",[5]Ficha1!$AR$105),"
",IF([5]Ficha1!$AR$106="","",[5]Ficha1!$AR$106),"
",IF([5]Ficha1!$AR$107="","",[5]Ficha1!$AR$107),"
",IF([5]Ficha1!$AR$108="","",[5]Ficha1!$AR$108),"
",IF([5]Ficha1!$AR$109="","",[5]Ficha1!$AR$109),"
",IF([5]Ficha1!$AR$110="","",[5]Ficha1!$AR$110),"
",IF([5]Ficha1!$AR$111="","",[5]Ficha1!$AR$111))</f>
        <v xml:space="preserve">Fuerte
Fuerte
</v>
      </c>
      <c r="Z14" s="31" t="str">
        <f>CONCATENATE(IF([5]Ficha1!$AT$102="","",[5]Ficha1!$AT$102),"
",IF([5]Ficha1!$AT$103="","",[5]Ficha1!$AT$103),"
",IF([5]Ficha1!$AT$104="","",[5]Ficha1!$AT$104),"
",IF([5]Ficha1!$AT$105="","",[5]Ficha1!$AT$105),"
",IF([5]Ficha1!$AT$106="","",[5]Ficha1!$AT$106),"
",IF([5]Ficha1!$AT$107="","",[5]Ficha1!$AT$107),"
",IF([5]Ficha1!$AT$108="","",[5]Ficha1!$AT$108),"
",IF([5]Ficha1!$AT$109="","",[5]Ficha1!$AT$109),"
",IF([5]Ficha1!$AT$110="","",[5]Ficha1!$AT$110),"
",IF([5]Ficha1!$AT$111="","",[5]Ficha1!$AT$111))</f>
        <v xml:space="preserve">Fuerte
Fuerte
</v>
      </c>
      <c r="AA14" s="88" t="str">
        <f>IF([5]Ficha1!$AW$102="","",[5]Ficha1!$AW$102)</f>
        <v>Fuerte</v>
      </c>
      <c r="AB14" s="31" t="str">
        <f>IF([5]Ficha1!$AZ$102="","",[5]Ficha1!$AZ$102)</f>
        <v>No disminuye</v>
      </c>
      <c r="AC14" s="29" t="str">
        <f>IF([5]Ficha1!$J$127="","",[5]Ficha1!$J$127)</f>
        <v>Rara vez (1)</v>
      </c>
      <c r="AD14" s="29" t="str">
        <f>IF([5]Ficha1!$J$134="","",[5]Ficha1!$J$134)</f>
        <v>Moderado (1)</v>
      </c>
      <c r="AE14" s="87" t="str">
        <f>IF([5]Ficha1!$AP$126="","",[5]Ficha1!$AP$126)</f>
        <v>Moderada</v>
      </c>
      <c r="AF14" s="30" t="str">
        <f>IF([5]Ficha1!$AP$130="","",[5]Ficha1!$AP$130)</f>
        <v>Al ser un riesgo de corrupción se justifica la valoración en la zona moderada, dado que la probabilidad de favorecimiento a terceros se puede presentar constantemente durante el desarrollo del trámite  relacionados.GIPT01 - Solicitud de permiso para experimentación de plaguicidas.</v>
      </c>
      <c r="AG14" s="86" t="str">
        <f>IF([5]Ficha1!$T$145="x",[5]Datos!$AU$2,IF([5]Ficha1!$AM$145="x",[5]Datos!$AU$3,""))</f>
        <v/>
      </c>
      <c r="AH14" s="35" t="str">
        <f>CONCATENATE(IF([5]Ficha1!$V$155="","",[5]Ficha1!$V$155),"
",IF([5]Ficha1!$V$156="","",[5]Ficha1!$V$156),"
",IF([5]Ficha1!$V$157="","",[5]Ficha1!$V$157),"
",IF([5]Ficha1!$V$158="","",[5]Ficha1!$V$158),"
",IF([5]Ficha1!$V$159="","",[5]Ficha1!$V$159),"
",IF([5]Ficha1!$V$160="","",[5]Ficha1!$V$160),"
",IF([5]Ficha1!$V$161="","",[5]Ficha1!$V$161),"
",IF([5]Ficha1!$V$162="","",[5]Ficha1!$V$162),"
",IF([5]Ficha1!$V$163="","",[5]Ficha1!$V$163),"
",IF([5]Ficha1!$V$164="","",[5]Ficha1!$V$164),"
_______________
",IF([5]Ficha1!$V$165="","",[5]Ficha1!$V$165),"
",IF([5]Ficha1!$V$166="","",[5]Ficha1!$V$166),"
",IF([5]Ficha1!$V$167="","",[5]Ficha1!$V$167),"
",IF([5]Ficha1!$V$168="","",[5]Ficha1!$V$168),"
",IF([5]Ficha1!$V$169="","",[5]Ficha1!$V$169),"
",IF([5]Ficha1!$V$170="","",[5]Ficha1!$V$170),"
",IF([5]Ficha1!$V$171="","",[5]Ficha1!$V$171),"
",IF([5]Ficha1!$V$172="","",[5]Ficha1!$V$172),"
",IF([5]Ficha1!$V$173="","",[5]Ficha1!$V$173),"
",IF([5]Ficha1!$V$164="","",[5]Ficha1!$V$174),"")</f>
        <v xml:space="preserve">
_______________
</v>
      </c>
      <c r="AI14" s="35" t="str">
        <f>CONCATENATE(IF([5]Ficha1!$AH$155="","",[5]Ficha1!$AH$155),"
",IF([5]Ficha1!$AH$156="","",[5]Ficha1!$AH$156),"
",IF([5]Ficha1!$AH$157="","",[5]Ficha1!$AH$157),"
",IF([5]Ficha1!$AH$158="","",[5]Ficha1!$AH$158),"
",IF([5]Ficha1!$AH$159="","",[5]Ficha1!$AH$159),"
",IF([5]Ficha1!$AH$160="","",[5]Ficha1!$AH$160),"
",IF([5]Ficha1!$AH$161="","",[5]Ficha1!$AH$161),"
",IF([5]Ficha1!$AH$162="","",[5]Ficha1!$AH$162),"
",IF([5]Ficha1!$AH$163="","",[5]Ficha1!$AH$163),"
",IF([5]Ficha1!$AH$164="","",[5]Ficha1!$AH$164),"
_______________
",IF([5]Ficha1!$AH$165="","",[5]Ficha1!$AH$165),"
",IF([5]Ficha1!$AH$166="","",[5]Ficha1!$AH$166),"
",IF([5]Ficha1!$AH$167="","",[5]Ficha1!$AH$167),"
",IF([5]Ficha1!$AH$168="","",[5]Ficha1!$AH$168),"
",IF([5]Ficha1!$AH$169="","",[5]Ficha1!$AH$169),"
",IF([5]Ficha1!$AH$170="","",[5]Ficha1!$AH$170),"
",IF([5]Ficha1!$AH$171="","",[5]Ficha1!$AH$171),"
",IF([5]Ficha1!$AH$172="","",[5]Ficha1!$AH$172),"
",IF([5]Ficha1!$AH$173="","",[5]Ficha1!$AH$173),"
",IF([5]Ficha1!$AH$164="","",[5]Ficha1!$AH$174),"")</f>
        <v xml:space="preserve">
_______________
</v>
      </c>
      <c r="AJ14" s="35" t="str">
        <f>CONCATENATE(IF([5]Ficha1!$AQ$155="","",[5]Ficha1!$AQ$155),"
",IF([5]Ficha1!$AQ$156="","",[5]Ficha1!$AQ$156),"
",IF([5]Ficha1!$AQ$157="","",[5]Ficha1!$AQ$157),"
",IF([5]Ficha1!$AQ$158="","",[5]Ficha1!$AQ$158),"
",IF([5]Ficha1!$AQ$159="","",[5]Ficha1!$AQ$159),"
",IF([5]Ficha1!$AQ$160="","",[5]Ficha1!$AQ$160),"
",IF([5]Ficha1!$AQ$161="","",[5]Ficha1!$AQ$161),"
",IF([5]Ficha1!$AQ$162="","",[5]Ficha1!$AQ$162),"
",IF([5]Ficha1!$AQ$163="","",[5]Ficha1!$AQ$163),"
",IF([5]Ficha1!$AQ$164="","",[5]Ficha1!$AQ$164),"
_______________
",IF([5]Ficha1!$AQ$165="","",[5]Ficha1!$AQ$165),"
",IF([5]Ficha1!$AQ$166="","",[5]Ficha1!$AQ$166),"
",IF([5]Ficha1!$AQ$167="","",[5]Ficha1!$AQ$167),"
",IF([5]Ficha1!$AQ$168="","",[5]Ficha1!$AQ$168),"
",IF([5]Ficha1!$AQ$169="","",[5]Ficha1!$AQ$169),"
",IF([5]Ficha1!$AQ$170="","",[5]Ficha1!$AQ$170),"
",IF([5]Ficha1!$AQ$171="","",[5]Ficha1!$AQ$171),"
",IF([5]Ficha1!$AQ$172="","",[5]Ficha1!$AQ$172),"
",IF([5]Ficha1!$AQ$173="","",[5]Ficha1!$AQ$173),"
",IF([5]Ficha1!$AQ$164="","",[5]Ficha1!$AQ$174),"")</f>
        <v xml:space="preserve">
_______________
</v>
      </c>
      <c r="AK14" s="36" t="str">
        <f>CONCATENATE(IF([5]Ficha1!$BA$155="","",TEXT([5]Ficha1!$BA$155,"dd/mm/yyyy")),"
",IF([5]Ficha1!$BA$156="","",TEXT([5]Ficha1!$BA$156,"dd/mm/yyyy")),"
",IF([5]Ficha1!$BA$157="","",TEXT([5]Ficha1!$BA$157,"dd/mm/yyyy")),"
",IF([5]Ficha1!$BA$158="","",TEXT([5]Ficha1!$BA$158,"dd/mm/yyyy")),"
",IF([5]Ficha1!$BA$159="","",TEXT([5]Ficha1!$BA$159,"dd/mm/yyyy")),"
",IF([5]Ficha1!$BA$160="","",TEXT([5]Ficha1!$BA$160,"dd/mm/yyyy")),"
",IF([5]Ficha1!$BA$161="","",TEXT([5]Ficha1!$BA$161,"dd/mm/yyyy")),"
",IF([5]Ficha1!$BA$162="","",TEXT([5]Ficha1!$BA$162,"dd/mm/yyyy")),"
",IF([5]Ficha1!$BA$163="","",TEXT([5]Ficha1!$BA$163,"dd/mm/yyyy")),"
",IF([5]Ficha1!$BA$164="","",TEXT([5]Ficha1!$BA$164,"dd/mm/yyyy")),"
_______________
",IF([5]Ficha1!$BA$165="","",TEXT([5]Ficha1!$BA$165,"dd/mm/yyyy")),"
",IF([5]Ficha1!$BA$166="","",TEXT([5]Ficha1!$BA$166,"dd/mm/yyyy")),"
",IF([5]Ficha1!$BA$167="","",TEXT([5]Ficha1!$BA$167,"dd/mm/yyyy")),"
",IF([5]Ficha1!$BA$168="","",TEXT([5]Ficha1!$BA$168,"dd/mm/yyyy")),"
",IF([5]Ficha1!$BA$169="","",TEXT([5]Ficha1!$BA$169,"dd/mm/yyyy")),"
",IF([5]Ficha1!$BA$170="","",TEXT([5]Ficha1!$BA$170,"dd/mm/yyyy")),"
",IF([5]Ficha1!$BA$171="","",TEXT([5]Ficha1!$BA$171,"dd/mm/yyyy")),"
",IF([5]Ficha1!$BA$172="","",TEXT([5]Ficha1!$BA$172,"dd/mm/yyyy")),"
",IF([5]Ficha1!$BA$173="","",TEXT([5]Ficha1!$BA$173,"dd/mm/yyyy")),"
",IF([5]Ficha1!$BA$174="","",TEXT([5]Ficha1!$BA$174,"dd/mm/yyyy")))</f>
        <v xml:space="preserve">
_______________
</v>
      </c>
      <c r="AL14" s="36" t="str">
        <f>CONCATENATE(IF([5]Ficha1!$BG$155="","",TEXT([5]Ficha1!$BG$155,"dd/mm/yyyy")),"
",IF([5]Ficha1!$BG$156="","",TEXT([5]Ficha1!$BG$156,"dd/mm/yyyy")),"
",IF([5]Ficha1!$BG$157="","",TEXT([5]Ficha1!$BG$157,"dd/mm/yyyy")),"
",IF([5]Ficha1!$BG$158="","",TEXT([5]Ficha1!$BG$158,"dd/mm/yyyy")),"
",IF([5]Ficha1!$BG$159="","",TEXT([5]Ficha1!$BG$159,"dd/mm/yyyy")),"
",IF([5]Ficha1!$BG$160="","",TEXT([5]Ficha1!$BG$160,"dd/mm/yyyy")),"
",IF([5]Ficha1!$BG$161="","",TEXT([5]Ficha1!$BG$161,"dd/mm/yyyy")),"
",IF([5]Ficha1!$BG$162="","",TEXT([5]Ficha1!$BG$162,"dd/mm/yyyy")),"
",IF([5]Ficha1!$BG$163="","",TEXT([5]Ficha1!$BG$163,"dd/mm/yyyy")),"
",IF([5]Ficha1!$BG$164="","",TEXT([5]Ficha1!$BG$164,"dd/mm/yyyy")),"
_______________
",IF([5]Ficha1!$BG$165="","",TEXT([5]Ficha1!$BG$165,"dd/mm/yyyy")),"
",IF([5]Ficha1!$BG$166="","",TEXT([5]Ficha1!$BG$166,"dd/mm/yyyy")),"
",IF([5]Ficha1!$BG$167="","",TEXT([5]Ficha1!$BG$167,"dd/mm/yyyy")),"
",IF([5]Ficha1!$BG$168="","",TEXT([5]Ficha1!$BG$168,"dd/mm/yyyy")),"
",IF([5]Ficha1!$BG$169="","",TEXT([5]Ficha1!$BG$169,"dd/mm/yyyy")),"
",IF([5]Ficha1!$BG$170="","",TEXT([5]Ficha1!$BG$170,"dd/mm/yyyy")),"
",IF([5]Ficha1!$BG$171="","",TEXT([5]Ficha1!$BG$171,"dd/mm/yyyy")),"
",IF([5]Ficha1!$BG$172="","",TEXT([5]Ficha1!$BG$172,"dd/mm/yyyy")),"
",IF([5]Ficha1!$BG$173="","",TEXT([5]Ficha1!$BG$173,"dd/mm/yyyy")),"
",IF([5]Ficha1!$BG$174="","",TEXT([5]Ficha1!$BG$174,"dd/mm/yyyy")))</f>
        <v xml:space="preserve">
_______________
</v>
      </c>
      <c r="AM14" s="30" t="str">
        <f>CONCATENATE(IF([5]Ficha1!$V$180="","",[5]Ficha1!$V$180),"
",IF([5]Ficha1!$V$181="","",[5]Ficha1!$V$181),"
",IF([5]Ficha1!$V$182="","",[5]Ficha1!$V$182),"
",IF([5]Ficha1!$V$183="","",[5]Ficha1!$V$183),"
",IF([5]Ficha1!$V$184="","",[5]Ficha1!$V$184),"
",IF([5]Ficha1!$V$185="","",[5]Ficha1!$V$185),"
",IF([5]Ficha1!$V$186="","",[5]Ficha1!$V$186),"
",IF([5]Ficha1!$V$187="","",[5]Ficha1!$V$187),"
",IF([5]Ficha1!$V$188="","",[5]Ficha1!$V$188),"
",IF([5]Ficha1!$V$189="","",[5]Ficha1!$V$189),"
_______________
",IF([5]Ficha1!$V$190="","",[5]Ficha1!$V$190),"
",IF([5]Ficha1!$V$191="","",[5]Ficha1!$V$191),"
",IF([5]Ficha1!$V$192="","",[5]Ficha1!$V$192),"
",IF([5]Ficha1!$V$193="","",[5]Ficha1!$V$193),"
",IF([5]Ficha1!$V$194="","",[5]Ficha1!$V$194),"
",IF([5]Ficha1!$V$195="","",[5]Ficha1!$V$195),"
",IF([5]Ficha1!$V$196="","",[5]Ficha1!$V$196),"
",IF([5]Ficha1!$V$197="","",[5]Ficha1!$V$197),"
",IF([5]Ficha1!$V$198="","",[5]Ficha1!$V$198),"
",IF([5]Ficha1!$V$199="","",[5]Ficha1!$V$199),"")</f>
        <v xml:space="preserve">
_______________
</v>
      </c>
      <c r="AN14" s="30" t="str">
        <f>CONCATENATE(IF([5]Ficha1!$AH$180="","",[5]Ficha1!$AH$180),"
",IF([5]Ficha1!$AH$181="","",[5]Ficha1!$AH$181),"
",IF([5]Ficha1!$AH$182="","",[5]Ficha1!$AH$182),"
",IF([5]Ficha1!$AH$183="","",[5]Ficha1!$AH$183),"
",IF([5]Ficha1!$AH$184="","",[5]Ficha1!$AH$184),"
",IF([5]Ficha1!$AH$185="","",[5]Ficha1!$AH$185),"
",IF([5]Ficha1!$AH$186="","",[5]Ficha1!$AH$186),"
",IF([5]Ficha1!$AH$187="","",[5]Ficha1!$AH$187),"
",IF([5]Ficha1!$AH$188="","",[5]Ficha1!$AH$188),"
",IF([5]Ficha1!$AH$189="","",[5]Ficha1!$AH$189),"
_______________
",IF([5]Ficha1!$AH$190="","",[5]Ficha1!$AH$190),"
",IF([5]Ficha1!$AH$191="","",[5]Ficha1!$AH$191),"
",IF([5]Ficha1!$AH$192="","",[5]Ficha1!$AH$192),"
",IF([5]Ficha1!$AH$193="","",[5]Ficha1!$AH$193),"
",IF([5]Ficha1!$AH$194="","",[5]Ficha1!$AH$194),"
",IF([5]Ficha1!$AH$195="","",[5]Ficha1!$AH$195),"
",IF([5]Ficha1!$AH$196="","",[5]Ficha1!$AH$196),"
",IF([5]Ficha1!$AH$197="","",[5]Ficha1!$AH$197),"
",IF([5]Ficha1!$AH$198="","",[5]Ficha1!$AH$198),"
",IF([5]Ficha1!$AH$199="","",[5]Ficha1!$AH$199),"")</f>
        <v xml:space="preserve">
_______________
</v>
      </c>
      <c r="AO14" s="30" t="str">
        <f>CONCATENATE(IF([5]Ficha1!$AQ$180="","",[5]Ficha1!$AQ$180),"
",IF([5]Ficha1!$AQ$181="","",[5]Ficha1!$AQ$181),"
",IF([5]Ficha1!$AQ$182="","",[5]Ficha1!$AQ$182),"
",IF([5]Ficha1!$AQ$183="","",[5]Ficha1!$AQ$183),"
",IF([5]Ficha1!$AQ$184="","",[5]Ficha1!$AQ$184),"
",IF([5]Ficha1!$AQ$185="","",[5]Ficha1!$AQ$185),"
",IF([5]Ficha1!$AQ$186="","",[5]Ficha1!$AQ$186),"
",IF([5]Ficha1!$AQ$187="","",[5]Ficha1!$AQ$187),"
",IF([5]Ficha1!$AQ$188="","",[5]Ficha1!$AQ$188),"
",IF([5]Ficha1!$AQ$189="","",[5]Ficha1!$AQ$189),"
_______________
",IF([5]Ficha1!$AQ$190="","",[5]Ficha1!$AQ$190),"
",IF([5]Ficha1!$AQ$191="","",[5]Ficha1!$AQ$191),"
",IF([5]Ficha1!$AQ$192="","",[5]Ficha1!$AQ$192),"
",IF([5]Ficha1!$AQ$193="","",[5]Ficha1!$AQ$193),"
",IF([5]Ficha1!$AQ$194="","",[5]Ficha1!$AQ$194),"
",IF([5]Ficha1!$AQ$195="","",[5]Ficha1!$AQ$195),"
",IF([5]Ficha1!$AQ$196="","",[5]Ficha1!$AQ$196),"
",IF([5]Ficha1!$AQ$197="","",[5]Ficha1!$AQ$197),"
",IF([5]Ficha1!$AQ$198="","",[5]Ficha1!$AQ$198),"
",IF([5]Ficha1!$AQ$199="","",[5]Ficha1!$AQ$199),"")</f>
        <v xml:space="preserve">
_______________
</v>
      </c>
      <c r="AP14" s="37" t="str">
        <f>CONCATENATE(IF([5]Ficha1!$BA$180="","",TEXT([5]Ficha1!$BA$180,"dd/mm/yyyy")),"
",IF([5]Ficha1!$BA$181="","",TEXT([5]Ficha1!$BA$181,"dd/mm/yyyy")),"
",IF([5]Ficha1!$BA$182="","",TEXT([5]Ficha1!$BA$182,"dd/mm/yyyy")),"
",IF([5]Ficha1!$BA$183="","",TEXT([5]Ficha1!$BA$183,"dd/mm/yyyy")),"
",IF([5]Ficha1!$BA$184="","",TEXT([5]Ficha1!$BA$184,"dd/mm/yyyy")),"
",IF([5]Ficha1!$BA$185="","",TEXT([5]Ficha1!$BA$185,"dd/mm/yyyy")),"
",IF([5]Ficha1!$BA$186="","",TEXT([5]Ficha1!$BA$186,"dd/mm/yyyy")),"
",IF([5]Ficha1!$BA$187="","",TEXT([5]Ficha1!$BA$187,"dd/mm/yyyy")),"
",IF([5]Ficha1!$BA$188="","",TEXT([5]Ficha1!$BA$188,"dd/mm/yyyy")),"
",IF([5]Ficha1!$BA$189="","",TEXT([5]Ficha1!$BA$189,"dd/mm/yyyy")),"
_______________
",IF([5]Ficha1!$BA$190="","",TEXT([5]Ficha1!$BA$190,"dd/mm/yyyy")),"
",IF([5]Ficha1!$BA$191="","",TEXT([5]Ficha1!$BA$191,"dd/mm/yyyy")),"
",IF([5]Ficha1!$BA$192="","",TEXT([5]Ficha1!$BA$192,"dd/mm/yyyy")),"
",IF([5]Ficha1!$BA$193="","",TEXT([5]Ficha1!$BA$193,"dd/mm/yyyy")),"
",IF([5]Ficha1!$BA$194="","",TEXT([5]Ficha1!$BA$194,"dd/mm/yyyy")),"
",IF([5]Ficha1!$BA$195="","",TEXT([5]Ficha1!$BA$195,"dd/mm/yyyy")),"
",IF([5]Ficha1!$BA$196="","",TEXT([5]Ficha1!$BA$196,"dd/mm/yyyy")),"
",IF([5]Ficha1!$BA$197="","",TEXT([5]Ficha1!$BA$197,"dd/mm/yyyy")),"
",IF([5]Ficha1!$BA$198="","",TEXT([5]Ficha1!$BA$198,"dd/mm/yyyy")),"
",IF([5]Ficha1!$BA$199="","",TEXT([5]Ficha1!$BA$199,"dd/mm/yyyy")))</f>
        <v xml:space="preserve">
_______________
</v>
      </c>
      <c r="AQ14" s="37" t="str">
        <f>CONCATENATE(IF([5]Ficha1!$BG$180="","",TEXT([5]Ficha1!$BG$180,"dd/mm/yyyy")),"
",IF([5]Ficha1!$BG$181="","",TEXT([5]Ficha1!$BG$181,"dd/mm/yyyy")),"
",IF([5]Ficha1!$BG$182="","",TEXT([5]Ficha1!$BG$182,"dd/mm/yyyy")),"
",IF([5]Ficha1!$BG$183="","",TEXT([5]Ficha1!$BG$183,"dd/mm/yyyy")),"
",IF([5]Ficha1!$BG$184="","",TEXT([5]Ficha1!$BG$184,"dd/mm/yyyy")),"
",IF([5]Ficha1!$BG$185="","",TEXT([5]Ficha1!$BG$185,"dd/mm/yyyy")),"
",IF([5]Ficha1!$BG$186="","",TEXT([5]Ficha1!$BG$186,"dd/mm/yyyy")),"
",IF([5]Ficha1!$BG$187="","",TEXT([5]Ficha1!$BG$187,"dd/mm/yyyy")),"
",IF([5]Ficha1!$BG$188="","",TEXT([5]Ficha1!$BG$188,"dd/mm/yyyy")),"
",IF([5]Ficha1!$BG$189="","",TEXT([5]Ficha1!$BG$189,"dd/mm/yyyy")),"
_______________
",IF([5]Ficha1!$BG$190="","",TEXT([5]Ficha1!$BG$190,"dd/mm/yyyy")),"
",IF([5]Ficha1!$BG$191="","",TEXT([5]Ficha1!$BG$191,"dd/mm/yyyy")),"
",IF([5]Ficha1!$BG$192="","",TEXT([5]Ficha1!$BG$192,"dd/mm/yyyy")),"
",IF([5]Ficha1!$BG$193="","",TEXT([5]Ficha1!$BG$193,"dd/mm/yyyy")),"
",IF([5]Ficha1!$BG$194="","",TEXT([5]Ficha1!$BG$194,"dd/mm/yyyy")),"
",IF([5]Ficha1!$BG$195="","",TEXT([5]Ficha1!$BG$195,"dd/mm/yyyy")),"
",IF([5]Ficha1!$BG$196="","",TEXT([5]Ficha1!$BG$196,"dd/mm/yyyy")),"
",IF([5]Ficha1!$BG$197="","",TEXT([5]Ficha1!$BG$197,"dd/mm/yyyy")),"
",IF([5]Ficha1!$BG$198="","",TEXT([5]Ficha1!$BG$198,"dd/mm/yyyy")),"
",IF([5]Ficha1!$BG$199="","",TEXT([5]Ficha1!$BG$199,"dd/mm/yyyy")))</f>
        <v xml:space="preserve">
_______________
</v>
      </c>
      <c r="AR14" s="30" t="str">
        <f>CONCATENATE(IF([5]Ficha1!$D$205="","",[5]Ficha1!$D$205),"
",IF([5]Ficha1!$D$206="","",[5]Ficha1!$D$206),"
",IF([5]Ficha1!$D$207="","",[5]Ficha1!$D$207),"
",IF([5]Ficha1!$D$208="","",[5]Ficha1!$D$208),"
",IF([5]Ficha1!$D$209="","",[5]Ficha1!$D$209),"
",IF([5]Ficha1!$D$210="","",[5]Ficha1!$D$210),"
",IF([5]Ficha1!$D$211="","",[5]Ficha1!$D$211),"
",IF([5]Ficha1!$D$212="","",[5]Ficha1!$D$212),"
",IF([5]Ficha1!$D$213="","",[5]Ficha1!$D$213),"
",IF([5]Ficha1!$D$214="","",[5]Ficha1!$D$214),"")</f>
        <v xml:space="preserve">Suspención temporal del permiso para experimentación de plaguicidas.
Correcciones o aclaraciones frente al permiso, reflejadas en un nuevo acto administrativo
</v>
      </c>
      <c r="AS14" s="30" t="str">
        <f>CONCATENATE(IF([5]Ficha1!$V$205="","",[5]Ficha1!$V$205),"
",IF([5]Ficha1!$V$206="","",[5]Ficha1!$V$206),"
",IF([5]Ficha1!$V$207="","",[5]Ficha1!$V$207),"
",IF([5]Ficha1!$V$208="","",[5]Ficha1!$V$208),"
",IF([5]Ficha1!$V$209="","",[5]Ficha1!$V$209),"
",IF([5]Ficha1!$V$210="","",[5]Ficha1!$V$210),"
",IF([5]Ficha1!$V$211="","",[5]Ficha1!$V$211),"
",IF([5]Ficha1!$V$212="","",[5]Ficha1!$V$212),"
",IF([5]Ficha1!$V$213="","",[5]Ficha1!$V$213),"
",IF([5]Ficha1!$V$214="","",[5]Ficha1!$V$214),"")</f>
        <v xml:space="preserve">Responsables de actividades del tramite GIPT01 "Permiso para Experimentación de Plaguicidas"
Responsables de actividades del tramite GIPT01 "Permiso para Experimentación de Plaguicidas" 
</v>
      </c>
      <c r="AT14" s="30" t="str">
        <f>CONCATENATE(IF([5]Ficha1!$AN$205="","",[5]Ficha1!$AN$205),"
",IF([5]Ficha1!$AN$206="","",[5]Ficha1!$AN$206),"
",IF([5]Ficha1!$AN$207="","",[5]Ficha1!$AN$207),"
",IF([5]Ficha1!$AN$208="","",[5]Ficha1!$AN$208),"
",IF([5]Ficha1!$AN$209="","",[5]Ficha1!$AN$209),"
",IF([5]Ficha1!$AN$210="","",[5]Ficha1!$AN$210),"
",IF([5]Ficha1!$AN$211="","",[5]Ficha1!$AN$211),"
",IF([5]Ficha1!$AN$212="","",[5]Ficha1!$AN$212),"
",IF([5]Ficha1!$AN$213="","",[5]Ficha1!$AN$213),"
",IF([5]Ficha1!$AN$214="","",[5]Ficha1!$AN$214),"")</f>
        <v xml:space="preserve">Anuncio y aviso de la suspensión temporal
Documento de corrección del permiso para experimentacion o del otorgamiento de productos plaguicidas
</v>
      </c>
    </row>
    <row r="15" spans="1:46" ht="194.1" customHeight="1" x14ac:dyDescent="0.2">
      <c r="A15" s="115">
        <v>7</v>
      </c>
      <c r="B15" s="116" t="s">
        <v>64</v>
      </c>
      <c r="C15" s="117" t="s">
        <v>115</v>
      </c>
      <c r="D15" s="73" t="str">
        <f>IF([6]Ficha2!$V$13="","",[6]Ficha2!$V$13)</f>
        <v>Riesgo de Corrupción</v>
      </c>
      <c r="E15" s="129" t="str">
        <f>IF([5]Ficha2!$AY$24="","",[5]Ficha2!$AY$24)</f>
        <v>Imagen</v>
      </c>
      <c r="F15" s="126" t="str">
        <f>IF([5]Ficha2!$D$18="","",[5]Ficha2!$D$18)</f>
        <v>Decisiones ajustadas a intereses propios o de terceros</v>
      </c>
      <c r="G15" s="127" t="str">
        <f>CONCATENATE(IF([5]Ficha2!$S$18="","",[5]Ficha2!$S$18)," ",IF([5]Ficha2!$X$18="","",[5]Ficha2!$X$18))</f>
        <v>durante las actividades relacionadas con la ejecución de la evaluación integral de etiquetado y empaquetado de productos de tabaco y derivados Asociados a el procedimiento GIPP03</v>
      </c>
      <c r="H15" s="120" t="str">
        <f>CONCATENATE(IF([5]Ficha2!$D$29="","",[5]Ficha2!$D$29),"
",IF([5]Ficha2!$D$30="","",[5]Ficha2!$D$30),"
",IF([5]Ficha2!$D$31="","",[5]Ficha2!$D$31),"
",IF([5]Ficha2!$D$32="","",[5]Ficha2!$D$32),"
",IF([5]Ficha2!$D$33="","",[5]Ficha2!$D$33),"
",IF([5]Ficha2!$D$34="","",[5]Ficha2!$D$34))</f>
        <v xml:space="preserve">--- Ningún Trámite
</v>
      </c>
      <c r="I15" s="120" t="str">
        <f>IF([5]Ficha2!$AD$29="","",[5]Ficha2!$AD$29)</f>
        <v>Ningún otro proceso en el Sistema Integrado de Gestión</v>
      </c>
      <c r="J15" s="120" t="str">
        <f>CONCATENATE(IF([5]Ficha2!$J$39="","",[5]Ficha2!$J$39),"
",IF([5]Ficha2!$J$40="","",[5]Ficha2!$J$40),"
",IF([5]Ficha2!$J$41="","",[5]Ficha2!$J$41),"
",IF([5]Ficha2!$J$42="","",[5]Ficha2!$J$42),"
",IF([5]Ficha2!$J$43="","",[5]Ficha2!$J$43),"
",IF([5]Ficha2!$J$44="","",[5]Ficha2!$J$44),"
",IF([5]Ficha2!$J$45="","",[5]Ficha2!$J$45),"
",IF([5]Ficha2!$J$46="","",[5]Ficha2!$J$46),"
",IF([5]Ficha2!$J$47="","",[5]Ficha2!$J$47),"
",IF([5]Ficha2!$J$48="","",[5]Ficha2!$J$48))</f>
        <v xml:space="preserve">Desconocimiento de la normatividad asociada .
Falta de adherencia a los procesos y procedimientos del sistema integrado de gestión, así como a la adecuada aplicación de los procesos administrativos al interior del Ministerio.
Aceptacion de dadivas o favorecimentos para aprobacion de empaques y etiquetas de tabaco y derivados  
Acceso y uso indebido de informacion sensible
Desiciones sin conocimiento tecnico
</v>
      </c>
      <c r="K15" s="120" t="str">
        <f>CONCATENATE(IF([5]Ficha2!$J$51="","",[5]Ficha2!$J$51),"
",IF([5]Ficha2!$J$52="","",[5]Ficha2!$J$52),"
",IF([5]Ficha2!$J$53="","",[5]Ficha2!$J$53),"
",IF([5]Ficha2!$J$54="","",[5]Ficha2!$J$54),"
",IF([5]Ficha2!$J$55="","",[5]Ficha2!$J$55),"
",IF([5]Ficha2!$J$56="","",[5]Ficha2!$J$56),"
",IF([5]Ficha2!$J$57="","",[5]Ficha2!$J$57),"
",IF([5]Ficha2!$J$58="","",[5]Ficha2!$J$58),"
",IF([5]Ficha2!$J$59="","",[5]Ficha2!$J$59),"
",IF([5]Ficha2!$J$60="","",[5]Ficha2!$J$60))</f>
        <v xml:space="preserve">
</v>
      </c>
      <c r="L15" s="28" t="str">
        <f>CONCATENATE(IF([5]Ficha2!$AD$39="","",[5]Ficha2!$AD$39),"
",IF([5]Ficha2!$AD$40="","",[5]Ficha2!$AD$40),"
",IF([5]Ficha2!$AD$41="","",[5]Ficha2!$AD$41),"
",IF([5]Ficha2!$AD$42="","",[5]Ficha2!$AD$42),"
",IF([5]Ficha2!$AD$43="","",[5]Ficha2!$AD$43),"
",IF([5]Ficha2!$AD$44="","",[5]Ficha2!$AD$44),"
",IF([5]Ficha2!$AD$45="","",[5]Ficha2!$AD$45),"
",IF([5]Ficha2!$AD$46="","",[5]Ficha2!$AD$46),"
",IF([5]Ficha2!$AD$47="","",[5]Ficha2!$AD$47),"
",IF([5]Ficha2!$AD$48="","",[5]Ficha2!$AD$48),"
",IF([5]Ficha2!$AD$49="","",[5]Ficha2!$AD$49),"
",IF([5]Ficha2!$AD$50="","",[5]Ficha2!$AD$50),"
",IF([5]Ficha2!$AD$51="","",[5]Ficha2!$AD$51),"
",IF([5]Ficha2!$AD$52="","",[5]Ficha2!$AD$52),"
",IF([5]Ficha2!$AD$53="","",[5]Ficha2!$AD$53),"
",IF([5]Ficha2!$AD$54="","",[5]Ficha2!$AD$54),"
",IF([5]Ficha2!$AD$55="","",[5]Ficha2!$AD$55),"
",IF([5]Ficha2!$AD$56="","",[5]Ficha2!$AD$56),"
",IF([5]Ficha2!$AD$57="","",[5]Ficha2!$AD$57),"
",IF([5]Ficha2!$AD$58="","",[5]Ficha2!$AD$58),"
",IF([5]Ficha2!$AD$59="","",[5]Ficha2!$AD$59),"
",IF([5]Ficha2!$AD$60="","",[5]Ficha2!$AD$60))</f>
        <v xml:space="preserve">Incumplimiento de compromisos legales
Decisiones ajustadas al favorecimiento de terceros
Aumento en el consumo de tabaco por parte de la población
Mayores costos en la prestación de servicio de salud asociado a enfermedades asociadas al factor de riesgo
</v>
      </c>
      <c r="M15" s="29" t="str">
        <f>IF([5]Ficha2!$J$72="","",[5]Ficha2!$J$72)</f>
        <v>Posible (3)</v>
      </c>
      <c r="N15" s="29" t="str">
        <f>IF([5]Ficha2!$J$79="","",[5]Ficha2!$J$79)</f>
        <v>Moderado (1)</v>
      </c>
      <c r="O15" s="32" t="str">
        <f>IF([5]Ficha2!$AP$68="","",[5]Ficha2!$AP$68)</f>
        <v>Alta</v>
      </c>
      <c r="P15" s="30" t="str">
        <f>IF([5]Ficha2!$AP$72="","",[5]Ficha2!$AP$72)</f>
        <v>Al ser un riesgo de corrupción se justifica la valoración en la zona alta,  puede llegar a presentarse durante el desarrollo de las actividades relacionadas al procedimiento GIPP03, debido al   volumen de solicitudes.
Se aclara que no se ha materializado el riesgo de favorecimiento a terceros pero al llegar a presentarse causaria perdida de imagen y credibilidad de la institución.</v>
      </c>
      <c r="Q15" s="28" t="str">
        <f>CONCATENATE(IF([5]Ficha2!$D$87="","",[5]Ficha2!$D$87),"
",IF([5]Ficha2!$D$88="","",[5]Ficha2!$D$88),"
",IF([5]Ficha2!$D$89="","",[5]Ficha2!$D$89),"
",IF([5]Ficha2!$D$90="","",[5]Ficha2!$D$90),"
",IF([5]Ficha2!$D$91="","",[5]Ficha2!$D$91),"
",IF([5]Ficha2!$D$92="","",[5]Ficha2!$D$92),"
",IF([5]Ficha2!$D$93="","",[5]Ficha2!$D$93),"
",IF([5]Ficha2!$D$94="","",[5]Ficha2!$D$94),"
",IF([5]Ficha2!$D$95="","",[5]Ficha2!$D$95),"
",IF([5]Ficha2!$D$96="","",[5]Ficha2!$D$96))</f>
        <v xml:space="preserve">Verificacion durante el comité para aprobar la solicitud
Verificar periodicamente los accesos a la carpeta virtual con la informacion del procedimeinto GIPP03
Visto bueno al borrador de acto adminitrativo por parte de la subdirectora de las Enfermedades no Transmisibles
</v>
      </c>
      <c r="R15" s="31" t="str">
        <f>CONCATENATE(IF([5]Ficha2!$AL$87="","",[5]Ficha2!$AL$87),"
",IF([5]Ficha2!$AL$88="","",[5]Ficha2!$AL$88),"
",IF([5]Ficha2!$AL$89="","",[5]Ficha2!$AL$89),"
",IF([5]Ficha2!$AL$90="","",[5]Ficha2!$AL$90),"
",IF([5]Ficha2!$AL$91="","",[5]Ficha2!$AL$91),"
",IF([5]Ficha2!$AL$92="","",[5]Ficha2!$AL$92),"
",IF([5]Ficha2!$AL$93="","",[5]Ficha2!$AL$93),"
",IF([5]Ficha2!$AL$94="","",[5]Ficha2!$AL$94),"
",IF([5]Ficha2!$AL$95="","",[5]Ficha2!$AL$95),"
",IF([5]Ficha2!$AL$96="","",[5]Ficha2!$AL$96))</f>
        <v xml:space="preserve">Fuerte
Fuerte
Fuerte
</v>
      </c>
      <c r="S15" s="31" t="str">
        <f>CONCATENATE(IF([5]Ficha2!$AR$87="","",[5]Ficha2!$AR$87),"
",IF([5]Ficha2!$AR$88="","",[5]Ficha2!$AR$88),"
",IF([5]Ficha2!$AR$89="","",[5]Ficha2!$AR$89),"
",IF([5]Ficha2!$AR$90="","",[5]Ficha2!$AR$90),"
",IF([5]Ficha2!$AR$91="","",[5]Ficha2!$AR$91),"
",IF([5]Ficha2!$AR$92="","",[5]Ficha2!$AR$92),"
",IF([5]Ficha2!$AR$93="","",[5]Ficha2!$AR$93),"
",IF([5]Ficha2!$AR$94="","",[5]Ficha2!$AR$94),"
",IF([5]Ficha2!$AR$95="","",[5]Ficha2!$AR$95),"
",IF([5]Ficha2!$AR$96="","",[5]Ficha2!$AR$96))</f>
        <v xml:space="preserve">Fuerte
Fuerte
Fuerte
</v>
      </c>
      <c r="T15" s="31" t="str">
        <f>CONCATENATE(IF([5]Ficha2!$AT$87="","",[5]Ficha2!$AT$87),"
",IF([5]Ficha2!$AT$88="","",[5]Ficha2!$AT$88),"
",IF([5]Ficha2!$AT$89="","",[5]Ficha2!$AT$89),"
",IF([5]Ficha2!$AT$90="","",[5]Ficha2!$AT$90),"
",IF([5]Ficha2!$AT$91="","",[5]Ficha2!$AT$91),"
",IF([5]Ficha2!$AT$92="","",[5]Ficha2!$AT$92),"
",IF([5]Ficha2!$AT$93="","",[5]Ficha2!$AT$93),"
",IF([5]Ficha2!$AT$94="","",[5]Ficha2!$AT$94),"
",IF([5]Ficha2!$AT$95="","",[5]Ficha2!$AT$95),"
",IF([5]Ficha2!$AT$96="","",[5]Ficha2!$AT$96))</f>
        <v xml:space="preserve">Fuerte
Fuerte
Fuerte
</v>
      </c>
      <c r="U15" s="88" t="str">
        <f>IF([5]Ficha2!$AW$87="","",[5]Ficha2!$AW$87)</f>
        <v>Fuerte</v>
      </c>
      <c r="V15" s="31" t="str">
        <f>IF([5]Ficha2!$AZ$87="","",[5]Ficha2!$AZ$87)</f>
        <v>Directamente</v>
      </c>
      <c r="W15" s="28" t="str">
        <f>CONCATENATE(IF([5]Ficha2!$D$102="","",[5]Ficha2!$D$102),"
",IF([5]Ficha2!$D$103="","",[5]Ficha2!$D$103),"
",IF([5]Ficha2!$D$104="","",[5]Ficha2!$D$104),"
",IF([5]Ficha2!$D$105="","",[5]Ficha2!$D$105),"
",IF([5]Ficha2!$D$106="","",[5]Ficha2!$D$106),"
",IF([5]Ficha2!$D$107="","",[5]Ficha2!$D$107),"
",IF([5]Ficha2!$D$108="","",[5]Ficha2!$D$108),"
",IF([5]Ficha2!$D$109="","",[5]Ficha2!$D$109),"
",IF([5]Ficha2!$D$110="","",[5]Ficha2!$D$110),"
",IF([5]Ficha2!$D$111="","",[5]Ficha2!$D$111))</f>
        <v xml:space="preserve">Verificacion del cumpromiso de confidencialidad al personal asociado
Verificacion del diligenciamiento de la declaracion de conflcto de intereses
</v>
      </c>
      <c r="X15" s="31" t="str">
        <f>CONCATENATE(IF([5]Ficha2!$AL$102="","",[5]Ficha2!$AL$102),"
",IF([5]Ficha2!$AL$103="","",[5]Ficha2!$AL$103),"
",IF([5]Ficha2!$AL$104="","",[5]Ficha2!$AL$104),"
",IF([5]Ficha2!$AL$105="","",[5]Ficha2!$AL$105),"
",IF([5]Ficha2!$AL$106="","",[5]Ficha2!$AL$106),"
",IF([5]Ficha2!$AL$107="","",[5]Ficha2!$AL$107),"
",IF([5]Ficha2!$AL$108="","",[5]Ficha2!$AL$108),"
",IF([5]Ficha2!$AL$109="","",[5]Ficha2!$AL$109),"
",IF([5]Ficha2!$AL$110="","",[5]Ficha2!$AL$110),"
",IF([5]Ficha2!$AL$111="","",[5]Ficha2!$AL$111))</f>
        <v xml:space="preserve">Fuerte
Fuerte
</v>
      </c>
      <c r="Y15" s="31" t="str">
        <f>CONCATENATE(IF([5]Ficha2!$AR$102="","",[5]Ficha2!$AR$102),"
",IF([5]Ficha2!$AR$103="","",[5]Ficha2!$AR$103),"
",IF([5]Ficha2!$AR$104="","",[5]Ficha2!$AR$104),"
",IF([5]Ficha2!$AR$105="","",[5]Ficha2!$AR$105),"
",IF([5]Ficha2!$AR$106="","",[5]Ficha2!$AR$106),"
",IF([5]Ficha2!$AR$107="","",[5]Ficha2!$AR$107),"
",IF([5]Ficha2!$AR$108="","",[5]Ficha2!$AR$108),"
",IF([5]Ficha2!$AR$109="","",[5]Ficha2!$AR$109),"
",IF([5]Ficha2!$AR$110="","",[5]Ficha2!$AR$110),"
",IF([5]Ficha2!$AR$111="","",[5]Ficha2!$AR$111))</f>
        <v xml:space="preserve">Fuerte
Fuerte
</v>
      </c>
      <c r="Z15" s="31" t="str">
        <f>CONCATENATE(IF([5]Ficha2!$AT$102="","",[5]Ficha2!$AT$102),"
",IF([5]Ficha2!$AT$103="","",[5]Ficha2!$AT$103),"
",IF([5]Ficha2!$AT$104="","",[5]Ficha2!$AT$104),"
",IF([5]Ficha2!$AT$105="","",[5]Ficha2!$AT$105),"
",IF([5]Ficha2!$AT$106="","",[5]Ficha2!$AT$106),"
",IF([5]Ficha2!$AT$107="","",[5]Ficha2!$AT$107),"
",IF([5]Ficha2!$AT$108="","",[5]Ficha2!$AT$108),"
",IF([5]Ficha2!$AT$109="","",[5]Ficha2!$AT$109),"
",IF([5]Ficha2!$AT$110="","",[5]Ficha2!$AT$110),"
",IF([5]Ficha2!$AT$111="","",[5]Ficha2!$AT$111))</f>
        <v xml:space="preserve">Fuerte
Fuerte
</v>
      </c>
      <c r="AA15" s="88" t="str">
        <f>IF([5]Ficha2!$AW$102="","",[5]Ficha2!$AW$102)</f>
        <v>Fuerte</v>
      </c>
      <c r="AB15" s="31" t="str">
        <f>IF([5]Ficha2!$AZ$102="","",[5]Ficha2!$AZ$102)</f>
        <v>No disminuye</v>
      </c>
      <c r="AC15" s="29" t="str">
        <f>IF([5]Ficha2!$J$127="","",[5]Ficha2!$J$127)</f>
        <v>Rara vez (1)</v>
      </c>
      <c r="AD15" s="29" t="str">
        <f>IF([5]Ficha2!$J$134="","",[5]Ficha2!$J$134)</f>
        <v>Moderado (1)</v>
      </c>
      <c r="AE15" s="87" t="str">
        <f>IF([5]Ficha2!$AP$126="","",[5]Ficha2!$AP$126)</f>
        <v>Moderada</v>
      </c>
      <c r="AF15" s="30" t="str">
        <f>IF([5]Ficha2!$AP$130="","",[5]Ficha2!$AP$130)</f>
        <v>Al ser un riesgo de corrupción se justifica la valoración en la zona moderada, dado que la probabilidad de favorecimiento a terceros se puede presentar constantemente durante el desarrollo de las actividades relacionadas al procedimiento GIPP03.</v>
      </c>
      <c r="AG15" s="86" t="str">
        <f>IF([5]Ficha2!$T$145="x",[5]Datos!$AU$2,IF([5]Ficha2!$AM$145="x",[5]Datos!$AU$3,""))</f>
        <v/>
      </c>
      <c r="AH15" s="35" t="str">
        <f>CONCATENATE(IF([5]Ficha2!$V$155="","",[5]Ficha2!$V$155),"
",IF([5]Ficha2!$V$156="","",[5]Ficha2!$V$156),"
",IF([5]Ficha2!$V$157="","",[5]Ficha2!$V$157),"
",IF([5]Ficha2!$V$158="","",[5]Ficha2!$V$158),"
",IF([5]Ficha2!$V$159="","",[5]Ficha2!$V$159),"
",IF([5]Ficha2!$V$160="","",[5]Ficha2!$V$160),"
",IF([5]Ficha2!$V$161="","",[5]Ficha2!$V$161),"
",IF([5]Ficha2!$V$162="","",[5]Ficha2!$V$162),"
",IF([5]Ficha2!$V$163="","",[5]Ficha2!$V$163),"
",IF([5]Ficha2!$V$164="","",[5]Ficha2!$V$164),"
_______________
",IF([5]Ficha2!$V$165="","",[5]Ficha2!$V$165),"
",IF([5]Ficha2!$V$166="","",[5]Ficha2!$V$166),"
",IF([5]Ficha2!$V$167="","",[5]Ficha2!$V$167),"
",IF([5]Ficha2!$V$168="","",[5]Ficha2!$V$168),"
",IF([5]Ficha2!$V$169="","",[5]Ficha2!$V$169),"
",IF([5]Ficha2!$V$170="","",[5]Ficha2!$V$170),"
",IF([5]Ficha2!$V$171="","",[5]Ficha2!$V$171),"
",IF([5]Ficha2!$V$172="","",[5]Ficha2!$V$172),"
",IF([5]Ficha2!$V$173="","",[5]Ficha2!$V$173),"
",IF([5]Ficha2!$V$164="","",[5]Ficha2!$V$174),"")</f>
        <v xml:space="preserve">
_______________
</v>
      </c>
      <c r="AI15" s="35" t="str">
        <f>CONCATENATE(IF([5]Ficha2!$AH$155="","",[5]Ficha2!$AH$155),"
",IF([5]Ficha2!$AH$156="","",[5]Ficha2!$AH$156),"
",IF([5]Ficha2!$AH$157="","",[5]Ficha2!$AH$157),"
",IF([5]Ficha2!$AH$158="","",[5]Ficha2!$AH$158),"
",IF([5]Ficha2!$AH$159="","",[5]Ficha2!$AH$159),"
",IF([5]Ficha2!$AH$160="","",[5]Ficha2!$AH$160),"
",IF([5]Ficha2!$AH$161="","",[5]Ficha2!$AH$161),"
",IF([5]Ficha2!$AH$162="","",[5]Ficha2!$AH$162),"
",IF([5]Ficha2!$AH$163="","",[5]Ficha2!$AH$163),"
",IF([5]Ficha2!$AH$164="","",[5]Ficha2!$AH$164),"
_______________
",IF([5]Ficha2!$AH$165="","",[5]Ficha2!$AH$165),"
",IF([5]Ficha2!$AH$166="","",[5]Ficha2!$AH$166),"
",IF([5]Ficha2!$AH$167="","",[5]Ficha2!$AH$167),"
",IF([5]Ficha2!$AH$168="","",[5]Ficha2!$AH$168),"
",IF([5]Ficha2!$AH$169="","",[5]Ficha2!$AH$169),"
",IF([5]Ficha2!$AH$170="","",[5]Ficha2!$AH$170),"
",IF([5]Ficha2!$AH$171="","",[5]Ficha2!$AH$171),"
",IF([5]Ficha2!$AH$172="","",[5]Ficha2!$AH$172),"
",IF([5]Ficha2!$AH$173="","",[5]Ficha2!$AH$173),"
",IF([5]Ficha2!$AH$164="","",[5]Ficha2!$AH$174),"")</f>
        <v xml:space="preserve">
_______________
</v>
      </c>
      <c r="AJ15" s="35" t="str">
        <f>CONCATENATE(IF([5]Ficha2!$AQ$155="","",[5]Ficha2!$AQ$155),"
",IF([5]Ficha2!$AQ$156="","",[5]Ficha2!$AQ$156),"
",IF([5]Ficha2!$AQ$157="","",[5]Ficha2!$AQ$157),"
",IF([5]Ficha2!$AQ$158="","",[5]Ficha2!$AQ$158),"
",IF([5]Ficha2!$AQ$159="","",[5]Ficha2!$AQ$159),"
",IF([5]Ficha2!$AQ$160="","",[5]Ficha2!$AQ$160),"
",IF([5]Ficha2!$AQ$161="","",[5]Ficha2!$AQ$161),"
",IF([5]Ficha2!$AQ$162="","",[5]Ficha2!$AQ$162),"
",IF([5]Ficha2!$AQ$163="","",[5]Ficha2!$AQ$163),"
",IF([5]Ficha2!$AQ$164="","",[5]Ficha2!$AQ$164),"
_______________
",IF([5]Ficha2!$AQ$165="","",[5]Ficha2!$AQ$165),"
",IF([5]Ficha2!$AQ$166="","",[5]Ficha2!$AQ$166),"
",IF([5]Ficha2!$AQ$167="","",[5]Ficha2!$AQ$167),"
",IF([5]Ficha2!$AQ$168="","",[5]Ficha2!$AQ$168),"
",IF([5]Ficha2!$AQ$169="","",[5]Ficha2!$AQ$169),"
",IF([5]Ficha2!$AQ$170="","",[5]Ficha2!$AQ$170),"
",IF([5]Ficha2!$AQ$171="","",[5]Ficha2!$AQ$171),"
",IF([5]Ficha2!$AQ$172="","",[5]Ficha2!$AQ$172),"
",IF([5]Ficha2!$AQ$173="","",[5]Ficha2!$AQ$173),"
",IF([5]Ficha2!$AQ$164="","",[5]Ficha2!$AQ$174),"")</f>
        <v xml:space="preserve">
_______________
</v>
      </c>
      <c r="AK15" s="36" t="str">
        <f>CONCATENATE(IF([5]Ficha2!$BA$155="","",TEXT([5]Ficha2!$BA$155,"dd/mm/yyyy")),"
",IF([5]Ficha2!$BA$156="","",TEXT([5]Ficha2!$BA$156,"dd/mm/yyyy")),"
",IF([5]Ficha2!$BA$157="","",TEXT([5]Ficha2!$BA$157,"dd/mm/yyyy")),"
",IF([5]Ficha2!$BA$158="","",TEXT([5]Ficha2!$BA$158,"dd/mm/yyyy")),"
",IF([5]Ficha2!$BA$159="","",TEXT([5]Ficha2!$BA$159,"dd/mm/yyyy")),"
",IF([5]Ficha2!$BA$160="","",TEXT([5]Ficha2!$BA$160,"dd/mm/yyyy")),"
",IF([5]Ficha2!$BA$161="","",TEXT([5]Ficha2!$BA$161,"dd/mm/yyyy")),"
",IF([5]Ficha2!$BA$162="","",TEXT([5]Ficha2!$BA$162,"dd/mm/yyyy")),"
",IF([5]Ficha2!$BA$163="","",TEXT([5]Ficha2!$BA$163,"dd/mm/yyyy")),"
",IF([5]Ficha2!$BA$164="","",TEXT([5]Ficha2!$BA$164,"dd/mm/yyyy")),"
_______________
",IF([5]Ficha2!$BA$165="","",TEXT([5]Ficha2!$BA$165,"dd/mm/yyyy")),"
",IF([5]Ficha2!$BA$166="","",TEXT([5]Ficha2!$BA$166,"dd/mm/yyyy")),"
",IF([5]Ficha2!$BA$167="","",TEXT([5]Ficha2!$BA$167,"dd/mm/yyyy")),"
",IF([5]Ficha2!$BA$168="","",TEXT([5]Ficha2!$BA$168,"dd/mm/yyyy")),"
",IF([5]Ficha2!$BA$169="","",TEXT([5]Ficha2!$BA$169,"dd/mm/yyyy")),"
",IF([5]Ficha2!$BA$170="","",TEXT([5]Ficha2!$BA$170,"dd/mm/yyyy")),"
",IF([5]Ficha2!$BA$171="","",TEXT([5]Ficha2!$BA$171,"dd/mm/yyyy")),"
",IF([5]Ficha2!$BA$172="","",TEXT([5]Ficha2!$BA$172,"dd/mm/yyyy")),"
",IF([5]Ficha2!$BA$173="","",TEXT([5]Ficha2!$BA$173,"dd/mm/yyyy")),"
",IF([5]Ficha2!$BA$174="","",TEXT([5]Ficha2!$BA$174,"dd/mm/yyyy")))</f>
        <v xml:space="preserve">
_______________
</v>
      </c>
      <c r="AL15" s="36" t="str">
        <f>CONCATENATE(IF([5]Ficha2!$BG$155="","",TEXT([5]Ficha2!$BG$155,"dd/mm/yyyy")),"
",IF([5]Ficha2!$BG$156="","",TEXT([5]Ficha2!$BG$156,"dd/mm/yyyy")),"
",IF([5]Ficha2!$BG$157="","",TEXT([5]Ficha2!$BG$157,"dd/mm/yyyy")),"
",IF([5]Ficha2!$BG$158="","",TEXT([5]Ficha2!$BG$158,"dd/mm/yyyy")),"
",IF([5]Ficha2!$BG$159="","",TEXT([5]Ficha2!$BG$159,"dd/mm/yyyy")),"
",IF([5]Ficha2!$BG$160="","",TEXT([5]Ficha2!$BG$160,"dd/mm/yyyy")),"
",IF([5]Ficha2!$BG$161="","",TEXT([5]Ficha2!$BG$161,"dd/mm/yyyy")),"
",IF([5]Ficha2!$BG$162="","",TEXT([5]Ficha2!$BG$162,"dd/mm/yyyy")),"
",IF([5]Ficha2!$BG$163="","",TEXT([5]Ficha2!$BG$163,"dd/mm/yyyy")),"
",IF([5]Ficha2!$BG$164="","",TEXT([5]Ficha2!$BG$164,"dd/mm/yyyy")),"
_______________
",IF([5]Ficha2!$BG$165="","",TEXT([5]Ficha2!$BG$165,"dd/mm/yyyy")),"
",IF([5]Ficha2!$BG$166="","",TEXT([5]Ficha2!$BG$166,"dd/mm/yyyy")),"
",IF([5]Ficha2!$BG$167="","",TEXT([5]Ficha2!$BG$167,"dd/mm/yyyy")),"
",IF([5]Ficha2!$BG$168="","",TEXT([5]Ficha2!$BG$168,"dd/mm/yyyy")),"
",IF([5]Ficha2!$BG$169="","",TEXT([5]Ficha2!$BG$169,"dd/mm/yyyy")),"
",IF([5]Ficha2!$BG$170="","",TEXT([5]Ficha2!$BG$170,"dd/mm/yyyy")),"
",IF([5]Ficha2!$BG$171="","",TEXT([5]Ficha2!$BG$171,"dd/mm/yyyy")),"
",IF([5]Ficha2!$BG$172="","",TEXT([5]Ficha2!$BG$172,"dd/mm/yyyy")),"
",IF([5]Ficha2!$BG$173="","",TEXT([5]Ficha2!$BG$173,"dd/mm/yyyy")),"
",IF([5]Ficha2!$BG$174="","",TEXT([5]Ficha2!$BG$174,"dd/mm/yyyy")))</f>
        <v xml:space="preserve">
_______________
</v>
      </c>
      <c r="AM15" s="30" t="str">
        <f>CONCATENATE(IF([5]Ficha2!$V$180="","",[5]Ficha2!$V$180),"
",IF([5]Ficha2!$V$181="","",[5]Ficha2!$V$181),"
",IF([5]Ficha2!$V$182="","",[5]Ficha2!$V$182),"
",IF([5]Ficha2!$V$183="","",[5]Ficha2!$V$183),"
",IF([5]Ficha2!$V$184="","",[5]Ficha2!$V$184),"
",IF([5]Ficha2!$V$185="","",[5]Ficha2!$V$185),"
",IF([5]Ficha2!$V$186="","",[5]Ficha2!$V$186),"
",IF([5]Ficha2!$V$187="","",[5]Ficha2!$V$187),"
",IF([5]Ficha2!$V$188="","",[5]Ficha2!$V$188),"
",IF([5]Ficha2!$V$189="","",[5]Ficha2!$V$189),"
_______________
",IF([5]Ficha2!$V$190="","",[5]Ficha2!$V$190),"
",IF([5]Ficha2!$V$191="","",[5]Ficha2!$V$191),"
",IF([5]Ficha2!$V$192="","",[5]Ficha2!$V$192),"
",IF([5]Ficha2!$V$193="","",[5]Ficha2!$V$193),"
",IF([5]Ficha2!$V$194="","",[5]Ficha2!$V$194),"
",IF([5]Ficha2!$V$195="","",[5]Ficha2!$V$195),"
",IF([5]Ficha2!$V$196="","",[5]Ficha2!$V$196),"
",IF([5]Ficha2!$V$197="","",[5]Ficha2!$V$197),"
",IF([5]Ficha2!$V$198="","",[5]Ficha2!$V$198),"
",IF([5]Ficha2!$V$199="","",[5]Ficha2!$V$199),"")</f>
        <v xml:space="preserve">
_______________
</v>
      </c>
      <c r="AN15" s="30" t="str">
        <f>CONCATENATE(IF([5]Ficha2!$AH$180="","",[5]Ficha2!$AH$180),"
",IF([5]Ficha2!$AH$181="","",[5]Ficha2!$AH$181),"
",IF([5]Ficha2!$AH$182="","",[5]Ficha2!$AH$182),"
",IF([5]Ficha2!$AH$183="","",[5]Ficha2!$AH$183),"
",IF([5]Ficha2!$AH$184="","",[5]Ficha2!$AH$184),"
",IF([5]Ficha2!$AH$185="","",[5]Ficha2!$AH$185),"
",IF([5]Ficha2!$AH$186="","",[5]Ficha2!$AH$186),"
",IF([5]Ficha2!$AH$187="","",[5]Ficha2!$AH$187),"
",IF([5]Ficha2!$AH$188="","",[5]Ficha2!$AH$188),"
",IF([5]Ficha2!$AH$189="","",[5]Ficha2!$AH$189),"
_______________
",IF([5]Ficha2!$AH$190="","",[5]Ficha2!$AH$190),"
",IF([5]Ficha2!$AH$191="","",[5]Ficha2!$AH$191),"
",IF([5]Ficha2!$AH$192="","",[5]Ficha2!$AH$192),"
",IF([5]Ficha2!$AH$193="","",[5]Ficha2!$AH$193),"
",IF([5]Ficha2!$AH$194="","",[5]Ficha2!$AH$194),"
",IF([5]Ficha2!$AH$195="","",[5]Ficha2!$AH$195),"
",IF([5]Ficha2!$AH$196="","",[5]Ficha2!$AH$196),"
",IF([5]Ficha2!$AH$197="","",[5]Ficha2!$AH$197),"
",IF([5]Ficha2!$AH$198="","",[5]Ficha2!$AH$198),"
",IF([5]Ficha2!$AH$199="","",[5]Ficha2!$AH$199),"")</f>
        <v xml:space="preserve">
_______________
</v>
      </c>
      <c r="AO15" s="30" t="str">
        <f>CONCATENATE(IF([5]Ficha2!$AQ$180="","",[5]Ficha2!$AQ$180),"
",IF([5]Ficha2!$AQ$181="","",[5]Ficha2!$AQ$181),"
",IF([5]Ficha2!$AQ$182="","",[5]Ficha2!$AQ$182),"
",IF([5]Ficha2!$AQ$183="","",[5]Ficha2!$AQ$183),"
",IF([5]Ficha2!$AQ$184="","",[5]Ficha2!$AQ$184),"
",IF([5]Ficha2!$AQ$185="","",[5]Ficha2!$AQ$185),"
",IF([5]Ficha2!$AQ$186="","",[5]Ficha2!$AQ$186),"
",IF([5]Ficha2!$AQ$187="","",[5]Ficha2!$AQ$187),"
",IF([5]Ficha2!$AQ$188="","",[5]Ficha2!$AQ$188),"
",IF([5]Ficha2!$AQ$189="","",[5]Ficha2!$AQ$189),"
_______________
",IF([5]Ficha2!$AQ$190="","",[5]Ficha2!$AQ$190),"
",IF([5]Ficha2!$AQ$191="","",[5]Ficha2!$AQ$191),"
",IF([5]Ficha2!$AQ$192="","",[5]Ficha2!$AQ$192),"
",IF([5]Ficha2!$AQ$193="","",[5]Ficha2!$AQ$193),"
",IF([5]Ficha2!$AQ$194="","",[5]Ficha2!$AQ$194),"
",IF([5]Ficha2!$AQ$195="","",[5]Ficha2!$AQ$195),"
",IF([5]Ficha2!$AQ$196="","",[5]Ficha2!$AQ$196),"
",IF([5]Ficha2!$AQ$197="","",[5]Ficha2!$AQ$197),"
",IF([5]Ficha2!$AQ$198="","",[5]Ficha2!$AQ$198),"
",IF([5]Ficha2!$AQ$199="","",[5]Ficha2!$AQ$199),"")</f>
        <v xml:space="preserve">
_______________
</v>
      </c>
      <c r="AP15" s="37" t="str">
        <f>CONCATENATE(IF([5]Ficha2!$BA$180="","",TEXT([5]Ficha2!$BA$180,"dd/mm/yyyy")),"
",IF([5]Ficha2!$BA$181="","",TEXT([5]Ficha2!$BA$181,"dd/mm/yyyy")),"
",IF([5]Ficha2!$BA$182="","",TEXT([5]Ficha2!$BA$182,"dd/mm/yyyy")),"
",IF([5]Ficha2!$BA$183="","",TEXT([5]Ficha2!$BA$183,"dd/mm/yyyy")),"
",IF([5]Ficha2!$BA$184="","",TEXT([5]Ficha2!$BA$184,"dd/mm/yyyy")),"
",IF([5]Ficha2!$BA$185="","",TEXT([5]Ficha2!$BA$185,"dd/mm/yyyy")),"
",IF([5]Ficha2!$BA$186="","",TEXT([5]Ficha2!$BA$186,"dd/mm/yyyy")),"
",IF([5]Ficha2!$BA$187="","",TEXT([5]Ficha2!$BA$187,"dd/mm/yyyy")),"
",IF([5]Ficha2!$BA$188="","",TEXT([5]Ficha2!$BA$188,"dd/mm/yyyy")),"
",IF([5]Ficha2!$BA$189="","",TEXT([5]Ficha2!$BA$189,"dd/mm/yyyy")),"
_______________
",IF([5]Ficha2!$BA$190="","",TEXT([5]Ficha2!$BA$190,"dd/mm/yyyy")),"
",IF([5]Ficha2!$BA$191="","",TEXT([5]Ficha2!$BA$191,"dd/mm/yyyy")),"
",IF([5]Ficha2!$BA$192="","",TEXT([5]Ficha2!$BA$192,"dd/mm/yyyy")),"
",IF([5]Ficha2!$BA$193="","",TEXT([5]Ficha2!$BA$193,"dd/mm/yyyy")),"
",IF([5]Ficha2!$BA$194="","",TEXT([5]Ficha2!$BA$194,"dd/mm/yyyy")),"
",IF([5]Ficha2!$BA$195="","",TEXT([5]Ficha2!$BA$195,"dd/mm/yyyy")),"
",IF([5]Ficha2!$BA$196="","",TEXT([5]Ficha2!$BA$196,"dd/mm/yyyy")),"
",IF([5]Ficha2!$BA$197="","",TEXT([5]Ficha2!$BA$197,"dd/mm/yyyy")),"
",IF([5]Ficha2!$BA$198="","",TEXT([5]Ficha2!$BA$198,"dd/mm/yyyy")),"
",IF([5]Ficha2!$BA$199="","",TEXT([5]Ficha2!$BA$199,"dd/mm/yyyy")))</f>
        <v xml:space="preserve">
_______________
</v>
      </c>
      <c r="AQ15" s="37" t="str">
        <f>CONCATENATE(IF([5]Ficha2!$BG$180="","",TEXT([5]Ficha2!$BG$180,"dd/mm/yyyy")),"
",IF([5]Ficha2!$BG$181="","",TEXT([5]Ficha2!$BG$181,"dd/mm/yyyy")),"
",IF([5]Ficha2!$BG$182="","",TEXT([5]Ficha2!$BG$182,"dd/mm/yyyy")),"
",IF([5]Ficha2!$BG$183="","",TEXT([5]Ficha2!$BG$183,"dd/mm/yyyy")),"
",IF([5]Ficha2!$BG$184="","",TEXT([5]Ficha2!$BG$184,"dd/mm/yyyy")),"
",IF([5]Ficha2!$BG$185="","",TEXT([5]Ficha2!$BG$185,"dd/mm/yyyy")),"
",IF([5]Ficha2!$BG$186="","",TEXT([5]Ficha2!$BG$186,"dd/mm/yyyy")),"
",IF([5]Ficha2!$BG$187="","",TEXT([5]Ficha2!$BG$187,"dd/mm/yyyy")),"
",IF([5]Ficha2!$BG$188="","",TEXT([5]Ficha2!$BG$188,"dd/mm/yyyy")),"
",IF([5]Ficha2!$BG$189="","",TEXT([5]Ficha2!$BG$189,"dd/mm/yyyy")),"
_______________
",IF([5]Ficha2!$BG$190="","",TEXT([5]Ficha2!$BG$190,"dd/mm/yyyy")),"
",IF([5]Ficha2!$BG$191="","",TEXT([5]Ficha2!$BG$191,"dd/mm/yyyy")),"
",IF([5]Ficha2!$BG$192="","",TEXT([5]Ficha2!$BG$192,"dd/mm/yyyy")),"
",IF([5]Ficha2!$BG$193="","",TEXT([5]Ficha2!$BG$193,"dd/mm/yyyy")),"
",IF([5]Ficha2!$BG$194="","",TEXT([5]Ficha2!$BG$194,"dd/mm/yyyy")),"
",IF([5]Ficha2!$BG$195="","",TEXT([5]Ficha2!$BG$195,"dd/mm/yyyy")),"
",IF([5]Ficha2!$BG$196="","",TEXT([5]Ficha2!$BG$196,"dd/mm/yyyy")),"
",IF([5]Ficha2!$BG$197="","",TEXT([5]Ficha2!$BG$197,"dd/mm/yyyy")),"
",IF([5]Ficha2!$BG$198="","",TEXT([5]Ficha2!$BG$198,"dd/mm/yyyy")),"
",IF([5]Ficha2!$BG$199="","",TEXT([5]Ficha2!$BG$199,"dd/mm/yyyy")))</f>
        <v xml:space="preserve">
_______________
</v>
      </c>
      <c r="AR15" s="30" t="str">
        <f>CONCATENATE(IF([5]Ficha2!$D$205="","",[5]Ficha2!$D$205),"
",IF([5]Ficha2!$D$206="","",[5]Ficha2!$D$206),"
",IF([5]Ficha2!$D$207="","",[5]Ficha2!$D$207),"
",IF([5]Ficha2!$D$208="","",[5]Ficha2!$D$208),"
",IF([5]Ficha2!$D$209="","",[5]Ficha2!$D$209),"
",IF([5]Ficha2!$D$210="","",[5]Ficha2!$D$210),"
",IF([5]Ficha2!$D$211="","",[5]Ficha2!$D$211),"
",IF([5]Ficha2!$D$212="","",[5]Ficha2!$D$212),"
",IF([5]Ficha2!$D$213="","",[5]Ficha2!$D$213),"
",IF([5]Ficha2!$D$214="","",[5]Ficha2!$D$214),"")</f>
        <v xml:space="preserve">Reunión extraordinaria de comité de etiquetado y empaquetado de productos de tabaco, con presencia de subdirector de enfermedades no transmisibles para identificar las causas de la desviación y las correcciones pertinentes
Corrección y generación de nuevo acto administrativo de aprobación de etiquetas y empaques de productos de tabaco y derivados
</v>
      </c>
      <c r="AS15" s="30" t="str">
        <f>CONCATENATE(IF([5]Ficha2!$V$205="","",[5]Ficha2!$V$205),"
",IF([5]Ficha2!$V$206="","",[5]Ficha2!$V$206),"
",IF([5]Ficha2!$V$207="","",[5]Ficha2!$V$207),"
",IF([5]Ficha2!$V$208="","",[5]Ficha2!$V$208),"
",IF([5]Ficha2!$V$209="","",[5]Ficha2!$V$209),"
",IF([5]Ficha2!$V$210="","",[5]Ficha2!$V$210),"
",IF([5]Ficha2!$V$211="","",[5]Ficha2!$V$211),"
",IF([5]Ficha2!$V$212="","",[5]Ficha2!$V$212),"
",IF([5]Ficha2!$V$213="","",[5]Ficha2!$V$213),"
",IF([5]Ficha2!$V$214="","",[5]Ficha2!$V$214),"")</f>
        <v xml:space="preserve">Subdirector de Enfermedades No Transmisibles
Responsables de actividades del procedimiento GIPP03
</v>
      </c>
      <c r="AT15" s="30" t="str">
        <f>CONCATENATE(IF([5]Ficha2!$AN$205="","",[5]Ficha2!$AN$205),"
",IF([5]Ficha2!$AN$206="","",[5]Ficha2!$AN$206),"
",IF([5]Ficha2!$AN$207="","",[5]Ficha2!$AN$207),"
",IF([5]Ficha2!$AN$208="","",[5]Ficha2!$AN$208),"
",IF([5]Ficha2!$AN$209="","",[5]Ficha2!$AN$209),"
",IF([5]Ficha2!$AN$210="","",[5]Ficha2!$AN$210),"
",IF([5]Ficha2!$AN$211="","",[5]Ficha2!$AN$211),"
",IF([5]Ficha2!$AN$212="","",[5]Ficha2!$AN$212),"
",IF([5]Ficha2!$AN$213="","",[5]Ficha2!$AN$213),"
",IF([5]Ficha2!$AN$214="","",[5]Ficha2!$AN$214),"")</f>
        <v xml:space="preserve">Acta de reunión, Procedimiento GIPP03 actualizado
Acto administrativo corregido
</v>
      </c>
    </row>
    <row r="16" spans="1:46" s="64" customFormat="1" ht="138" customHeight="1" x14ac:dyDescent="0.2">
      <c r="A16" s="115">
        <v>8</v>
      </c>
      <c r="B16" s="116" t="s">
        <v>64</v>
      </c>
      <c r="C16" s="117" t="s">
        <v>116</v>
      </c>
      <c r="D16" s="73" t="str">
        <f>IF([7]Ficha6!$V$13="","",[7]Ficha6!$V$13)</f>
        <v>Riesgo de Corrupción</v>
      </c>
      <c r="E16" s="122" t="s">
        <v>125</v>
      </c>
      <c r="F16" s="74" t="str">
        <f>IF([8]Ficha6!$D$18="","",[8]Ficha6!$D$18)</f>
        <v>Decisiones ajustadas a intereses propios o de terceros</v>
      </c>
      <c r="G16" s="75" t="str">
        <f>CONCATENATE(IF([8]Ficha6!$S$18="","",[8]Ficha6!$S$18)," ",IF([8]Ficha6!$X$18="","",[8]Ficha6!$X$18))</f>
        <v>al usar los perfiles del aplicativo SIIF</v>
      </c>
      <c r="H16" s="125" t="str">
        <f>CONCATENATE(IF([8]Ficha6!$D$29="","",[8]Ficha6!$D$29),"
",IF([8]Ficha6!$D$30="","",[8]Ficha6!$D$30),"
",IF([8]Ficha6!$D$31="","",[8]Ficha6!$D$31),"
",IF([8]Ficha6!$D$32="","",[8]Ficha6!$D$32),"
",IF([8]Ficha6!$D$33="","",[8]Ficha6!$D$33),"
",IF([8]Ficha6!$D$34="","",[8]Ficha6!$D$34))</f>
        <v xml:space="preserve">--- Otros Procedimientos Administrativos (OPA´S) - MSPS
</v>
      </c>
      <c r="I16" s="114" t="str">
        <f>IF([8]Ficha6!$AD$29="","",[8]Ficha6!$AD$29)</f>
        <v>Todos los procesos en el Sistema Integrado de Gestión</v>
      </c>
      <c r="J16" s="114" t="str">
        <f>CONCATENATE(IF([8]Ficha6!$J$39="","",[8]Ficha6!$J$39),"
",IF([8]Ficha6!$J$40="","",[8]Ficha6!$J$40),"
",IF([8]Ficha6!$J$41="","",[8]Ficha6!$J$41),"
",IF([8]Ficha6!$J$42="","",[8]Ficha6!$J$42),"
",IF([8]Ficha6!$J$43="","",[8]Ficha6!$J$43),"
",IF([8]Ficha6!$J$44="","",[8]Ficha6!$J$44),"
",IF([8]Ficha6!$J$45="","",[8]Ficha6!$J$45),"
",IF([8]Ficha6!$J$46="","",[8]Ficha6!$J$46),"
",IF([8]Ficha6!$J$47="","",[8]Ficha6!$J$47),"
",IF([8]Ficha6!$J$48="","",[8]Ficha6!$J$48))</f>
        <v xml:space="preserve">Creación de perfiles en el Aplicativo de SIIF sin cumplimiento de los requisitos establecidos.
Uso indebido del token.
</v>
      </c>
      <c r="K16" s="114" t="str">
        <f>CONCATENATE(IF([8]Ficha6!$J$51="","",[8]Ficha6!$J$51),"
",IF([8]Ficha6!$J$52="","",[8]Ficha6!$J$52),"
",IF([8]Ficha6!$J$53="","",[8]Ficha6!$J$53),"
",IF([8]Ficha6!$J$54="","",[8]Ficha6!$J$54),"
",IF([8]Ficha6!$J$55="","",[8]Ficha6!$J$55),"
",IF([8]Ficha6!$J$56="","",[8]Ficha6!$J$56),"
",IF([8]Ficha6!$J$57="","",[8]Ficha6!$J$57),"
",IF([8]Ficha6!$J$58="","",[8]Ficha6!$J$58),"
",IF([8]Ficha6!$J$59="","",[8]Ficha6!$J$59),"
",IF([8]Ficha6!$J$60="","",[8]Ficha6!$J$60))</f>
        <v xml:space="preserve">Ataque informatico al  aplicativo SIIF
</v>
      </c>
      <c r="L16" s="53" t="str">
        <f>CONCATENATE(IF([8]Ficha6!$AD$39="","",[8]Ficha6!$AD$39),"
",IF([8]Ficha6!$AD$40="","",[8]Ficha6!$AD$40),"
",IF([8]Ficha6!$AD$41="","",[8]Ficha6!$AD$41),"
",IF([8]Ficha6!$AD$42="","",[8]Ficha6!$AD$42),"
",IF([8]Ficha6!$AD$43="","",[8]Ficha6!$AD$43),"
",IF([8]Ficha6!$AD$44="","",[8]Ficha6!$AD$44),"
",IF([8]Ficha6!$AD$45="","",[8]Ficha6!$AD$45),"
",IF([8]Ficha6!$AD$46="","",[8]Ficha6!$AD$46),"
",IF([8]Ficha6!$AD$47="","",[8]Ficha6!$AD$47),"
",IF([8]Ficha6!$AD$48="","",[8]Ficha6!$AD$48),"
",IF([8]Ficha6!$AD$49="","",[8]Ficha6!$AD$49),"
",IF([8]Ficha6!$AD$50="","",[8]Ficha6!$AD$50),"
",IF([8]Ficha6!$AD$51="","",[8]Ficha6!$AD$51),"
",IF([8]Ficha6!$AD$52="","",[8]Ficha6!$AD$52),"
",IF([8]Ficha6!$AD$53="","",[8]Ficha6!$AD$53),"
",IF([8]Ficha6!$AD$54="","",[8]Ficha6!$AD$54),"
",IF([8]Ficha6!$AD$55="","",[8]Ficha6!$AD$55),"
",IF([8]Ficha6!$AD$56="","",[8]Ficha6!$AD$56),"
",IF([8]Ficha6!$AD$57="","",[8]Ficha6!$AD$57),"
",IF([8]Ficha6!$AD$58="","",[8]Ficha6!$AD$58),"
",IF([8]Ficha6!$AD$59="","",[8]Ficha6!$AD$59),"
",IF([8]Ficha6!$AD$60="","",[8]Ficha6!$AD$60))</f>
        <v xml:space="preserve">Detrimento Patrimonial
Investigaciones disciplinarias.
Perdida de imagen
Sanciones legales
</v>
      </c>
      <c r="M16" s="54" t="str">
        <f>IF([8]Ficha6!$J$72="","",[8]Ficha6!$J$72)</f>
        <v>Rara vez (1)</v>
      </c>
      <c r="N16" s="54" t="str">
        <f>IF([8]Ficha6!$J$79="","",[8]Ficha6!$J$79)</f>
        <v>Catastrófico (3)</v>
      </c>
      <c r="O16" s="55" t="str">
        <f>IF([8]Ficha6!$AP$68="","",[8]Ficha6!$AP$68)</f>
        <v>Extrema</v>
      </c>
      <c r="P16" s="56" t="str">
        <f>IF([8]Ficha6!$AP$72="","",[8]Ficha6!$AP$72)</f>
        <v xml:space="preserve">Dado que el riesgo no se ha materializado en los últimos 4 años, se calificó con la probabilidad más baja y el impacto se da de acuerdo al resultado de la encuesta aplicada </v>
      </c>
      <c r="Q16" s="53" t="str">
        <f>CONCATENATE(IF([8]Ficha6!$D$87="","",[8]Ficha6!$D$87),"
",IF([8]Ficha6!$D$88="","",[8]Ficha6!$D$88),"
",IF([8]Ficha6!$D$89="","",[8]Ficha6!$D$89),"
",IF([8]Ficha6!$D$90="","",[8]Ficha6!$D$90),"
",IF([8]Ficha6!$D$91="","",[8]Ficha6!$D$91),"
",IF([8]Ficha6!$D$92="","",[8]Ficha6!$D$92),"
",IF([8]Ficha6!$D$93="","",[8]Ficha6!$D$93),"
",IF([8]Ficha6!$D$94="","",[8]Ficha6!$D$94),"
",IF([8]Ficha6!$D$95="","",[8]Ficha6!$D$95),"
",IF([8]Ficha6!$D$96="","",[8]Ficha6!$D$96))</f>
        <v xml:space="preserve">Verificar el correcto diligenciamiento del formato requerido por el MHCP "Solicitud creación cuenta de usuario SIIF Nación II" para la creación y modificación de los perfiles de acceso al aplicativo SIIF Nacion con la aprobación del Coordinador del Grupo respectivo y del Subdirector Financiero,  dicho formato debe venir soportado con la copia de la cedula de ciudadania y del contrato y/o la certificación laboral. La cetificacion laboral requerida no debe ser mayor a 30 días.
Validar que en el formato de "Solicitud creación cuenta de usuario SIIF Nación II" establecido por el MHCP los privilegios de acceso de los usuarios que van a acceder al SIIF sean los avalados  por el Subdirector Financiero y el Coordinador del Grupo correspondiente. 
El Ministerio de Hacienda y Credito Publico verifica que usuarios que no hayan utilizado el sistema en los últimos tres (3) meses serán eliminados del mismo automáticamente y aquelos usuarios que no hayan utilizado el sistema en los últimos quince (15) días serán expirados automáticamente
Verificar mensualmente el estado de los usuarios (terminación de contrato, vacaciones, suspensiones, etc ) que se encuentran en el aplicativo SIIF de tal manera que se  inactive o elimine  según corresponda
Verificar la entrega y aceptación de los términos y condiciones definidos por el proveedor de los certificados digitales  - token.
Verificar  que los pagos den cumplimiento a las condiciones establecidas.
</v>
      </c>
      <c r="R16" s="57" t="str">
        <f>CONCATENATE(IF([8]Ficha6!$AL$87="","",[8]Ficha6!$AL$87),"
",IF([8]Ficha6!$AL$88="","",[8]Ficha6!$AL$88),"
",IF([8]Ficha6!$AL$89="","",[8]Ficha6!$AL$89),"
",IF([8]Ficha6!$AL$90="","",[8]Ficha6!$AL$90),"
",IF([8]Ficha6!$AL$91="","",[8]Ficha6!$AL$91),"
",IF([8]Ficha6!$AL$92="","",[8]Ficha6!$AL$92),"
",IF([8]Ficha6!$AL$93="","",[8]Ficha6!$AL$93),"
",IF([8]Ficha6!$AL$94="","",[8]Ficha6!$AL$94),"
",IF([8]Ficha6!$AL$95="","",[8]Ficha6!$AL$95),"
",IF([8]Ficha6!$AL$96="","",[8]Ficha6!$AL$96))</f>
        <v xml:space="preserve">Fuerte
Fuerte
Fuerte
Fuerte
Fuerte
Fuerte
</v>
      </c>
      <c r="S16" s="57" t="str">
        <f>CONCATENATE(IF([8]Ficha6!$AR$87="","",[8]Ficha6!$AR$87),"
",IF([8]Ficha6!$AR$88="","",[8]Ficha6!$AR$88),"
",IF([8]Ficha6!$AR$89="","",[8]Ficha6!$AR$89),"
",IF([8]Ficha6!$AR$90="","",[8]Ficha6!$AR$90),"
",IF([8]Ficha6!$AR$91="","",[8]Ficha6!$AR$91),"
",IF([8]Ficha6!$AR$92="","",[8]Ficha6!$AR$92),"
",IF([8]Ficha6!$AR$93="","",[8]Ficha6!$AR$93),"
",IF([8]Ficha6!$AR$94="","",[8]Ficha6!$AR$94),"
",IF([8]Ficha6!$AR$95="","",[8]Ficha6!$AR$95),"
",IF([8]Ficha6!$AR$96="","",[8]Ficha6!$AR$96))</f>
        <v xml:space="preserve">Fuerte
Fuerte
Fuerte
Fuerte
Fuerte
Fuerte
</v>
      </c>
      <c r="T16" s="57" t="str">
        <f>CONCATENATE(IF([8]Ficha6!$AT$87="","",[8]Ficha6!$AT$87),"
",IF([8]Ficha6!$AT$88="","",[8]Ficha6!$AT$88),"
",IF([8]Ficha6!$AT$89="","",[8]Ficha6!$AT$89),"
",IF([8]Ficha6!$AT$90="","",[8]Ficha6!$AT$90),"
",IF([8]Ficha6!$AT$91="","",[8]Ficha6!$AT$91),"
",IF([8]Ficha6!$AT$92="","",[8]Ficha6!$AT$92),"
",IF([8]Ficha6!$AT$93="","",[8]Ficha6!$AT$93),"
",IF([8]Ficha6!$AT$94="","",[8]Ficha6!$AT$94),"
",IF([8]Ficha6!$AT$95="","",[8]Ficha6!$AT$95),"
",IF([8]Ficha6!$AT$96="","",[8]Ficha6!$AT$96))</f>
        <v xml:space="preserve">Fuerte
Fuerte
Fuerte
Fuerte
Fuerte
Fuerte
</v>
      </c>
      <c r="U16" s="58" t="str">
        <f>IF([8]Ficha6!$AW$87="","",[8]Ficha6!$AW$87)</f>
        <v>Fuerte</v>
      </c>
      <c r="V16" s="57" t="str">
        <f>IF([8]Ficha6!$AZ$87="","",[8]Ficha6!$AZ$87)</f>
        <v>Directamente</v>
      </c>
      <c r="W16" s="53" t="str">
        <f>CONCATENATE(IF([8]Ficha6!$D$102="","",[8]Ficha6!$D$102),"
",IF([8]Ficha6!$D$103="","",[8]Ficha6!$D$103),"
",IF([8]Ficha6!$D$104="","",[8]Ficha6!$D$104),"
",IF([8]Ficha6!$D$105="","",[8]Ficha6!$D$105),"
",IF([8]Ficha6!$D$106="","",[8]Ficha6!$D$106),"
",IF([8]Ficha6!$D$107="","",[8]Ficha6!$D$107),"
",IF([8]Ficha6!$D$108="","",[8]Ficha6!$D$108),"
",IF([8]Ficha6!$D$109="","",[8]Ficha6!$D$109),"
",IF([8]Ficha6!$D$110="","",[8]Ficha6!$D$110),"
",IF([8]Ficha6!$D$111="","",[8]Ficha6!$D$111))</f>
        <v xml:space="preserve">Los Servidores públicos del grupo de Tesorería que cuentan con perfil pagador en el aplicativo SIIF Nación, antes de realizar los pagos verifican que los documentos
soporte dén cumplimiento a las condiciones establecidas para realizar el pago.
</v>
      </c>
      <c r="X16" s="57" t="str">
        <f>CONCATENATE(IF([8]Ficha6!$AL$102="","",[8]Ficha6!$AL$102),"
",IF([8]Ficha6!$AL$103="","",[8]Ficha6!$AL$103),"
",IF([8]Ficha6!$AL$104="","",[8]Ficha6!$AL$104),"
",IF([8]Ficha6!$AL$105="","",[8]Ficha6!$AL$105),"
",IF([8]Ficha6!$AL$106="","",[8]Ficha6!$AL$106),"
",IF([8]Ficha6!$AL$107="","",[8]Ficha6!$AL$107),"
",IF([8]Ficha6!$AL$108="","",[8]Ficha6!$AL$108),"
",IF([8]Ficha6!$AL$109="","",[8]Ficha6!$AL$109),"
",IF([8]Ficha6!$AL$110="","",[8]Ficha6!$AL$110),"
",IF([8]Ficha6!$AL$111="","",[8]Ficha6!$AL$111))</f>
        <v xml:space="preserve">Fuerte
</v>
      </c>
      <c r="Y16" s="57" t="str">
        <f>CONCATENATE(IF([8]Ficha6!$AR$102="","",[8]Ficha6!$AR$102),"
",IF([8]Ficha6!$AR$103="","",[8]Ficha6!$AR$103),"
",IF([8]Ficha6!$AR$104="","",[8]Ficha6!$AR$104),"
",IF([8]Ficha6!$AR$105="","",[8]Ficha6!$AR$105),"
",IF([8]Ficha6!$AR$106="","",[8]Ficha6!$AR$106),"
",IF([8]Ficha6!$AR$107="","",[8]Ficha6!$AR$107),"
",IF([8]Ficha6!$AR$108="","",[8]Ficha6!$AR$108),"
",IF([8]Ficha6!$AR$109="","",[8]Ficha6!$AR$109),"
",IF([8]Ficha6!$AR$110="","",[8]Ficha6!$AR$110),"
",IF([8]Ficha6!$AR$111="","",[8]Ficha6!$AR$111))</f>
        <v xml:space="preserve">Fuerte
</v>
      </c>
      <c r="Z16" s="57" t="str">
        <f>CONCATENATE(IF([8]Ficha6!$AT$102="","",[8]Ficha6!$AT$102),"
",IF([8]Ficha6!$AT$103="","",[8]Ficha6!$AT$103),"
",IF([8]Ficha6!$AT$104="","",[8]Ficha6!$AT$104),"
",IF([8]Ficha6!$AT$105="","",[8]Ficha6!$AT$105),"
",IF([8]Ficha6!$AT$106="","",[8]Ficha6!$AT$106),"
",IF([8]Ficha6!$AT$107="","",[8]Ficha6!$AT$107),"
",IF([8]Ficha6!$AT$108="","",[8]Ficha6!$AT$108),"
",IF([8]Ficha6!$AT$109="","",[8]Ficha6!$AT$109),"
",IF([8]Ficha6!$AT$110="","",[8]Ficha6!$AT$110),"
",IF([8]Ficha6!$AT$111="","",[8]Ficha6!$AT$111))</f>
        <v xml:space="preserve">Fuerte
</v>
      </c>
      <c r="AA16" s="58" t="str">
        <f>IF([8]Ficha6!$AW$102="","",[8]Ficha6!$AW$102)</f>
        <v>Fuerte</v>
      </c>
      <c r="AB16" s="57" t="str">
        <f>IF([8]Ficha6!$AZ$102="","",[8]Ficha6!$AZ$102)</f>
        <v>No disminuye</v>
      </c>
      <c r="AC16" s="54" t="str">
        <f>IF([8]Ficha6!$J$127="","",[8]Ficha6!$J$127)</f>
        <v>Rara vez (1)</v>
      </c>
      <c r="AD16" s="54" t="str">
        <f>IF([8]Ficha6!$J$134="","",[8]Ficha6!$J$134)</f>
        <v>Catastrófico (3)</v>
      </c>
      <c r="AE16" s="59" t="str">
        <f>IF([8]Ficha6!$AP$126="","",[8]Ficha6!$AP$126)</f>
        <v>Extrema</v>
      </c>
      <c r="AF16" s="56" t="str">
        <f>IF([8]Ficha6!$AP$130="","",[8]Ficha6!$AP$130)</f>
        <v xml:space="preserve">Se situa en impacto catastrófico por ser riesgo de corrupción. </v>
      </c>
      <c r="AG16" s="61" t="s">
        <v>87</v>
      </c>
      <c r="AH16" s="70" t="str">
        <f>CONCATENATE(IF([8]Ficha6!$V$155="","",[8]Ficha6!$V$155),"
",IF([8]Ficha6!$V$156="","",[8]Ficha6!$V$156),"
",IF([8]Ficha6!$V$157="","",[8]Ficha6!$V$157),"
",IF([8]Ficha6!$V$158="","",[8]Ficha6!$V$158),"
",IF([8]Ficha6!$V$159="","",[8]Ficha6!$V$159),"
",IF([8]Ficha6!$V$160="","",[8]Ficha6!$V$160),"
",IF([8]Ficha6!$V$161="","",[8]Ficha6!$V$161),"
",IF([8]Ficha6!$V$162="","",[8]Ficha6!$V$162),"
",IF([8]Ficha6!$V$163="","",[8]Ficha6!$V$163),"
",IF([8]Ficha6!$V$164="","",[8]Ficha6!$V$164),"
_______________
",IF([8]Ficha6!$V$165="","",[8]Ficha6!$V$165),"
",IF([8]Ficha6!$V$166="","",[8]Ficha6!$V$166),"
",IF([8]Ficha6!$V$167="","",[8]Ficha6!$V$167),"
",IF([8]Ficha6!$V$168="","",[8]Ficha6!$V$168),"
",IF([8]Ficha6!$V$169="","",[8]Ficha6!$V$169),"
",IF([8]Ficha6!$V$170="","",[8]Ficha6!$V$170),"
",IF([8]Ficha6!$V$171="","",[8]Ficha6!$V$171),"
",IF([8]Ficha6!$V$172="","",[8]Ficha6!$V$172),"
",IF([8]Ficha6!$V$173="","",[8]Ficha6!$V$173),"
",IF([8]Ficha6!$V$164="","",[8]Ficha6!$V$174),"")</f>
        <v xml:space="preserve">Documentar nuevos controles que permitan la mitigación del riesgo
_______________
</v>
      </c>
      <c r="AI16" s="70" t="str">
        <f>CONCATENATE(IF([8]Ficha6!$AH$155="","",[8]Ficha6!$AH$155),"
",IF([8]Ficha6!$AH$156="","",[8]Ficha6!$AH$156),"
",IF([8]Ficha6!$AH$157="","",[8]Ficha6!$AH$157),"
",IF([8]Ficha6!$AH$158="","",[8]Ficha6!$AH$158),"
",IF([8]Ficha6!$AH$159="","",[8]Ficha6!$AH$159),"
",IF([8]Ficha6!$AH$160="","",[8]Ficha6!$AH$160),"
",IF([8]Ficha6!$AH$161="","",[8]Ficha6!$AH$161),"
",IF([8]Ficha6!$AH$162="","",[8]Ficha6!$AH$162),"
",IF([8]Ficha6!$AH$163="","",[8]Ficha6!$AH$163),"
",IF([8]Ficha6!$AH$164="","",[8]Ficha6!$AH$164),"
_______________
",IF([8]Ficha6!$AH$165="","",[8]Ficha6!$AH$165),"
",IF([8]Ficha6!$AH$166="","",[8]Ficha6!$AH$166),"
",IF([8]Ficha6!$AH$167="","",[8]Ficha6!$AH$167),"
",IF([8]Ficha6!$AH$168="","",[8]Ficha6!$AH$168),"
",IF([8]Ficha6!$AH$169="","",[8]Ficha6!$AH$169),"
",IF([8]Ficha6!$AH$170="","",[8]Ficha6!$AH$170),"
",IF([8]Ficha6!$AH$171="","",[8]Ficha6!$AH$171),"
",IF([8]Ficha6!$AH$172="","",[8]Ficha6!$AH$172),"
",IF([8]Ficha6!$AH$173="","",[8]Ficha6!$AH$173),"
",IF([8]Ficha6!$AH$164="","",[8]Ficha6!$AH$174),"")</f>
        <v xml:space="preserve">Subdirector financiero
_______________
</v>
      </c>
      <c r="AJ16" s="70" t="str">
        <f>CONCATENATE(IF([8]Ficha6!$AQ$155="","",[8]Ficha6!$AQ$155),"
",IF([8]Ficha6!$AQ$156="","",[8]Ficha6!$AQ$156),"
",IF([8]Ficha6!$AQ$157="","",[8]Ficha6!$AQ$157),"
",IF([8]Ficha6!$AQ$158="","",[8]Ficha6!$AQ$158),"
",IF([8]Ficha6!$AQ$159="","",[8]Ficha6!$AQ$159),"
",IF([8]Ficha6!$AQ$160="","",[8]Ficha6!$AQ$160),"
",IF([8]Ficha6!$AQ$161="","",[8]Ficha6!$AQ$161),"
",IF([8]Ficha6!$AQ$162="","",[8]Ficha6!$AQ$162),"
",IF([8]Ficha6!$AQ$163="","",[8]Ficha6!$AQ$163),"
",IF([8]Ficha6!$AQ$164="","",[8]Ficha6!$AQ$164),"
_______________
",IF([8]Ficha6!$AQ$165="","",[8]Ficha6!$AQ$165),"
",IF([8]Ficha6!$AQ$166="","",[8]Ficha6!$AQ$166),"
",IF([8]Ficha6!$AQ$167="","",[8]Ficha6!$AQ$167),"
",IF([8]Ficha6!$AQ$168="","",[8]Ficha6!$AQ$168),"
",IF([8]Ficha6!$AQ$169="","",[8]Ficha6!$AQ$169),"
",IF([8]Ficha6!$AQ$170="","",[8]Ficha6!$AQ$170),"
",IF([8]Ficha6!$AQ$171="","",[8]Ficha6!$AQ$171),"
",IF([8]Ficha6!$AQ$172="","",[8]Ficha6!$AQ$172),"
",IF([8]Ficha6!$AQ$173="","",[8]Ficha6!$AQ$173),"
",IF([8]Ficha6!$AQ$164="","",[8]Ficha6!$AQ$174),"")</f>
        <v xml:space="preserve">Procedimiento GFIP10 Pago de compromisos adquiridos actualizado 
_______________
</v>
      </c>
      <c r="AK16" s="71" t="str">
        <f>CONCATENATE(IF([8]Ficha6!$BA$155="","",TEXT([8]Ficha6!$BA$155,"dd/mm/yyyy")),"
",IF([8]Ficha6!$BA$156="","",TEXT([8]Ficha6!$BA$156,"dd/mm/yyyy")),"
",IF([8]Ficha6!$BA$157="","",TEXT([8]Ficha6!$BA$157,"dd/mm/yyyy")),"
",IF([8]Ficha6!$BA$158="","",TEXT([8]Ficha6!$BA$158,"dd/mm/yyyy")),"
",IF([8]Ficha6!$BA$159="","",TEXT([8]Ficha6!$BA$159,"dd/mm/yyyy")),"
",IF([8]Ficha6!$BA$160="","",TEXT([8]Ficha6!$BA$160,"dd/mm/yyyy")),"
",IF([8]Ficha6!$BA$161="","",TEXT([8]Ficha6!$BA$161,"dd/mm/yyyy")),"
",IF([8]Ficha6!$BA$162="","",TEXT([8]Ficha6!$BA$162,"dd/mm/yyyy")),"
",IF([8]Ficha6!$BA$163="","",TEXT([8]Ficha6!$BA$163,"dd/mm/yyyy")),"
",IF([8]Ficha6!$BA$164="","",TEXT([8]Ficha6!$BA$164,"dd/mm/yyyy")),"
_______________
",IF([8]Ficha6!$BA$165="","",TEXT([8]Ficha6!$BA$165,"dd/mm/yyyy")),"
",IF([8]Ficha6!$BA$166="","",TEXT([8]Ficha6!$BA$166,"dd/mm/yyyy")),"
",IF([8]Ficha6!$BA$167="","",TEXT([8]Ficha6!$BA$167,"dd/mm/yyyy")),"
",IF([8]Ficha6!$BA$168="","",TEXT([8]Ficha6!$BA$168,"dd/mm/yyyy")),"
",IF([8]Ficha6!$BA$169="","",TEXT([8]Ficha6!$BA$169,"dd/mm/yyyy")),"
",IF([8]Ficha6!$BA$170="","",TEXT([8]Ficha6!$BA$170,"dd/mm/yyyy")),"
",IF([8]Ficha6!$BA$171="","",TEXT([8]Ficha6!$BA$171,"dd/mm/yyyy")),"
",IF([8]Ficha6!$BA$172="","",TEXT([8]Ficha6!$BA$172,"dd/mm/yyyy")),"
",IF([8]Ficha6!$BA$173="","",TEXT([8]Ficha6!$BA$173,"dd/mm/yyyy")),"
",IF([8]Ficha6!$BA$174="","",TEXT([8]Ficha6!$BA$174,"dd/mm/yyyy")))</f>
        <v xml:space="preserve">24/01/2022
_______________
</v>
      </c>
      <c r="AL16" s="71" t="str">
        <f>CONCATENATE(IF([8]Ficha6!$BG$155="","",TEXT([8]Ficha6!$BG$155,"dd/mm/yyyy")),"
",IF([8]Ficha6!$BG$156="","",TEXT([8]Ficha6!$BG$156,"dd/mm/yyyy")),"
",IF([8]Ficha6!$BG$157="","",TEXT([8]Ficha6!$BG$157,"dd/mm/yyyy")),"
",IF([8]Ficha6!$BG$158="","",TEXT([8]Ficha6!$BG$158,"dd/mm/yyyy")),"
",IF([8]Ficha6!$BG$159="","",TEXT([8]Ficha6!$BG$159,"dd/mm/yyyy")),"
",IF([8]Ficha6!$BG$160="","",TEXT([8]Ficha6!$BG$160,"dd/mm/yyyy")),"
",IF([8]Ficha6!$BG$161="","",TEXT([8]Ficha6!$BG$161,"dd/mm/yyyy")),"
",IF([8]Ficha6!$BG$162="","",TEXT([8]Ficha6!$BG$162,"dd/mm/yyyy")),"
",IF([8]Ficha6!$BG$163="","",TEXT([8]Ficha6!$BG$163,"dd/mm/yyyy")),"
",IF([8]Ficha6!$BG$164="","",TEXT([8]Ficha6!$BG$164,"dd/mm/yyyy")),"
_______________
",IF([8]Ficha6!$BG$165="","",TEXT([8]Ficha6!$BG$165,"dd/mm/yyyy")),"
",IF([8]Ficha6!$BG$166="","",TEXT([8]Ficha6!$BG$166,"dd/mm/yyyy")),"
",IF([8]Ficha6!$BG$167="","",TEXT([8]Ficha6!$BG$167,"dd/mm/yyyy")),"
",IF([8]Ficha6!$BG$168="","",TEXT([8]Ficha6!$BG$168,"dd/mm/yyyy")),"
",IF([8]Ficha6!$BG$169="","",TEXT([8]Ficha6!$BG$169,"dd/mm/yyyy")),"
",IF([8]Ficha6!$BG$170="","",TEXT([8]Ficha6!$BG$170,"dd/mm/yyyy")),"
",IF([8]Ficha6!$BG$171="","",TEXT([8]Ficha6!$BG$171,"dd/mm/yyyy")),"
",IF([8]Ficha6!$BG$172="","",TEXT([8]Ficha6!$BG$172,"dd/mm/yyyy")),"
",IF([8]Ficha6!$BG$173="","",TEXT([8]Ficha6!$BG$173,"dd/mm/yyyy")),"
",IF([8]Ficha6!$BG$174="","",TEXT([8]Ficha6!$BG$174,"dd/mm/yyyy")))</f>
        <v xml:space="preserve">31/07/2022
_______________
</v>
      </c>
      <c r="AM16" s="56" t="str">
        <f>CONCATENATE(IF([8]Ficha6!$V$180="","",[8]Ficha6!$V$180),"
",IF([8]Ficha6!$V$181="","",[8]Ficha6!$V$181),"
",IF([8]Ficha6!$V$182="","",[8]Ficha6!$V$182),"
",IF([8]Ficha6!$V$183="","",[8]Ficha6!$V$183),"
",IF([8]Ficha6!$V$184="","",[8]Ficha6!$V$184),"
",IF([8]Ficha6!$V$185="","",[8]Ficha6!$V$185),"
",IF([8]Ficha6!$V$186="","",[8]Ficha6!$V$186),"
",IF([8]Ficha6!$V$187="","",[8]Ficha6!$V$187),"
",IF([8]Ficha6!$V$188="","",[8]Ficha6!$V$188),"
",IF([8]Ficha6!$V$189="","",[8]Ficha6!$V$189),"
_______________
",IF([8]Ficha6!$V$190="","",[8]Ficha6!$V$190),"
",IF([8]Ficha6!$V$191="","",[8]Ficha6!$V$191),"
",IF([8]Ficha6!$V$192="","",[8]Ficha6!$V$192),"
",IF([8]Ficha6!$V$193="","",[8]Ficha6!$V$193),"
",IF([8]Ficha6!$V$194="","",[8]Ficha6!$V$194),"
",IF([8]Ficha6!$V$195="","",[8]Ficha6!$V$195),"
",IF([8]Ficha6!$V$196="","",[8]Ficha6!$V$196),"
",IF([8]Ficha6!$V$197="","",[8]Ficha6!$V$197),"
",IF([8]Ficha6!$V$198="","",[8]Ficha6!$V$198),"
",IF([8]Ficha6!$V$199="","",[8]Ficha6!$V$199),"")</f>
        <v xml:space="preserve">
_______________
</v>
      </c>
      <c r="AN16" s="56" t="str">
        <f>CONCATENATE(IF([8]Ficha6!$AH$180="","",[8]Ficha6!$AH$180),"
",IF([8]Ficha6!$AH$181="","",[8]Ficha6!$AH$181),"
",IF([8]Ficha6!$AH$182="","",[8]Ficha6!$AH$182),"
",IF([8]Ficha6!$AH$183="","",[8]Ficha6!$AH$183),"
",IF([8]Ficha6!$AH$184="","",[8]Ficha6!$AH$184),"
",IF([8]Ficha6!$AH$185="","",[8]Ficha6!$AH$185),"
",IF([8]Ficha6!$AH$186="","",[8]Ficha6!$AH$186),"
",IF([8]Ficha6!$AH$187="","",[8]Ficha6!$AH$187),"
",IF([8]Ficha6!$AH$188="","",[8]Ficha6!$AH$188),"
",IF([8]Ficha6!$AH$189="","",[8]Ficha6!$AH$189),"
_______________
",IF([8]Ficha6!$AH$190="","",[8]Ficha6!$AH$190),"
",IF([8]Ficha6!$AH$191="","",[8]Ficha6!$AH$191),"
",IF([8]Ficha6!$AH$192="","",[8]Ficha6!$AH$192),"
",IF([8]Ficha6!$AH$193="","",[8]Ficha6!$AH$193),"
",IF([8]Ficha6!$AH$194="","",[8]Ficha6!$AH$194),"
",IF([8]Ficha6!$AH$195="","",[8]Ficha6!$AH$195),"
",IF([8]Ficha6!$AH$196="","",[8]Ficha6!$AH$196),"
",IF([8]Ficha6!$AH$197="","",[8]Ficha6!$AH$197),"
",IF([8]Ficha6!$AH$198="","",[8]Ficha6!$AH$198),"
",IF([8]Ficha6!$AH$199="","",[8]Ficha6!$AH$199),"")</f>
        <v xml:space="preserve">
_______________
</v>
      </c>
      <c r="AO16" s="56" t="str">
        <f>CONCATENATE(IF([8]Ficha6!$AQ$180="","",[8]Ficha6!$AQ$180),"
",IF([8]Ficha6!$AQ$181="","",[8]Ficha6!$AQ$181),"
",IF([8]Ficha6!$AQ$182="","",[8]Ficha6!$AQ$182),"
",IF([8]Ficha6!$AQ$183="","",[8]Ficha6!$AQ$183),"
",IF([8]Ficha6!$AQ$184="","",[8]Ficha6!$AQ$184),"
",IF([8]Ficha6!$AQ$185="","",[8]Ficha6!$AQ$185),"
",IF([8]Ficha6!$AQ$186="","",[8]Ficha6!$AQ$186),"
",IF([8]Ficha6!$AQ$187="","",[8]Ficha6!$AQ$187),"
",IF([8]Ficha6!$AQ$188="","",[8]Ficha6!$AQ$188),"
",IF([8]Ficha6!$AQ$189="","",[8]Ficha6!$AQ$189),"
_______________
",IF([8]Ficha6!$AQ$190="","",[8]Ficha6!$AQ$190),"
",IF([8]Ficha6!$AQ$191="","",[8]Ficha6!$AQ$191),"
",IF([8]Ficha6!$AQ$192="","",[8]Ficha6!$AQ$192),"
",IF([8]Ficha6!$AQ$193="","",[8]Ficha6!$AQ$193),"
",IF([8]Ficha6!$AQ$194="","",[8]Ficha6!$AQ$194),"
",IF([8]Ficha6!$AQ$195="","",[8]Ficha6!$AQ$195),"
",IF([8]Ficha6!$AQ$196="","",[8]Ficha6!$AQ$196),"
",IF([8]Ficha6!$AQ$197="","",[8]Ficha6!$AQ$197),"
",IF([8]Ficha6!$AQ$198="","",[8]Ficha6!$AQ$198),"
",IF([8]Ficha6!$AQ$199="","",[8]Ficha6!$AQ$199),"")</f>
        <v xml:space="preserve">
_______________
</v>
      </c>
      <c r="AP16" s="72" t="str">
        <f>CONCATENATE(IF([8]Ficha6!$BA$180="","",TEXT([8]Ficha6!$BA$180,"dd/mm/yyyy")),"
",IF([8]Ficha6!$BA$181="","",TEXT([8]Ficha6!$BA$181,"dd/mm/yyyy")),"
",IF([8]Ficha6!$BA$182="","",TEXT([8]Ficha6!$BA$182,"dd/mm/yyyy")),"
",IF([8]Ficha6!$BA$183="","",TEXT([8]Ficha6!$BA$183,"dd/mm/yyyy")),"
",IF([8]Ficha6!$BA$184="","",TEXT([8]Ficha6!$BA$184,"dd/mm/yyyy")),"
",IF([8]Ficha6!$BA$185="","",TEXT([8]Ficha6!$BA$185,"dd/mm/yyyy")),"
",IF([8]Ficha6!$BA$186="","",TEXT([8]Ficha6!$BA$186,"dd/mm/yyyy")),"
",IF([8]Ficha6!$BA$187="","",TEXT([8]Ficha6!$BA$187,"dd/mm/yyyy")),"
",IF([8]Ficha6!$BA$188="","",TEXT([8]Ficha6!$BA$188,"dd/mm/yyyy")),"
",IF([8]Ficha6!$BA$189="","",TEXT([8]Ficha6!$BA$189,"dd/mm/yyyy")),"
_______________
",IF([8]Ficha6!$BA$190="","",TEXT([8]Ficha6!$BA$190,"dd/mm/yyyy")),"
",IF([8]Ficha6!$BA$191="","",TEXT([8]Ficha6!$BA$191,"dd/mm/yyyy")),"
",IF([8]Ficha6!$BA$192="","",TEXT([8]Ficha6!$BA$192,"dd/mm/yyyy")),"
",IF([8]Ficha6!$BA$193="","",TEXT([8]Ficha6!$BA$193,"dd/mm/yyyy")),"
",IF([8]Ficha6!$BA$194="","",TEXT([8]Ficha6!$BA$194,"dd/mm/yyyy")),"
",IF([8]Ficha6!$BA$195="","",TEXT([8]Ficha6!$BA$195,"dd/mm/yyyy")),"
",IF([8]Ficha6!$BA$196="","",TEXT([8]Ficha6!$BA$196,"dd/mm/yyyy")),"
",IF([8]Ficha6!$BA$197="","",TEXT([8]Ficha6!$BA$197,"dd/mm/yyyy")),"
",IF([8]Ficha6!$BA$198="","",TEXT([8]Ficha6!$BA$198,"dd/mm/yyyy")),"
",IF([8]Ficha6!$BA$199="","",TEXT([8]Ficha6!$BA$199,"dd/mm/yyyy")))</f>
        <v xml:space="preserve">
_______________
</v>
      </c>
      <c r="AQ16" s="72" t="str">
        <f>CONCATENATE(IF([8]Ficha6!$BG$180="","",TEXT([8]Ficha6!$BG$180,"dd/mm/yyyy")),"
",IF([8]Ficha6!$BG$181="","",TEXT([8]Ficha6!$BG$181,"dd/mm/yyyy")),"
",IF([8]Ficha6!$BG$182="","",TEXT([8]Ficha6!$BG$182,"dd/mm/yyyy")),"
",IF([8]Ficha6!$BG$183="","",TEXT([8]Ficha6!$BG$183,"dd/mm/yyyy")),"
",IF([8]Ficha6!$BG$184="","",TEXT([8]Ficha6!$BG$184,"dd/mm/yyyy")),"
",IF([8]Ficha6!$BG$185="","",TEXT([8]Ficha6!$BG$185,"dd/mm/yyyy")),"
",IF([8]Ficha6!$BG$186="","",TEXT([8]Ficha6!$BG$186,"dd/mm/yyyy")),"
",IF([8]Ficha6!$BG$187="","",TEXT([8]Ficha6!$BG$187,"dd/mm/yyyy")),"
",IF([8]Ficha6!$BG$188="","",TEXT([8]Ficha6!$BG$188,"dd/mm/yyyy")),"
",IF([8]Ficha6!$BG$189="","",TEXT([8]Ficha6!$BG$189,"dd/mm/yyyy")),"
_______________
",IF([8]Ficha6!$BG$190="","",TEXT([8]Ficha6!$BG$190,"dd/mm/yyyy")),"
",IF([8]Ficha6!$BG$191="","",TEXT([8]Ficha6!$BG$191,"dd/mm/yyyy")),"
",IF([8]Ficha6!$BG$192="","",TEXT([8]Ficha6!$BG$192,"dd/mm/yyyy")),"
",IF([8]Ficha6!$BG$193="","",TEXT([8]Ficha6!$BG$193,"dd/mm/yyyy")),"
",IF([8]Ficha6!$BG$194="","",TEXT([8]Ficha6!$BG$194,"dd/mm/yyyy")),"
",IF([8]Ficha6!$BG$195="","",TEXT([8]Ficha6!$BG$195,"dd/mm/yyyy")),"
",IF([8]Ficha6!$BG$196="","",TEXT([8]Ficha6!$BG$196,"dd/mm/yyyy")),"
",IF([8]Ficha6!$BG$197="","",TEXT([8]Ficha6!$BG$197,"dd/mm/yyyy")),"
",IF([8]Ficha6!$BG$198="","",TEXT([8]Ficha6!$BG$198,"dd/mm/yyyy")),"
",IF([8]Ficha6!$BG$199="","",TEXT([8]Ficha6!$BG$199,"dd/mm/yyyy")))</f>
        <v xml:space="preserve">
_______________
</v>
      </c>
      <c r="AR16" s="56" t="str">
        <f>CONCATENATE(IF([8]Ficha6!$D$205="","",[8]Ficha6!$D$205),"
",IF([8]Ficha6!$D$206="","",[8]Ficha6!$D$206),"
",IF([8]Ficha6!$D$207="","",[8]Ficha6!$D$207),"
",IF([8]Ficha6!$D$208="","",[8]Ficha6!$D$208),"
",IF([8]Ficha6!$D$209="","",[8]Ficha6!$D$209),"
",IF([8]Ficha6!$D$210="","",[8]Ficha6!$D$210),"
",IF([8]Ficha6!$D$211="","",[8]Ficha6!$D$211),"
",IF([8]Ficha6!$D$212="","",[8]Ficha6!$D$212),"
",IF([8]Ficha6!$D$213="","",[8]Ficha6!$D$213),"
",IF([8]Ficha6!$D$214="","",[8]Ficha6!$D$214),"")</f>
        <v xml:space="preserve">Inactivar el acceso a los usuarios del aplicativo SIIF que hicieron uso indebido de sus perfiles.
En caso que este riesgo se presente se reporta a la Oficina de Control Interno Disciplinario, aplicando el Proceso GYPC01 Gestión y Prevención de Asuntos Disciplinarios.
Ajustar y/o registrar contablemente en el aplicativo SIIF  Nación la operación a que haya lugar.
</v>
      </c>
      <c r="AS16" s="56" t="str">
        <f>CONCATENATE(IF([8]Ficha6!$V$205="","",[8]Ficha6!$V$205),"
",IF([8]Ficha6!$V$206="","",[8]Ficha6!$V$206),"
",IF([8]Ficha6!$V$207="","",[8]Ficha6!$V$207),"
",IF([8]Ficha6!$V$208="","",[8]Ficha6!$V$208),"
",IF([8]Ficha6!$V$209="","",[8]Ficha6!$V$209),"
",IF([8]Ficha6!$V$210="","",[8]Ficha6!$V$210),"
",IF([8]Ficha6!$V$211="","",[8]Ficha6!$V$211),"
",IF([8]Ficha6!$V$212="","",[8]Ficha6!$V$212),"
",IF([8]Ficha6!$V$213="","",[8]Ficha6!$V$213),"
",IF([8]Ficha6!$V$214="","",[8]Ficha6!$V$214),"")</f>
        <v xml:space="preserve">Subdirector Financiero
Director UAE - Fondo Nacional de Estupefacientes
Subdirector Financiero
Director UAE - Fondo Nacional de Estupefacientes
Subdirector Financiero
Director UAE - Fondo Nacional de Estupefacientes
</v>
      </c>
      <c r="AT16" s="56" t="str">
        <f>CONCATENATE(IF([8]Ficha6!$AN$205="","",[8]Ficha6!$AN$205),"
",IF([8]Ficha6!$AN$206="","",[8]Ficha6!$AN$206),"
",IF([8]Ficha6!$AN$207="","",[8]Ficha6!$AN$207),"
",IF([8]Ficha6!$AN$208="","",[8]Ficha6!$AN$208),"
",IF([8]Ficha6!$AN$209="","",[8]Ficha6!$AN$209),"
",IF([8]Ficha6!$AN$210="","",[8]Ficha6!$AN$210),"
",IF([8]Ficha6!$AN$211="","",[8]Ficha6!$AN$211),"
",IF([8]Ficha6!$AN$212="","",[8]Ficha6!$AN$212),"
",IF([8]Ficha6!$AN$213="","",[8]Ficha6!$AN$213),"
",IF([8]Ficha6!$AN$214="","",[8]Ficha6!$AN$214),"")</f>
        <v xml:space="preserve">Usuarios inactivos en el aplicativo SIIF Nación
Documento que evidencia el reporte a la Oficina de Control Interno Disciplinario.
Movimiento contable en el aplicativo SIIF.
</v>
      </c>
    </row>
    <row r="17" spans="1:47" ht="333" customHeight="1" x14ac:dyDescent="0.2">
      <c r="A17" s="115">
        <v>9</v>
      </c>
      <c r="B17" s="116" t="s">
        <v>64</v>
      </c>
      <c r="C17" s="117" t="s">
        <v>117</v>
      </c>
      <c r="D17" s="73" t="str">
        <f>IF([9]Ficha1!$V$13="","",[9]Ficha1!$V$13)</f>
        <v>Riesgo de Corrupción</v>
      </c>
      <c r="E17" s="122" t="str">
        <f>IF([9]Ficha1!$AY$24="","",[9]Ficha1!$AY$24)</f>
        <v>Cumplimiento</v>
      </c>
      <c r="F17" s="74" t="str">
        <f>IF([9]Ficha1!$D$18="","",[9]Ficha1!$D$18)</f>
        <v>Decisiones ajustadas a intereses propios o de terceros</v>
      </c>
      <c r="G17" s="75" t="str">
        <f>CONCATENATE(IF([9]Ficha1!$S$18="","",[9]Ficha1!$S$18)," ",IF([9]Ficha1!$X$18="","",[9]Ficha1!$X$18))</f>
        <v>con el fin de favorecer o perjudicar a funcionarios investigados y/o terceros</v>
      </c>
      <c r="H17" s="125" t="str">
        <f>CONCATENATE(IF([9]Ficha1!$D$29="","",[9]Ficha1!$D$29),"
",IF([9]Ficha1!$D$30="","",[9]Ficha1!$D$30),"
",IF([9]Ficha1!$D$31="","",[9]Ficha1!$D$31),"
",IF([9]Ficha1!$D$32="","",[9]Ficha1!$D$32),"
",IF([9]Ficha1!$D$33="","",[9]Ficha1!$D$33),"
",IF([9]Ficha1!$D$34="","",[9]Ficha1!$D$34))</f>
        <v>--- Todos los Trámites y Procedimientos Administrativos
0
0
0
0
0</v>
      </c>
      <c r="I17" s="114" t="str">
        <f>IF([9]Ficha1!$AD$29="","",[9]Ficha1!$AD$29)</f>
        <v>Todos los procesos en el Sistema Integrado de Gestión</v>
      </c>
      <c r="J17" s="114" t="str">
        <f>CONCATENATE(IF([9]Ficha1!$J$39="","",[9]Ficha1!$J$39),"
",IF([9]Ficha1!$J$40="","",[9]Ficha1!$J$40),"
",IF([9]Ficha1!$J$41="","",[9]Ficha1!$J$41),"
",IF([9]Ficha1!$J$42="","",[9]Ficha1!$J$42),"
",IF([9]Ficha1!$J$43="","",[9]Ficha1!$J$43),"
",IF([9]Ficha1!$J$44="","",[9]Ficha1!$J$44),"
",IF([9]Ficha1!$J$45="","",[9]Ficha1!$J$45),"
",IF([9]Ficha1!$J$46="","",[9]Ficha1!$J$46),"
",IF([9]Ficha1!$J$47="","",[9]Ficha1!$J$47),"
",IF([9]Ficha1!$J$48="","",[9]Ficha1!$J$48))</f>
        <v>Ausencia o retraso en la entrega de la información solicitada a dependencias del Ministerio
Demoras en la segunda instancia
 Información errada, incompleta o mala interpretación de lo solicitado por el Despacho
 Alta rotación o personal insuficiente en la OCID
Situaciones sujbjetivas del operador disciplinario de primera y segunda instancia que conllevan al cumplimiento del marco legal y ético. 
 Incorrecta entrega de solicitudes de información, comunicaciones o notificaciones externas por parte de la Empresa de Correspondencia 
Falta de control en la aplicación de procesos institucionales, de directrices y políticas de dirección.
Posible conflicto de interés
Falta de ética de los funcionarios, instructores y los de conocimiento que realizan la investigación y toman decisiones de primera y segunda instancia.
0
0</v>
      </c>
      <c r="K17" s="114" t="str">
        <f>CONCATENATE(IF([9]Ficha1!$J$51="","",[9]Ficha1!$J$51),"
",IF([9]Ficha1!$J$52="","",[9]Ficha1!$J$52),"
",IF([9]Ficha1!$J$53="","",[9]Ficha1!$J$53),"
",IF([9]Ficha1!$J$54="","",[9]Ficha1!$J$54),"
",IF([9]Ficha1!$J$55="","",[9]Ficha1!$J$55),"
",IF([9]Ficha1!$J$56="","",[9]Ficha1!$J$56),"
",IF([9]Ficha1!$J$57="","",[9]Ficha1!$J$57),"
",IF([9]Ficha1!$J$58="","",[9]Ficha1!$J$58),"
",IF([9]Ficha1!$J$59="","",[9]Ficha1!$J$59),"
",IF([9]Ficha1!$J$60="","",[9]Ficha1!$J$60))</f>
        <v xml:space="preserve"> Incumplimiento en la entrega de información solicitada a entidades o personas externas
Presiones sociales por parte de grupos, asociaciones, entre otros. 
 Incorrecta entrega de solicitudes de información, comunicaciones o notificaciones externas por parte de la Empresa de Correspondencia 
0
0
0
0
0
0
0</v>
      </c>
      <c r="L17" s="53" t="str">
        <f>CONCATENATE(IF([9]Ficha1!$AD$39="","",[9]Ficha1!$AD$39),"
",IF([9]Ficha1!$AD$40="","",[9]Ficha1!$AD$40),"
",IF([9]Ficha1!$AD$41="","",[9]Ficha1!$AD$41),"
",IF([9]Ficha1!$AD$42="","",[9]Ficha1!$AD$42),"
",IF([9]Ficha1!$AD$43="","",[9]Ficha1!$AD$43),"
",IF([9]Ficha1!$AD$44="","",[9]Ficha1!$AD$44),"
",IF([9]Ficha1!$AD$45="","",[9]Ficha1!$AD$45),"
",IF([9]Ficha1!$AD$46="","",[9]Ficha1!$AD$46),"
",IF([9]Ficha1!$AD$47="","",[9]Ficha1!$AD$47),"
",IF([9]Ficha1!$AD$48="","",[9]Ficha1!$AD$48),"
",IF([9]Ficha1!$AD$49="","",[9]Ficha1!$AD$49),"
",IF([9]Ficha1!$AD$50="","",[9]Ficha1!$AD$50),"
",IF([9]Ficha1!$AD$51="","",[9]Ficha1!$AD$51),"
",IF([9]Ficha1!$AD$52="","",[9]Ficha1!$AD$52),"
",IF([9]Ficha1!$AD$53="","",[9]Ficha1!$AD$53),"
",IF([9]Ficha1!$AD$54="","",[9]Ficha1!$AD$54),"
",IF([9]Ficha1!$AD$55="","",[9]Ficha1!$AD$55),"
",IF([9]Ficha1!$AD$56="","",[9]Ficha1!$AD$56),"
",IF([9]Ficha1!$AD$57="","",[9]Ficha1!$AD$57),"
",IF([9]Ficha1!$AD$58="","",[9]Ficha1!$AD$58),"
",IF([9]Ficha1!$AD$59="","",[9]Ficha1!$AD$59),"
",IF([9]Ficha1!$AD$60="","",[9]Ficha1!$AD$60))</f>
        <v>Favorecimeinto y/o afectación de las partes.
Impunidad.
Perjuicio de la imagen institucional.
Afectación a la credibilidad de la Entidad.
0
0
0
0
0
0
0
0
0
0
0
0
0
0
0
0
0
0</v>
      </c>
      <c r="M17" s="54" t="str">
        <f>IF([9]Ficha1!$J$72="","",[9]Ficha1!$J$72)</f>
        <v>Rara vez (1)</v>
      </c>
      <c r="N17" s="54" t="str">
        <f>IF([9]Ficha1!$J$79="","",[9]Ficha1!$J$79)</f>
        <v>Catastrófico (3)</v>
      </c>
      <c r="O17" s="55" t="str">
        <f>IF([9]Ficha1!$AP$68="","",[9]Ficha1!$AP$68)</f>
        <v>Extrema</v>
      </c>
      <c r="P17" s="56">
        <f>IF([9]Ficha1!$AP$72="","",[9]Ficha1!$AP$72)</f>
        <v>0</v>
      </c>
      <c r="Q17" s="53" t="str">
        <f>CONCATENATE(IF([9]Ficha1!$D$87="","",[9]Ficha1!$D$87),"
",IF([9]Ficha1!$D$88="","",[9]Ficha1!$D$88),"
",IF([9]Ficha1!$D$89="","",[9]Ficha1!$D$89),"
",IF([9]Ficha1!$D$90="","",[9]Ficha1!$D$90),"
",IF([9]Ficha1!$D$91="","",[9]Ficha1!$D$91),"
",IF([9]Ficha1!$D$92="","",[9]Ficha1!$D$92),"
",IF([9]Ficha1!$D$93="","",[9]Ficha1!$D$93),"
",IF([9]Ficha1!$D$94="","",[9]Ficha1!$D$94),"
",IF([9]Ficha1!$D$95="","",[9]Ficha1!$D$95),"
",IF([9]Ficha1!$D$96="","",[9]Ficha1!$D$96))</f>
        <v>Revisar el estado actual de los procesos disciplinarios contra las Base de Datos de Autos, Base de Datos de Quejas  y Libros de Autos a través de los Subcomités Integrados de Gestión de la Oficina.
Revisar el estado actual de los procesos disciplinarios contra las Base de Datos de Autos, Base de Datos de Quejas  y Libros de Autos, a través de las reuniones realizadas entre cada abogado comisionado y la jefatura de la Oficina
Cotejar la aplicación del Código de Ética con relación a la gestión de la Oficina de Control Interno Disciplinario, mediante Subcomité Integrado de Gestión.
0
0
0
0
0
0
0</v>
      </c>
      <c r="R17" s="57" t="s">
        <v>113</v>
      </c>
      <c r="S17" s="57" t="str">
        <f>CONCATENATE(IF([9]Ficha1!$AR$87="","",[9]Ficha1!$AR$87),"
",IF([9]Ficha1!$AR$88="","",[9]Ficha1!$AR$88),"
",IF([9]Ficha1!$AR$89="","",[9]Ficha1!$AR$89),"
",IF([9]Ficha1!$AR$90="","",[9]Ficha1!$AR$90),"
",IF([9]Ficha1!$AR$91="","",[9]Ficha1!$AR$91),"
",IF([9]Ficha1!$AR$92="","",[9]Ficha1!$AR$92),"
",IF([9]Ficha1!$AR$93="","",[9]Ficha1!$AR$93),"
",IF([9]Ficha1!$AR$94="","",[9]Ficha1!$AR$94),"
",IF([9]Ficha1!$AR$95="","",[9]Ficha1!$AR$95),"
",IF([9]Ficha1!$AR$96="","",[9]Ficha1!$AR$96))</f>
        <v xml:space="preserve">Fuerte
Fuerte
Fuerte
</v>
      </c>
      <c r="T17" s="57" t="str">
        <f>CONCATENATE(IF([9]Ficha1!$AT$87="","",[9]Ficha1!$AT$87),"
",IF([9]Ficha1!$AT$88="","",[9]Ficha1!$AT$88),"
",IF([9]Ficha1!$AT$89="","",[9]Ficha1!$AT$89),"
",IF([9]Ficha1!$AT$90="","",[9]Ficha1!$AT$90),"
",IF([9]Ficha1!$AT$91="","",[9]Ficha1!$AT$91),"
",IF([9]Ficha1!$AT$92="","",[9]Ficha1!$AT$92),"
",IF([9]Ficha1!$AT$93="","",[9]Ficha1!$AT$93),"
",IF([9]Ficha1!$AT$94="","",[9]Ficha1!$AT$94),"
",IF([9]Ficha1!$AT$95="","",[9]Ficha1!$AT$95),"
",IF([9]Ficha1!$AT$96="","",[9]Ficha1!$AT$96))</f>
        <v xml:space="preserve">Fuerte
Fuerte
Fuerte
</v>
      </c>
      <c r="U17" s="58" t="str">
        <f>IF([7]Ficha6!$AW$87="","",[7]Ficha6!$AW$87)</f>
        <v>Fuerte</v>
      </c>
      <c r="V17" s="57" t="str">
        <f>IF([9]Ficha1!$AZ$87="","",[9]Ficha1!$AZ$87)</f>
        <v>Directamente</v>
      </c>
      <c r="W17" s="53" t="str">
        <f>CONCATENATE(IF([9]Ficha1!$D$102="","",[9]Ficha1!$D$102),"
",IF([9]Ficha1!$D$103="","",[9]Ficha1!$D$103),"
",IF([9]Ficha1!$D$104="","",[9]Ficha1!$D$104),"
",IF([9]Ficha1!$D$105="","",[9]Ficha1!$D$105),"
",IF([9]Ficha1!$D$106="","",[9]Ficha1!$D$106),"
",IF([9]Ficha1!$D$107="","",[9]Ficha1!$D$107),"
",IF([9]Ficha1!$D$108="","",[9]Ficha1!$D$108),"
",IF([9]Ficha1!$D$109="","",[9]Ficha1!$D$109),"
",IF([9]Ficha1!$D$110="","",[9]Ficha1!$D$110),"
",IF([9]Ficha1!$D$111="","",[9]Ficha1!$D$111))</f>
        <v>Revisar el estado actual de los procesos disciplinarios a través de seguimientos periódicos para detectar amistades o enemistades que pueden llegar a influir en la toma de una decisión contraria a la Ley.
Asistir a diligencias aleatorias por parte del Jefe de la OCID , para detectar posibles conflictos de interes
0
0
0
0
0
0
0
0</v>
      </c>
      <c r="X17" s="57" t="str">
        <f>CONCATENATE(IF([9]Ficha1!$AL$102="","",[9]Ficha1!$AL$102),"
",IF([9]Ficha1!$AL$103="","",[9]Ficha1!$AL$103),"
",IF([9]Ficha1!$AL$104="","",[9]Ficha1!$AL$104),"
",IF([9]Ficha1!$AL$105="","",[9]Ficha1!$AL$105),"
",IF([9]Ficha1!$AL$106="","",[9]Ficha1!$AL$106),"
",IF([9]Ficha1!$AL$107="","",[9]Ficha1!$AL$107),"
",IF([9]Ficha1!$AL$108="","",[9]Ficha1!$AL$108),"
",IF([9]Ficha1!$AL$109="","",[9]Ficha1!$AL$109),"
",IF([9]Ficha1!$AL$110="","",[9]Ficha1!$AL$110),"
",IF([9]Ficha1!$AL$111="","",[9]Ficha1!$AL$111))</f>
        <v xml:space="preserve">Fuerte
Fuerte
</v>
      </c>
      <c r="Y17" s="57" t="str">
        <f>CONCATENATE(IF([9]Ficha1!$AR$102="","",[9]Ficha1!$AR$102),"
",IF([9]Ficha1!$AR$103="","",[9]Ficha1!$AR$103),"
",IF([9]Ficha1!$AR$104="","",[9]Ficha1!$AR$104),"
",IF([9]Ficha1!$AR$105="","",[9]Ficha1!$AR$105),"
",IF([9]Ficha1!$AR$106="","",[9]Ficha1!$AR$106),"
",IF([9]Ficha1!$AR$107="","",[9]Ficha1!$AR$107),"
",IF([9]Ficha1!$AR$108="","",[9]Ficha1!$AR$108),"
",IF([9]Ficha1!$AR$109="","",[9]Ficha1!$AR$109),"
",IF([9]Ficha1!$AR$110="","",[9]Ficha1!$AR$110),"
",IF([9]Ficha1!$AR$111="","",[9]Ficha1!$AR$111))</f>
        <v xml:space="preserve">Fuerte
Fuerte
</v>
      </c>
      <c r="Z17" s="57" t="str">
        <f>CONCATENATE(IF([9]Ficha1!$AT$102="","",[9]Ficha1!$AT$102),"
",IF([9]Ficha1!$AT$103="","",[9]Ficha1!$AT$103),"
",IF([9]Ficha1!$AT$104="","",[9]Ficha1!$AT$104),"
",IF([9]Ficha1!$AT$105="","",[9]Ficha1!$AT$105),"
",IF([9]Ficha1!$AT$106="","",[9]Ficha1!$AT$106),"
",IF([9]Ficha1!$AT$107="","",[9]Ficha1!$AT$107),"
",IF([9]Ficha1!$AT$108="","",[9]Ficha1!$AT$108),"
",IF([9]Ficha1!$AT$109="","",[9]Ficha1!$AT$109),"
",IF([9]Ficha1!$AT$110="","",[9]Ficha1!$AT$110),"
",IF([9]Ficha1!$AT$111="","",[9]Ficha1!$AT$111))</f>
        <v xml:space="preserve">Fuerte
Fuerte
</v>
      </c>
      <c r="AA17" s="58" t="str">
        <f>IF([7]Ficha6!$AW$102="","",[7]Ficha6!$AW$102)</f>
        <v>Fuerte</v>
      </c>
      <c r="AB17" s="57" t="str">
        <f>IF([9]Ficha1!$AZ$102="","",[9]Ficha1!$AZ$102)</f>
        <v>No disminuye</v>
      </c>
      <c r="AC17" s="54" t="str">
        <f>IF([9]Ficha1!$J$127="","",[9]Ficha1!$J$127)</f>
        <v>Rara vez (1)</v>
      </c>
      <c r="AD17" s="54" t="str">
        <f>IF([9]Ficha1!$J$134="","",[9]Ficha1!$J$134)</f>
        <v>Catastrófico (3)</v>
      </c>
      <c r="AE17" s="59" t="str">
        <f>IF([7]Ficha6!$AP$126="","",[7]Ficha6!$AP$126)</f>
        <v>Extrema</v>
      </c>
      <c r="AF17" s="56" t="str">
        <f>IF([9]Ficha1!$AP$130="","",[9]Ficha1!$AP$130)</f>
        <v>Se determinó la probabilidad ya que el riesgo inherente se encuentra en la zona más baja de probabilidad y el impacto ya que existen actividades de control implementadas pero no establecidas en los procedimientos.</v>
      </c>
      <c r="AG17" s="61" t="s">
        <v>87</v>
      </c>
      <c r="AH17" s="35" t="str">
        <f>CONCATENATE(IF([9]Ficha1!$V$155="","",[9]Ficha1!$V$155),"
",IF([9]Ficha1!$V$156="","",[9]Ficha1!$V$156),"
",IF([9]Ficha1!$V$157="","",[9]Ficha1!$V$157),"
",IF([9]Ficha1!$V$158="","",[9]Ficha1!$V$158),"
",IF([9]Ficha1!$V$159="","",[9]Ficha1!$V$159),"
",IF([9]Ficha1!$V$160="","",[9]Ficha1!$V$160),"
",IF([9]Ficha1!$V$161="","",[9]Ficha1!$V$161),"
",IF([9]Ficha1!$V$162="","",[9]Ficha1!$V$162),"
",IF([9]Ficha1!$V$163="","",[9]Ficha1!$V$163),"
",IF([9]Ficha1!$V$164="","",[9]Ficha1!$V$164),"
_______________
",IF([9]Ficha1!$V$165="","",[9]Ficha1!$V$165),"
",IF([9]Ficha1!$V$166="","",[9]Ficha1!$V$166),"
",IF([9]Ficha1!$V$167="","",[9]Ficha1!$V$167),"
",IF([9]Ficha1!$V$168="","",[9]Ficha1!$V$168),"
",IF([9]Ficha1!$V$169="","",[9]Ficha1!$V$169),"
",IF([9]Ficha1!$V$170="","",[9]Ficha1!$V$170),"
",IF([9]Ficha1!$V$171="","",[9]Ficha1!$V$171),"
",IF([9]Ficha1!$V$172="","",[9]Ficha1!$V$172),"
",IF([9]Ficha1!$V$173="","",[9]Ficha1!$V$173),"
",IF([9]Ficha1!$V$164="","",[9]Ficha1!$V$174),"")</f>
        <v>Mediante los Subcomités Integrados de Gestión de la Oficina, se confrontará el estado actual de los procesos disciplinarios contra las Base de Datos de Autos, Base de Datos de Quejas  y Libros de Autos.
Mediante las reuniones realizadas entre cada abogado comisionado y la jefatura de la Oficina, se confrontará el estado actual de los procesos disciplinarios contra las Base de Datos de Autos, Base de Datos de Quejas  y Libros de Autos.
Mediante Subcomité Integrado de Gestión cotejar la aplicación del Código de Ética con relación a la gestión de la Oficina de Control Interno Disciplinario. 
0
0
0
0
0
0
0
_______________
Mediante reuniones individuales realizadas con los abogados comisionados y la jefatura de la oficina CID,  establecer  si existen posibles amistades o enemistades quer puedan generar conflictos de interés. 
La Jefe de la OCID puede asistir de manera aleatoria a diligencias con el fin de determinar si exite imparcialidad en la toma de las diligencias, lo cual queda plasmado en el acta o grabación de la misma según corresponda
0
0
0
0
0
0
0
0</v>
      </c>
      <c r="AI17" s="35" t="str">
        <f>CONCATENATE(IF([9]Ficha1!$AH$155="","",[9]Ficha1!$AH$155),"
",IF([9]Ficha1!$AH$156="","",[9]Ficha1!$AH$156),"
",IF([9]Ficha1!$AH$157="","",[9]Ficha1!$AH$157),"
",IF([9]Ficha1!$AH$158="","",[9]Ficha1!$AH$158),"
",IF([9]Ficha1!$AH$159="","",[9]Ficha1!$AH$159),"
",IF([9]Ficha1!$AH$160="","",[9]Ficha1!$AH$160),"
",IF([9]Ficha1!$AH$161="","",[9]Ficha1!$AH$161),"
",IF([9]Ficha1!$AH$162="","",[9]Ficha1!$AH$162),"
",IF([9]Ficha1!$AH$163="","",[9]Ficha1!$AH$163),"
",IF([9]Ficha1!$AH$164="","",[9]Ficha1!$AH$164),"
_______________
",IF([9]Ficha1!$AH$165="","",[9]Ficha1!$AH$165),"
",IF([9]Ficha1!$AH$166="","",[9]Ficha1!$AH$166),"
",IF([9]Ficha1!$AH$167="","",[9]Ficha1!$AH$167),"
",IF([9]Ficha1!$AH$168="","",[9]Ficha1!$AH$168),"
",IF([9]Ficha1!$AH$169="","",[9]Ficha1!$AH$169),"
",IF([9]Ficha1!$AH$170="","",[9]Ficha1!$AH$170),"
",IF([9]Ficha1!$AH$171="","",[9]Ficha1!$AH$171),"
",IF([9]Ficha1!$AH$172="","",[9]Ficha1!$AH$172),"
",IF([9]Ficha1!$AH$173="","",[9]Ficha1!$AH$173),"
",IF([9]Ficha1!$AH$164="","",[9]Ficha1!$AH$174),"")</f>
        <v>Jefe de la Oficina de Control Interno Disciplinario.
Jefe de la Oficina de Control Interno Disciplinario.
Jefe de la Oficina de Control Interno Disciplinario.
0
0
0
0
0
0
0
_______________
Jefe de la Oficina de Control Interno Disciplinario.
Jefe de la Oficina de Control Interno Disciplinario.
0
0
0
0
0
0
0
0</v>
      </c>
      <c r="AJ17" s="35" t="str">
        <f>CONCATENATE(IF([9]Ficha1!$AQ$155="","",[9]Ficha1!$AQ$155),"
",IF([9]Ficha1!$AQ$156="","",[9]Ficha1!$AQ$156),"
",IF([9]Ficha1!$AQ$157="","",[9]Ficha1!$AQ$157),"
",IF([9]Ficha1!$AQ$158="","",[9]Ficha1!$AQ$158),"
",IF([9]Ficha1!$AQ$159="","",[9]Ficha1!$AQ$159),"
",IF([9]Ficha1!$AQ$160="","",[9]Ficha1!$AQ$160),"
",IF([9]Ficha1!$AQ$161="","",[9]Ficha1!$AQ$161),"
",IF([9]Ficha1!$AQ$162="","",[9]Ficha1!$AQ$162),"
",IF([9]Ficha1!$AQ$163="","",[9]Ficha1!$AQ$163),"
",IF([9]Ficha1!$AQ$164="","",[9]Ficha1!$AQ$164),"
_______________
",IF([9]Ficha1!$AQ$165="","",[9]Ficha1!$AQ$165),"
",IF([9]Ficha1!$AQ$166="","",[9]Ficha1!$AQ$166),"
",IF([9]Ficha1!$AQ$167="","",[9]Ficha1!$AQ$167),"
",IF([9]Ficha1!$AQ$168="","",[9]Ficha1!$AQ$168),"
",IF([9]Ficha1!$AQ$169="","",[9]Ficha1!$AQ$169),"
",IF([9]Ficha1!$AQ$170="","",[9]Ficha1!$AQ$170),"
",IF([9]Ficha1!$AQ$171="","",[9]Ficha1!$AQ$171),"
",IF([9]Ficha1!$AQ$172="","",[9]Ficha1!$AQ$172),"
",IF([9]Ficha1!$AQ$173="","",[9]Ficha1!$AQ$173),"
",IF([9]Ficha1!$AQ$164="","",[9]Ficha1!$AQ$174),"")</f>
        <v xml:space="preserve"> Acta de subcomité donde se evidencie la conciliación entre la base de datos de autos, el libro de autos y la base de datos de quejas.
Acta de reunión individual donde se evidencie la conciliación entre la base de datos de autos, el libro de autos y la base de datos de quejas.
Acta de subcomité donde se evidencie la socialización del código de ética con relación a la gestión de la oficina. 
0
0
0
0
0
0
0
_______________
Acta de reunión individual
Acta o grabación de diligencia.
0
0
0
0
0
0
0
0</v>
      </c>
      <c r="AK17" s="36" t="str">
        <f>CONCATENATE(IF([9]Ficha1!$BA$155="","",TEXT([9]Ficha1!$BA$155,"dd/mm/yyyy")),"
",IF([9]Ficha1!$BA$156="","",TEXT([9]Ficha1!$BA$156,"dd/mm/yyyy")),"
",IF([9]Ficha1!$BA$157="","",TEXT([9]Ficha1!$BA$157,"dd/mm/yyyy")),"
",IF([9]Ficha1!$BA$158="","",TEXT([9]Ficha1!$BA$158,"dd/mm/yyyy")),"
",IF([9]Ficha1!$BA$159="","",TEXT([9]Ficha1!$BA$159,"dd/mm/yyyy")),"
",IF([9]Ficha1!$BA$160="","",TEXT([9]Ficha1!$BA$160,"dd/mm/yyyy")),"
",IF([9]Ficha1!$BA$161="","",TEXT([9]Ficha1!$BA$161,"dd/mm/yyyy")),"
",IF([9]Ficha1!$BA$162="","",TEXT([9]Ficha1!$BA$162,"dd/mm/yyyy")),"
",IF([9]Ficha1!$BA$163="","",TEXT([9]Ficha1!$BA$163,"dd/mm/yyyy")),"
",IF([9]Ficha1!$BA$164="","",TEXT([9]Ficha1!$BA$164,"dd/mm/yyyy")),"
_______________
",IF([9]Ficha1!$BA$165="","",TEXT([9]Ficha1!$BA$165,"dd/mm/yyyy")),"
",IF([9]Ficha1!$BA$166="","",TEXT([9]Ficha1!$BA$166,"dd/mm/yyyy")),"
",IF([9]Ficha1!$BA$167="","",TEXT([9]Ficha1!$BA$167,"dd/mm/yyyy")),"
",IF([9]Ficha1!$BA$168="","",TEXT([9]Ficha1!$BA$168,"dd/mm/yyyy")),"
",IF([9]Ficha1!$BA$169="","",TEXT([9]Ficha1!$BA$169,"dd/mm/yyyy")),"
",IF([9]Ficha1!$BA$170="","",TEXT([9]Ficha1!$BA$170,"dd/mm/yyyy")),"
",IF([9]Ficha1!$BA$171="","",TEXT([9]Ficha1!$BA$171,"dd/mm/yyyy")),"
",IF([9]Ficha1!$BA$172="","",TEXT([9]Ficha1!$BA$172,"dd/mm/yyyy")),"
",IF([9]Ficha1!$BA$173="","",TEXT([9]Ficha1!$BA$173,"dd/mm/yyyy")),"
",IF([9]Ficha1!$BA$174="","",TEXT([9]Ficha1!$BA$174,"dd/mm/yyyy")))</f>
        <v>01/02/2022
01/02/2022
01/02/2022
00/01/1900
00/01/1900
00/01/1900
00/01/1900
00/01/1900
00/01/1900
00/01/1900
_______________
01/02/2022
01/02/2022
00/01/1900
00/01/1900
00/01/1900
00/01/1900
00/01/1900
00/01/1900
00/01/1900
00/01/1900</v>
      </c>
      <c r="AL17" s="36" t="str">
        <f>CONCATENATE(IF([9]Ficha1!$BG$155="","",TEXT([9]Ficha1!$BG$155,"dd/mm/yyyy")),"
",IF([9]Ficha1!$BG$156="","",TEXT([9]Ficha1!$BG$156,"dd/mm/yyyy")),"
",IF([9]Ficha1!$BG$157="","",TEXT([9]Ficha1!$BG$157,"dd/mm/yyyy")),"
",IF([9]Ficha1!$BG$158="","",TEXT([9]Ficha1!$BG$158,"dd/mm/yyyy")),"
",IF([9]Ficha1!$BG$159="","",TEXT([9]Ficha1!$BG$159,"dd/mm/yyyy")),"
",IF([9]Ficha1!$BG$160="","",TEXT([9]Ficha1!$BG$160,"dd/mm/yyyy")),"
",IF([9]Ficha1!$BG$161="","",TEXT([9]Ficha1!$BG$161,"dd/mm/yyyy")),"
",IF([9]Ficha1!$BG$162="","",TEXT([9]Ficha1!$BG$162,"dd/mm/yyyy")),"
",IF([9]Ficha1!$BG$163="","",TEXT([9]Ficha1!$BG$163,"dd/mm/yyyy")),"
",IF([9]Ficha1!$BG$164="","",TEXT([9]Ficha1!$BG$164,"dd/mm/yyyy")),"
_______________
",IF([9]Ficha1!$BG$165="","",TEXT([9]Ficha1!$BG$165,"dd/mm/yyyy")),"
",IF([9]Ficha1!$BG$166="","",TEXT([9]Ficha1!$BG$166,"dd/mm/yyyy")),"
",IF([9]Ficha1!$BG$167="","",TEXT([9]Ficha1!$BG$167,"dd/mm/yyyy")),"
",IF([9]Ficha1!$BG$168="","",TEXT([9]Ficha1!$BG$168,"dd/mm/yyyy")),"
",IF([9]Ficha1!$BG$169="","",TEXT([9]Ficha1!$BG$169,"dd/mm/yyyy")),"
",IF([9]Ficha1!$BG$170="","",TEXT([9]Ficha1!$BG$170,"dd/mm/yyyy")),"
",IF([9]Ficha1!$BG$171="","",TEXT([9]Ficha1!$BG$171,"dd/mm/yyyy")),"
",IF([9]Ficha1!$BG$172="","",TEXT([9]Ficha1!$BG$172,"dd/mm/yyyy")),"
",IF([9]Ficha1!$BG$173="","",TEXT([9]Ficha1!$BG$173,"dd/mm/yyyy")),"
",IF([9]Ficha1!$BG$174="","",TEXT([9]Ficha1!$BG$174,"dd/mm/yyyy")))</f>
        <v>15/12/2022
15/12/2022
15/12/2022
00/01/1900
00/01/1900
00/01/1900
00/01/1900
00/01/1900
00/01/1900
00/01/1900
_______________
15/12/2022
15/12/2022
00/01/1900
00/01/1900
00/01/1900
00/01/1900
00/01/1900
00/01/1900
00/01/1900
00/01/1900</v>
      </c>
      <c r="AM17" s="30" t="str">
        <f>CONCATENATE(IF([9]Ficha1!$V$180="","",[9]Ficha1!$V$180),"
",IF([9]Ficha1!$V$181="","",[9]Ficha1!$V$181),"
",IF([9]Ficha1!$V$182="","",[9]Ficha1!$V$182),"
",IF([9]Ficha1!$V$183="","",[9]Ficha1!$V$183),"
",IF([9]Ficha1!$V$184="","",[9]Ficha1!$V$184),"
",IF([9]Ficha1!$V$185="","",[9]Ficha1!$V$185),"
",IF([9]Ficha1!$V$186="","",[9]Ficha1!$V$186),"
",IF([9]Ficha1!$V$187="","",[9]Ficha1!$V$187),"
",IF([9]Ficha1!$V$188="","",[9]Ficha1!$V$188),"
",IF([9]Ficha1!$V$189="","",[9]Ficha1!$V$189),"
_______________
",IF([9]Ficha1!$V$190="","",[9]Ficha1!$V$190),"
",IF([9]Ficha1!$V$191="","",[9]Ficha1!$V$191),"
",IF([9]Ficha1!$V$192="","",[9]Ficha1!$V$192),"
",IF([9]Ficha1!$V$193="","",[9]Ficha1!$V$193),"
",IF([9]Ficha1!$V$194="","",[9]Ficha1!$V$194),"
",IF([9]Ficha1!$V$195="","",[9]Ficha1!$V$195),"
",IF([9]Ficha1!$V$196="","",[9]Ficha1!$V$196),"
",IF([9]Ficha1!$V$197="","",[9]Ficha1!$V$197),"
",IF([9]Ficha1!$V$198="","",[9]Ficha1!$V$198),"
",IF([9]Ficha1!$V$199="","",[9]Ficha1!$V$199),"")</f>
        <v>Realizar actividades  mensuales en las dependencias del MSPS, frente a la gestión preventiva disciplinaria y plan anticorrupción.
Incentivar mediante socializaciones,  una cultura del compromiso institucional que genere conocimiento y empoderamiento como servidores públicos, frente a derechos, deberes y prohibiciones, establecidos en el plan de trabajo.
Realizar publicaciones mediante el saludable referentes a función preventiva y plan anticorrupción.
0
0
0
0
0
0
0
_______________
0
0
0
0
0
0
0
0
0
0</v>
      </c>
      <c r="AN17" s="30" t="str">
        <f>CONCATENATE(IF([9]Ficha1!$AH$180="","",[9]Ficha1!$AH$180),"
",IF([9]Ficha1!$AH$181="","",[9]Ficha1!$AH$181),"
",IF([9]Ficha1!$AH$182="","",[9]Ficha1!$AH$182),"
",IF([9]Ficha1!$AH$183="","",[9]Ficha1!$AH$183),"
",IF([9]Ficha1!$AH$184="","",[9]Ficha1!$AH$184),"
",IF([9]Ficha1!$AH$185="","",[9]Ficha1!$AH$185),"
",IF([9]Ficha1!$AH$186="","",[9]Ficha1!$AH$186),"
",IF([9]Ficha1!$AH$187="","",[9]Ficha1!$AH$187),"
",IF([9]Ficha1!$AH$188="","",[9]Ficha1!$AH$188),"
",IF([9]Ficha1!$AH$189="","",[9]Ficha1!$AH$189),"
_______________
",IF([9]Ficha1!$AH$190="","",[9]Ficha1!$AH$190),"
",IF([9]Ficha1!$AH$191="","",[9]Ficha1!$AH$191),"
",IF([9]Ficha1!$AH$192="","",[9]Ficha1!$AH$192),"
",IF([9]Ficha1!$AH$193="","",[9]Ficha1!$AH$193),"
",IF([9]Ficha1!$AH$194="","",[9]Ficha1!$AH$194),"
",IF([9]Ficha1!$AH$195="","",[9]Ficha1!$AH$195),"
",IF([9]Ficha1!$AH$196="","",[9]Ficha1!$AH$196),"
",IF([9]Ficha1!$AH$197="","",[9]Ficha1!$AH$197),"
",IF([9]Ficha1!$AH$198="","",[9]Ficha1!$AH$198),"
",IF([9]Ficha1!$AH$199="","",[9]Ficha1!$AH$199),"")</f>
        <v>Jefe de la OCID.
Jefe de la OCID.
Jefe de la OCID.
0
0
0
0
0
0
0
_______________
0
0
0
0
0
0
0
0
0
0</v>
      </c>
      <c r="AO17" s="30" t="str">
        <f>CONCATENATE(IF([9]Ficha1!$AQ$180="","",[9]Ficha1!$AQ$180),"
",IF([9]Ficha1!$AQ$181="","",[9]Ficha1!$AQ$181),"
",IF([9]Ficha1!$AQ$182="","",[9]Ficha1!$AQ$182),"
",IF([9]Ficha1!$AQ$183="","",[9]Ficha1!$AQ$183),"
",IF([9]Ficha1!$AQ$184="","",[9]Ficha1!$AQ$184),"
",IF([9]Ficha1!$AQ$185="","",[9]Ficha1!$AQ$185),"
",IF([9]Ficha1!$AQ$186="","",[9]Ficha1!$AQ$186),"
",IF([9]Ficha1!$AQ$187="","",[9]Ficha1!$AQ$187),"
",IF([9]Ficha1!$AQ$188="","",[9]Ficha1!$AQ$188),"
",IF([9]Ficha1!$AQ$189="","",[9]Ficha1!$AQ$189),"
_______________
",IF([9]Ficha1!$AQ$190="","",[9]Ficha1!$AQ$190),"
",IF([9]Ficha1!$AQ$191="","",[9]Ficha1!$AQ$191),"
",IF([9]Ficha1!$AQ$192="","",[9]Ficha1!$AQ$192),"
",IF([9]Ficha1!$AQ$193="","",[9]Ficha1!$AQ$193),"
",IF([9]Ficha1!$AQ$194="","",[9]Ficha1!$AQ$194),"
",IF([9]Ficha1!$AQ$195="","",[9]Ficha1!$AQ$195),"
",IF([9]Ficha1!$AQ$196="","",[9]Ficha1!$AQ$196),"
",IF([9]Ficha1!$AQ$197="","",[9]Ficha1!$AQ$197),"
",IF([9]Ficha1!$AQ$198="","",[9]Ficha1!$AQ$198),"
",IF([9]Ficha1!$AQ$199="","",[9]Ficha1!$AQ$199),"")</f>
        <v>Formato listado de asistencia diligenciado.
Formato listado de asistencia diligenciado.
Publicaciones en el boletin  "El Saludable"
0
0
0
0
0
0
0
_______________
0
0
0
0
0
0
0
0
0
0</v>
      </c>
      <c r="AP17" s="37" t="str">
        <f>CONCATENATE(IF([9]Ficha1!$BA$180="","",TEXT([9]Ficha1!$BA$180,"dd/mm/yyyy")),"
",IF([9]Ficha1!$BA$181="","",TEXT([9]Ficha1!$BA$181,"dd/mm/yyyy")),"
",IF([9]Ficha1!$BA$182="","",TEXT([9]Ficha1!$BA$182,"dd/mm/yyyy")),"
",IF([9]Ficha1!$BA$183="","",TEXT([9]Ficha1!$BA$183,"dd/mm/yyyy")),"
",IF([9]Ficha1!$BA$184="","",TEXT([9]Ficha1!$BA$184,"dd/mm/yyyy")),"
",IF([9]Ficha1!$BA$185="","",TEXT([9]Ficha1!$BA$185,"dd/mm/yyyy")),"
",IF([9]Ficha1!$BA$186="","",TEXT([9]Ficha1!$BA$186,"dd/mm/yyyy")),"
",IF([9]Ficha1!$BA$187="","",TEXT([9]Ficha1!$BA$187,"dd/mm/yyyy")),"
",IF([9]Ficha1!$BA$188="","",TEXT([9]Ficha1!$BA$188,"dd/mm/yyyy")),"
",IF([9]Ficha1!$BA$189="","",TEXT([9]Ficha1!$BA$189,"dd/mm/yyyy")),"
_______________
",IF([9]Ficha1!$BA$190="","",TEXT([9]Ficha1!$BA$190,"dd/mm/yyyy")),"
",IF([9]Ficha1!$BA$191="","",TEXT([9]Ficha1!$BA$191,"dd/mm/yyyy")),"
",IF([9]Ficha1!$BA$192="","",TEXT([9]Ficha1!$BA$192,"dd/mm/yyyy")),"
",IF([9]Ficha1!$BA$193="","",TEXT([9]Ficha1!$BA$193,"dd/mm/yyyy")),"
",IF([9]Ficha1!$BA$194="","",TEXT([9]Ficha1!$BA$194,"dd/mm/yyyy")),"
",IF([9]Ficha1!$BA$195="","",TEXT([9]Ficha1!$BA$195,"dd/mm/yyyy")),"
",IF([9]Ficha1!$BA$196="","",TEXT([9]Ficha1!$BA$196,"dd/mm/yyyy")),"
",IF([9]Ficha1!$BA$197="","",TEXT([9]Ficha1!$BA$197,"dd/mm/yyyy")),"
",IF([9]Ficha1!$BA$198="","",TEXT([9]Ficha1!$BA$198,"dd/mm/yyyy")),"
",IF([9]Ficha1!$BA$199="","",TEXT([9]Ficha1!$BA$199,"dd/mm/yyyy")))</f>
        <v>01/02/2022
02/02/2022
03/02/2022
00/01/1900
00/01/1900
00/01/1900
00/01/1900
00/01/1900
00/01/1900
00/01/1900
_______________
00/01/1900
00/01/1900
00/01/1900
00/01/1900
00/01/1900
00/01/1900
00/01/1900
00/01/1900
00/01/1900
00/01/1900</v>
      </c>
      <c r="AQ17" s="37" t="str">
        <f>CONCATENATE(IF([9]Ficha1!$BG$180="","",TEXT([9]Ficha1!$BG$180,"dd/mm/yyyy")),"
",IF([9]Ficha1!$BG$181="","",TEXT([9]Ficha1!$BG$181,"dd/mm/yyyy")),"
",IF([9]Ficha1!$BG$182="","",TEXT([9]Ficha1!$BG$182,"dd/mm/yyyy")),"
",IF([9]Ficha1!$BG$183="","",TEXT([9]Ficha1!$BG$183,"dd/mm/yyyy")),"
",IF([9]Ficha1!$BG$184="","",TEXT([9]Ficha1!$BG$184,"dd/mm/yyyy")),"
",IF([9]Ficha1!$BG$185="","",TEXT([9]Ficha1!$BG$185,"dd/mm/yyyy")),"
",IF([9]Ficha1!$BG$186="","",TEXT([9]Ficha1!$BG$186,"dd/mm/yyyy")),"
",IF([9]Ficha1!$BG$187="","",TEXT([9]Ficha1!$BG$187,"dd/mm/yyyy")),"
",IF([9]Ficha1!$BG$188="","",TEXT([9]Ficha1!$BG$188,"dd/mm/yyyy")),"
",IF([9]Ficha1!$BG$189="","",TEXT([9]Ficha1!$BG$189,"dd/mm/yyyy")),"
_______________
",IF([9]Ficha1!$BG$190="","",TEXT([9]Ficha1!$BG$190,"dd/mm/yyyy")),"
",IF([9]Ficha1!$BG$191="","",TEXT([9]Ficha1!$BG$191,"dd/mm/yyyy")),"
",IF([9]Ficha1!$BG$192="","",TEXT([9]Ficha1!$BG$192,"dd/mm/yyyy")),"
",IF([9]Ficha1!$BG$193="","",TEXT([9]Ficha1!$BG$193,"dd/mm/yyyy")),"
",IF([9]Ficha1!$BG$194="","",TEXT([9]Ficha1!$BG$194,"dd/mm/yyyy")),"
",IF([9]Ficha1!$BG$195="","",TEXT([9]Ficha1!$BG$195,"dd/mm/yyyy")),"
",IF([9]Ficha1!$BG$196="","",TEXT([9]Ficha1!$BG$196,"dd/mm/yyyy")),"
",IF([9]Ficha1!$BG$197="","",TEXT([9]Ficha1!$BG$197,"dd/mm/yyyy")),"
",IF([9]Ficha1!$BG$198="","",TEXT([9]Ficha1!$BG$198,"dd/mm/yyyy")),"
",IF([9]Ficha1!$BG$199="","",TEXT([9]Ficha1!$BG$199,"dd/mm/yyyy")))</f>
        <v>31/12/2022
01/01/2022
02/01/2022
00/01/1900
00/01/1900
00/01/1900
00/01/1900
00/01/1900
00/01/1900
00/01/1900
_______________
00/01/1900
00/01/1900
00/01/1900
00/01/1900
00/01/1900
00/01/1900
00/01/1900
00/01/1900
00/01/1900
00/01/1900</v>
      </c>
      <c r="AR17" s="30" t="str">
        <f>CONCATENATE(IF([9]Ficha1!$D$205="","",[9]Ficha1!$D$205),"
",IF([9]Ficha1!$D$206="","",[9]Ficha1!$D$206),"
",IF([9]Ficha1!$D$207="","",[9]Ficha1!$D$207),"
",IF([9]Ficha1!$D$208="","",[9]Ficha1!$D$208),"
",IF([9]Ficha1!$D$209="","",[9]Ficha1!$D$209),"
",IF([9]Ficha1!$D$210="","",[9]Ficha1!$D$210),"
",IF([9]Ficha1!$D$211="","",[9]Ficha1!$D$211),"
",IF([9]Ficha1!$D$212="","",[9]Ficha1!$D$212),"
",IF([9]Ficha1!$D$213="","",[9]Ficha1!$D$213),"
",IF([9]Ficha1!$D$214="","",[9]Ficha1!$D$214),"")</f>
        <v>Realizar Investigación disciplinaria por parte del funcionario competente en contra del Servidor Público que tiene asignado el proceso y/o Operador Disciplinario.
Declarar nulas las decisiones administrativas realizadas en virtud del hecho de corrupción.
Reasignar el asunto a otro Profesional de la Oficina de Control Interno Disciplinario para continuar con al actualización pertinente.
Gestionar el traslado del Profesional de la Oficina de Control Interno Disciplinario.
0
0
0
0
0
0</v>
      </c>
      <c r="AS17" s="30" t="str">
        <f>CONCATENATE(IF([9]Ficha1!$V$205="","",[9]Ficha1!$V$205),"
",IF([9]Ficha1!$V$206="","",[9]Ficha1!$V$206),"
",IF([9]Ficha1!$V$207="","",[9]Ficha1!$V$207),"
",IF([9]Ficha1!$V$208="","",[9]Ficha1!$V$208),"
",IF([9]Ficha1!$V$209="","",[9]Ficha1!$V$209),"
",IF([9]Ficha1!$V$210="","",[9]Ficha1!$V$210),"
",IF([9]Ficha1!$V$211="","",[9]Ficha1!$V$211),"
",IF([9]Ficha1!$V$212="","",[9]Ficha1!$V$212),"
",IF([9]Ficha1!$V$213="","",[9]Ficha1!$V$213),"
",IF([9]Ficha1!$V$214="","",[9]Ficha1!$V$214),"")</f>
        <v>Jefe de la Oficina de Control Interno Disciplinario o funcionario competente.
Jefe de la Oficina de Control Interno Disciplinario.
Jefe de la Oficina de Control Interno Disciplinario.
Jefe de la Oficina de Control Interno Disciplinario.
0
0
0
0
0
0</v>
      </c>
      <c r="AT17" s="30" t="str">
        <f>CONCATENATE(IF([9]Ficha1!$AN$205="","",[9]Ficha1!$AN$205),"
",IF([9]Ficha1!$AN$206="","",[9]Ficha1!$AN$206),"
",IF([9]Ficha1!$AN$207="","",[9]Ficha1!$AN$207),"
",IF([9]Ficha1!$AN$208="","",[9]Ficha1!$AN$208),"
",IF([9]Ficha1!$AN$209="","",[9]Ficha1!$AN$209),"
",IF([9]Ficha1!$AN$210="","",[9]Ficha1!$AN$210),"
",IF([9]Ficha1!$AN$211="","",[9]Ficha1!$AN$211),"
",IF([9]Ficha1!$AN$212="","",[9]Ficha1!$AN$212),"
",IF([9]Ficha1!$AN$213="","",[9]Ficha1!$AN$213),"
",IF([9]Ficha1!$AN$214="","",[9]Ficha1!$AN$214),"")</f>
        <v>Auto de Apertura de investigación disciplinaria.
Auto que decreta la nulidad.
Formato diligenciado GYPF01 Reparto, Libro de quejas, Bases de datos de autos.
Memorando con solicitud a Secretaría General para el traslado del Profesional
0
0
0
0
0
0</v>
      </c>
      <c r="AU17" s="64"/>
    </row>
    <row r="18" spans="1:47" ht="292.5" customHeight="1" x14ac:dyDescent="0.2">
      <c r="A18" s="115">
        <v>10</v>
      </c>
      <c r="B18" s="116" t="s">
        <v>64</v>
      </c>
      <c r="C18" s="117" t="s">
        <v>118</v>
      </c>
      <c r="D18" s="73" t="str">
        <f>IF([7]Ficha6!$V$13="","",[7]Ficha6!$V$13)</f>
        <v>Riesgo de Corrupción</v>
      </c>
      <c r="E18" s="122" t="str">
        <f>IF([7]Ficha6!$AY$24="","",[7]Ficha6!$AY$24)</f>
        <v>Operativo</v>
      </c>
      <c r="F18" s="74" t="str">
        <f>IF([7]Ficha6!$D$18="","",[7]Ficha6!$D$18)</f>
        <v>Decisiones ajustadas a intereses propios o de terceros</v>
      </c>
      <c r="G18" s="75" t="str">
        <f>CONCATENATE(IF([7]Ficha6!$S$18="","",[7]Ficha6!$S$18)," ",IF([7]Ficha6!$X$18="","",[7]Ficha6!$X$18))</f>
        <v>durante la regulación de precios de medicamentos debido a  la omisión de fuente de información o participación de los diferentes actores.</v>
      </c>
      <c r="H18" s="125" t="str">
        <f>CONCATENATE(IF([7]Ficha6!$D$29="","",[7]Ficha6!$D$29),"
",IF([7]Ficha6!$D$30="","",[7]Ficha6!$D$30),"
",IF([7]Ficha6!$D$31="","",[7]Ficha6!$D$31),"
",IF([7]Ficha6!$D$32="","",[7]Ficha6!$D$32),"
",IF([7]Ficha6!$D$33="","",[7]Ficha6!$D$33),"
",IF([7]Ficha6!$D$34="","",[7]Ficha6!$D$34))</f>
        <v>--- Otros Procedimientos Administrativos (OPA´S) - MSPS
0
0
0
0
0</v>
      </c>
      <c r="I18" s="114" t="str">
        <f>IF([7]Ficha6!$AD$29="","",[7]Ficha6!$AD$29)</f>
        <v>Ningún otro proceso en el Sistema Integrado de Gestión</v>
      </c>
      <c r="J18" s="120" t="str">
        <f>CONCATENATE(IF([7]Ficha6!$J$39="","",[7]Ficha6!$J$39),"
",IF([7]Ficha6!$J$40="","",[7]Ficha6!$J$40),"
",IF([7]Ficha6!$J$41="","",[7]Ficha6!$J$41),"
",IF([7]Ficha6!$J$42="","",[7]Ficha6!$J$42),"
",IF([7]Ficha6!$J$43="","",[7]Ficha6!$J$43),"
",IF([7]Ficha6!$J$44="","",[7]Ficha6!$J$44),"
",IF([7]Ficha6!$J$45="","",[7]Ficha6!$J$45),"
",IF([7]Ficha6!$J$46="","",[7]Ficha6!$J$46),"
",IF([7]Ficha6!$J$47="","",[7]Ficha6!$J$47),"
",IF([7]Ficha6!$J$48="","",[7]Ficha6!$J$48))</f>
        <v>No contar con controles claramente definidos para el proceso de regulación de precios de medicamentos.
Vulnerabilidad del archivo con la lista de precios de medicamentos regulados alojada en la carpeta compartida del grupo de regulacon de precios de medicamentos. 
Desconocimiento de la metodología para la regulación de precios. 
0
0
0
0
0
0
0</v>
      </c>
      <c r="K18" s="120" t="str">
        <f>CONCATENATE(IF([7]Ficha6!$J$51="","",[7]Ficha6!$J$51),"
",IF([7]Ficha6!$J$52="","",[7]Ficha6!$J$52),"
",IF([7]Ficha6!$J$53="","",[7]Ficha6!$J$53),"
",IF([7]Ficha6!$J$54="","",[7]Ficha6!$J$54),"
",IF([7]Ficha6!$J$55="","",[7]Ficha6!$J$55),"
",IF([7]Ficha6!$J$56="","",[7]Ficha6!$J$56),"
",IF([7]Ficha6!$J$57="","",[7]Ficha6!$J$57),"
",IF([7]Ficha6!$J$58="","",[7]Ficha6!$J$58),"
",IF([7]Ficha6!$J$59="","",[7]Ficha6!$J$59),"
",IF([7]Ficha6!$J$60="","",[7]Ficha6!$J$60))</f>
        <v>Interés de la industria farmaceutica en recibir un beneficio económico.
Intervención política para determinar los medicamentos a regular
La alza  de forma significativa alterada por la demanda de un medicamento(s) , debido a factores de índole técnico, epidemiológico o desconicida previamente, en alguno(s) de los territorios a nivel nacional.
0
0
0
0
0
0
0</v>
      </c>
      <c r="L18" s="28" t="str">
        <f>CONCATENATE(IF([7]Ficha6!$AD$39="","",[7]Ficha6!$AD$39),"
",IF([7]Ficha6!$AD$40="","",[7]Ficha6!$AD$40),"
",IF([7]Ficha6!$AD$41="","",[7]Ficha6!$AD$41),"
",IF([7]Ficha6!$AD$42="","",[7]Ficha6!$AD$42),"
",IF([7]Ficha6!$AD$43="","",[7]Ficha6!$AD$43),"
",IF([7]Ficha6!$AD$44="","",[7]Ficha6!$AD$44),"
",IF([7]Ficha6!$AD$45="","",[7]Ficha6!$AD$45),"
",IF([7]Ficha6!$AD$46="","",[7]Ficha6!$AD$46),"
",IF([7]Ficha6!$AD$47="","",[7]Ficha6!$AD$47),"
",IF([7]Ficha6!$AD$48="","",[7]Ficha6!$AD$48),"
",IF([7]Ficha6!$AD$49="","",[7]Ficha6!$AD$49),"
",IF([7]Ficha6!$AD$50="","",[7]Ficha6!$AD$50),"
",IF([7]Ficha6!$AD$51="","",[7]Ficha6!$AD$51),"
",IF([7]Ficha6!$AD$52="","",[7]Ficha6!$AD$52),"
",IF([7]Ficha6!$AD$53="","",[7]Ficha6!$AD$53),"
",IF([7]Ficha6!$AD$54="","",[7]Ficha6!$AD$54),"
",IF([7]Ficha6!$AD$55="","",[7]Ficha6!$AD$55),"
",IF([7]Ficha6!$AD$56="","",[7]Ficha6!$AD$56),"
",IF([7]Ficha6!$AD$57="","",[7]Ficha6!$AD$57),"
",IF([7]Ficha6!$AD$58="","",[7]Ficha6!$AD$58),"
",IF([7]Ficha6!$AD$59="","",[7]Ficha6!$AD$59),"
",IF([7]Ficha6!$AD$60="","",[7]Ficha6!$AD$60))</f>
        <v>Alto impacto de financiero de los medicamentos no sometidos a regulación de precios en el Sistema General de Seguridad Social en Salud-SGSSS.
Demandas o recursos jurídicos interpuestos para derogar la regulación.
Investigaciones disciplinarias y fiscales a las partes involucradas.
Percepción de inestabilidad jurídica y técnica en el proceso de regulación de precios de medicamentos.
0
0
0
0
0
0
0
l
0
0
0
0
0
0
0
0
0
0</v>
      </c>
      <c r="M18" s="29" t="str">
        <f>IF([7]Ficha6!$J$72="","",[7]Ficha6!$J$72)</f>
        <v>Rara vez (1)</v>
      </c>
      <c r="N18" s="29" t="str">
        <f>IF([7]Ficha6!$J$79="","",[7]Ficha6!$J$79)</f>
        <v>Catastrófico (3)</v>
      </c>
      <c r="O18" s="32" t="str">
        <f>IF([9]Ficha1!$AP$68="","",[9]Ficha1!$AP$68)</f>
        <v>Extrema</v>
      </c>
      <c r="P18" s="30" t="str">
        <f>IF([7]Ficha6!$AP$72="","",[7]Ficha6!$AP$72)</f>
        <v>El riesgo de desiciones ajustadas a beneficios diferentes a los de la entidad en cuanto regualacion de precios de medicamentos no se ha materializado desde que se implemento la regualcion hace 2 años.</v>
      </c>
      <c r="Q18" s="28" t="str">
        <f>CONCATENATE(IF([7]Ficha6!$D$87="","",[7]Ficha6!$D$87),"
",IF([7]Ficha6!$D$88="","",[7]Ficha6!$D$88),"
",IF([7]Ficha6!$D$89="","",[7]Ficha6!$D$89),"
",IF([7]Ficha6!$D$90="","",[7]Ficha6!$D$90),"
",IF([7]Ficha6!$D$91="","",[7]Ficha6!$D$91),"
",IF([7]Ficha6!$D$92="","",[7]Ficha6!$D$92),"
",IF([7]Ficha6!$D$93="","",[7]Ficha6!$D$93),"
",IF([7]Ficha6!$D$94="","",[7]Ficha6!$D$94),"
",IF([7]Ficha6!$D$95="","",[7]Ficha6!$D$95),"
",IF([7]Ficha6!$D$96="","",[7]Ficha6!$D$96))</f>
        <v>Revisar los comentarios recibidos de la consulta pública  del listado de mercados relevantes con el cálculo del Índice de
Herfindahl e Hirschman - IHH
Aprobación del listado de medicamentos que incluye la conformación de mercados relevantes
Asignacion de permisos especificos de lectura, escritura y administracion al Grupo de Regulacion de precios de medicamentos, sobre la carpeta compartida.
Participar a la industria farmacéutica u otro usuario final durante las rondas de regulación de precios de medicamentos.
Revisar la declaracion de conflictos de intereses de los integrantes del Equipo de Regualación de precios de medicamentos.
0
0
0
0
0</v>
      </c>
      <c r="R18" s="31" t="str">
        <f>CONCATENATE(IF([7]Ficha6!$AL$87="","",[7]Ficha6!$AL$87),"
",IF([7]Ficha6!$AL$88="","",[7]Ficha6!$AL$88),"
",IF([7]Ficha6!$AL$89="","",[7]Ficha6!$AL$89),"
",IF([7]Ficha6!$AL$90="","",[7]Ficha6!$AL$90),"
",IF([7]Ficha6!$AL$91="","",[7]Ficha6!$AL$91),"
",IF([7]Ficha6!$AL$92="","",[7]Ficha6!$AL$92),"
",IF([7]Ficha6!$AL$93="","",[7]Ficha6!$AL$93),"
",IF([7]Ficha6!$AL$94="","",[7]Ficha6!$AL$94),"
",IF([7]Ficha6!$AL$95="","",[7]Ficha6!$AL$95),"
",IF([7]Ficha6!$AL$96="","",[7]Ficha6!$AL$96))</f>
        <v xml:space="preserve">Fuerte
Fuerte
Fuerte
Fuerte
Fuerte
0
</v>
      </c>
      <c r="S18" s="31" t="str">
        <f>CONCATENATE(IF([7]Ficha6!$AR$87="","",[7]Ficha6!$AR$87),"
",IF([7]Ficha6!$AR$88="","",[7]Ficha6!$AR$88),"
",IF([7]Ficha6!$AR$89="","",[7]Ficha6!$AR$89),"
",IF([7]Ficha6!$AR$90="","",[7]Ficha6!$AR$90),"
",IF([7]Ficha6!$AR$91="","",[7]Ficha6!$AR$91),"
",IF([7]Ficha6!$AR$92="","",[7]Ficha6!$AR$92),"
",IF([7]Ficha6!$AR$93="","",[7]Ficha6!$AR$93),"
",IF([7]Ficha6!$AR$94="","",[7]Ficha6!$AR$94),"
",IF([7]Ficha6!$AR$95="","",[7]Ficha6!$AR$95),"
",IF([7]Ficha6!$AR$96="","",[7]Ficha6!$AR$96))</f>
        <v xml:space="preserve">Fuerte
Fuerte
Fuerte
Fuerte
Fuerte
</v>
      </c>
      <c r="T18" s="31" t="str">
        <f>CONCATENATE(IF([7]Ficha6!$AT$87="","",[7]Ficha6!$AT$87),"
",IF([7]Ficha6!$AT$88="","",[7]Ficha6!$AT$88),"
",IF([7]Ficha6!$AT$89="","",[7]Ficha6!$AT$89),"
",IF([7]Ficha6!$AT$90="","",[7]Ficha6!$AT$90),"
",IF([7]Ficha6!$AT$91="","",[7]Ficha6!$AT$91),"
",IF([7]Ficha6!$AT$92="","",[7]Ficha6!$AT$92),"
",IF([7]Ficha6!$AT$93="","",[7]Ficha6!$AT$93),"
",IF([7]Ficha6!$AT$94="","",[7]Ficha6!$AT$94),"
",IF([7]Ficha6!$AT$95="","",[7]Ficha6!$AT$95),"
",IF([7]Ficha6!$AT$96="","",[7]Ficha6!$AT$96))</f>
        <v xml:space="preserve">Fuerte
Fuerte
Fuerte
Fuerte
Fuerte
</v>
      </c>
      <c r="U18" s="33" t="str">
        <f>IF([7]Ficha6!$AW$87="","",[7]Ficha6!$AW$87)</f>
        <v>Fuerte</v>
      </c>
      <c r="V18" s="31" t="str">
        <f>IF([7]Ficha6!$AZ$87="","",[7]Ficha6!$AZ$87)</f>
        <v>Directamente</v>
      </c>
      <c r="W18" s="28" t="str">
        <f>CONCATENATE(IF([7]Ficha6!$D$102="","",[7]Ficha6!$D$102),"
",IF([7]Ficha6!$D$103="","",[7]Ficha6!$D$103),"
",IF([7]Ficha6!$D$104="","",[7]Ficha6!$D$104),"
",IF([7]Ficha6!$D$105="","",[7]Ficha6!$D$105),"
",IF([7]Ficha6!$D$106="","",[7]Ficha6!$D$106),"
",IF([7]Ficha6!$D$107="","",[7]Ficha6!$D$107),"
",IF([7]Ficha6!$D$108="","",[7]Ficha6!$D$108),"
",IF([7]Ficha6!$D$109="","",[7]Ficha6!$D$109),"
",IF([7]Ficha6!$D$110="","",[7]Ficha6!$D$110),"
",IF([7]Ficha6!$D$111="","",[7]Ficha6!$D$111))</f>
        <v>Revisar los comentarios recibidos de la consulta pública del proyecto de acto administrativo y de la ficha de regulación con precio máximo de venta nacional en el punto mayorista ajustada 
0
0
0
0
0
0
0
0
0</v>
      </c>
      <c r="X18" s="31" t="str">
        <f>CONCATENATE(IF([7]Ficha6!$AL$102="","",[7]Ficha6!$AL$102),"
",IF([7]Ficha6!$AL$103="","",[7]Ficha6!$AL$103),"
",IF([7]Ficha6!$AL$104="","",[7]Ficha6!$AL$104),"
",IF([7]Ficha6!$AL$105="","",[7]Ficha6!$AL$105),"
",IF([7]Ficha6!$AL$106="","",[7]Ficha6!$AL$106),"
",IF([7]Ficha6!$AL$107="","",[7]Ficha6!$AL$107),"
",IF([7]Ficha6!$AL$108="","",[7]Ficha6!$AL$108),"
",IF([7]Ficha6!$AL$109="","",[7]Ficha6!$AL$109),"
",IF([7]Ficha6!$AL$110="","",[7]Ficha6!$AL$110),"
",IF([7]Ficha6!$AL$111="","",[7]Ficha6!$AL$111))</f>
        <v xml:space="preserve">Fuerte
</v>
      </c>
      <c r="Y18" s="31" t="str">
        <f>CONCATENATE(IF([7]Ficha6!$AR$102="","",[7]Ficha6!$AR$102),"
",IF([7]Ficha6!$AR$103="","",[7]Ficha6!$AR$103),"
",IF([7]Ficha6!$AR$104="","",[7]Ficha6!$AR$104),"
",IF([7]Ficha6!$AR$105="","",[7]Ficha6!$AR$105),"
",IF([7]Ficha6!$AR$106="","",[7]Ficha6!$AR$106),"
",IF([7]Ficha6!$AR$107="","",[7]Ficha6!$AR$107),"
",IF([7]Ficha6!$AR$108="","",[7]Ficha6!$AR$108),"
",IF([7]Ficha6!$AR$109="","",[7]Ficha6!$AR$109),"
",IF([7]Ficha6!$AR$110="","",[7]Ficha6!$AR$110),"
",IF([7]Ficha6!$AR$111="","",[7]Ficha6!$AR$111))</f>
        <v xml:space="preserve">Fuerte
</v>
      </c>
      <c r="Z18" s="31" t="str">
        <f>CONCATENATE(IF([7]Ficha6!$AT$102="","",[7]Ficha6!$AT$102),"
",IF([7]Ficha6!$AT$103="","",[7]Ficha6!$AT$103),"
",IF([7]Ficha6!$AT$104="","",[7]Ficha6!$AT$104),"
",IF([7]Ficha6!$AT$105="","",[7]Ficha6!$AT$105),"
",IF([7]Ficha6!$AT$106="","",[7]Ficha6!$AT$106),"
",IF([7]Ficha6!$AT$107="","",[7]Ficha6!$AT$107),"
",IF([7]Ficha6!$AT$108="","",[7]Ficha6!$AT$108),"
",IF([7]Ficha6!$AT$109="","",[7]Ficha6!$AT$109),"
",IF([7]Ficha6!$AT$110="","",[7]Ficha6!$AT$110),"
",IF([7]Ficha6!$AT$111="","",[7]Ficha6!$AT$111))</f>
        <v xml:space="preserve">Fuerte
</v>
      </c>
      <c r="AA18" s="33" t="str">
        <f>IF([7]Ficha6!$AW$102="","",[7]Ficha6!$AW$102)</f>
        <v>Fuerte</v>
      </c>
      <c r="AB18" s="31" t="str">
        <f>IF([7]Ficha6!$AZ$102="","",[7]Ficha6!$AZ$102)</f>
        <v>No disminuye</v>
      </c>
      <c r="AC18" s="29" t="str">
        <f>IF([7]Ficha6!$J$127="","",[7]Ficha6!$J$127)</f>
        <v>Rara vez (1)</v>
      </c>
      <c r="AD18" s="29" t="str">
        <f>IF([7]Ficha6!$J$134="","",[7]Ficha6!$J$134)</f>
        <v>Catastrófico (3)</v>
      </c>
      <c r="AE18" s="34" t="str">
        <f>IF([7]Ficha6!$AP$126="","",[7]Ficha6!$AP$126)</f>
        <v>Extrema</v>
      </c>
      <c r="AF18" s="30" t="str">
        <f>IF([7]Ficha6!$AP$130="","",[7]Ficha6!$AP$130)</f>
        <v xml:space="preserve">Debido a su alto impacto al materializarse el riesgo, la zona de riesgo despues de aplicar controles no disminuye pero  todos se encuentran con calificaciòn fuerte, por esta razòn se entiende como un riesgo bajo control </v>
      </c>
      <c r="AG18" s="24" t="s">
        <v>87</v>
      </c>
      <c r="AH18" s="35" t="str">
        <f>CONCATENATE(IF([7]Ficha6!$V$155="","",[7]Ficha6!$V$155),"
",IF([7]Ficha6!$V$156="","",[7]Ficha6!$V$156),"
",IF([7]Ficha6!$V$157="","",[7]Ficha6!$V$157),"
",IF([7]Ficha6!$V$158="","",[7]Ficha6!$V$158),"
",IF([7]Ficha6!$V$159="","",[7]Ficha6!$V$159),"
",IF([7]Ficha6!$V$160="","",[7]Ficha6!$V$160),"
",IF([7]Ficha6!$V$161="","",[7]Ficha6!$V$161),"
",IF([7]Ficha6!$V$162="","",[7]Ficha6!$V$162),"
",IF([7]Ficha6!$V$163="","",[7]Ficha6!$V$163),"
",IF([7]Ficha6!$V$164="","",[7]Ficha6!$V$164),"
_______________
",IF([7]Ficha6!$V$165="","",[7]Ficha6!$V$165),"
",IF([7]Ficha6!$V$166="","",[7]Ficha6!$V$166),"
",IF([7]Ficha6!$V$167="","",[7]Ficha6!$V$167),"
",IF([7]Ficha6!$V$168="","",[7]Ficha6!$V$168),"
",IF([7]Ficha6!$V$169="","",[7]Ficha6!$V$169),"
",IF([7]Ficha6!$V$170="","",[7]Ficha6!$V$170),"
",IF([7]Ficha6!$V$171="","",[7]Ficha6!$V$171),"
",IF([7]Ficha6!$V$172="","",[7]Ficha6!$V$172),"
",IF([7]Ficha6!$V$173="","",[7]Ficha6!$V$173),"
",IF([7]Ficha6!$V$164="","",[7]Ficha6!$V$174),"")</f>
        <v>0
0
0
0
0
0
0
0
0
0
_______________
0
0
0
0
0
0
0
0
0
0</v>
      </c>
      <c r="AI18" s="35" t="str">
        <f>CONCATENATE(IF([7]Ficha6!$AH$155="","",[7]Ficha6!$AH$155),"
",IF([7]Ficha6!$AH$156="","",[7]Ficha6!$AH$156),"
",IF([7]Ficha6!$AH$157="","",[7]Ficha6!$AH$157),"
",IF([7]Ficha6!$AH$158="","",[7]Ficha6!$AH$158),"
",IF([7]Ficha6!$AH$159="","",[7]Ficha6!$AH$159),"
",IF([7]Ficha6!$AH$160="","",[7]Ficha6!$AH$160),"
",IF([7]Ficha6!$AH$161="","",[7]Ficha6!$AH$161),"
",IF([7]Ficha6!$AH$162="","",[7]Ficha6!$AH$162),"
",IF([7]Ficha6!$AH$163="","",[7]Ficha6!$AH$163),"
",IF([7]Ficha6!$AH$164="","",[7]Ficha6!$AH$164),"
_______________
",IF([7]Ficha6!$AH$165="","",[7]Ficha6!$AH$165),"
",IF([7]Ficha6!$AH$166="","",[7]Ficha6!$AH$166),"
",IF([7]Ficha6!$AH$167="","",[7]Ficha6!$AH$167),"
",IF([7]Ficha6!$AH$168="","",[7]Ficha6!$AH$168),"
",IF([7]Ficha6!$AH$169="","",[7]Ficha6!$AH$169),"
",IF([7]Ficha6!$AH$170="","",[7]Ficha6!$AH$170),"
",IF([7]Ficha6!$AH$171="","",[7]Ficha6!$AH$171),"
",IF([7]Ficha6!$AH$172="","",[7]Ficha6!$AH$172),"
",IF([7]Ficha6!$AH$173="","",[7]Ficha6!$AH$173),"
",IF([7]Ficha6!$AH$164="","",[7]Ficha6!$AH$174),"")</f>
        <v>0
0
0
0
0
0
0
0
0
0
_______________
0
0
0
0
0
0
0
0
0
0</v>
      </c>
      <c r="AJ18" s="35" t="str">
        <f>CONCATENATE(IF([7]Ficha6!$AQ$155="","",[7]Ficha6!$AQ$155),"
",IF([7]Ficha6!$AQ$156="","",[7]Ficha6!$AQ$156),"
",IF([7]Ficha6!$AQ$157="","",[7]Ficha6!$AQ$157),"
",IF([7]Ficha6!$AQ$158="","",[7]Ficha6!$AQ$158),"
",IF([7]Ficha6!$AQ$159="","",[7]Ficha6!$AQ$159),"
",IF([7]Ficha6!$AQ$160="","",[7]Ficha6!$AQ$160),"
",IF([7]Ficha6!$AQ$161="","",[7]Ficha6!$AQ$161),"
",IF([7]Ficha6!$AQ$162="","",[7]Ficha6!$AQ$162),"
",IF([7]Ficha6!$AQ$163="","",[7]Ficha6!$AQ$163),"
",IF([7]Ficha6!$AQ$164="","",[7]Ficha6!$AQ$164),"
_______________
",IF([7]Ficha6!$AQ$165="","",[7]Ficha6!$AQ$165),"
",IF([7]Ficha6!$AQ$166="","",[7]Ficha6!$AQ$166),"
",IF([7]Ficha6!$AQ$167="","",[7]Ficha6!$AQ$167),"
",IF([7]Ficha6!$AQ$168="","",[7]Ficha6!$AQ$168),"
",IF([7]Ficha6!$AQ$169="","",[7]Ficha6!$AQ$169),"
",IF([7]Ficha6!$AQ$170="","",[7]Ficha6!$AQ$170),"
",IF([7]Ficha6!$AQ$171="","",[7]Ficha6!$AQ$171),"
",IF([7]Ficha6!$AQ$172="","",[7]Ficha6!$AQ$172),"
",IF([7]Ficha6!$AQ$173="","",[7]Ficha6!$AQ$173),"
",IF([7]Ficha6!$AQ$164="","",[7]Ficha6!$AQ$174),"")</f>
        <v>0
0
0
0
0
0
0
0
0
0
_______________
0
0
0
0
0
0
0
0
0
0</v>
      </c>
      <c r="AK18" s="36" t="str">
        <f>CONCATENATE(IF([7]Ficha6!$BA$155="","",TEXT([7]Ficha6!$BA$155,"dd/mm/yyyy")),"
",IF([7]Ficha6!$BA$156="","",TEXT([7]Ficha6!$BA$156,"dd/mm/yyyy")),"
",IF([7]Ficha6!$BA$157="","",TEXT([7]Ficha6!$BA$157,"dd/mm/yyyy")),"
",IF([7]Ficha6!$BA$158="","",TEXT([7]Ficha6!$BA$158,"dd/mm/yyyy")),"
",IF([7]Ficha6!$BA$159="","",TEXT([7]Ficha6!$BA$159,"dd/mm/yyyy")),"
",IF([7]Ficha6!$BA$160="","",TEXT([7]Ficha6!$BA$160,"dd/mm/yyyy")),"
",IF([7]Ficha6!$BA$161="","",TEXT([7]Ficha6!$BA$161,"dd/mm/yyyy")),"
",IF([7]Ficha6!$BA$162="","",TEXT([7]Ficha6!$BA$162,"dd/mm/yyyy")),"
",IF([7]Ficha6!$BA$163="","",TEXT([7]Ficha6!$BA$163,"dd/mm/yyyy")),"
",IF([7]Ficha6!$BA$164="","",TEXT([7]Ficha6!$BA$164,"dd/mm/yyyy")),"
_______________
",IF([7]Ficha6!$BA$165="","",TEXT([7]Ficha6!$BA$165,"dd/mm/yyyy")),"
",IF([7]Ficha6!$BA$166="","",TEXT([7]Ficha6!$BA$166,"dd/mm/yyyy")),"
",IF([7]Ficha6!$BA$167="","",TEXT([7]Ficha6!$BA$167,"dd/mm/yyyy")),"
",IF([7]Ficha6!$BA$168="","",TEXT([7]Ficha6!$BA$168,"dd/mm/yyyy")),"
",IF([7]Ficha6!$BA$169="","",TEXT([7]Ficha6!$BA$169,"dd/mm/yyyy")),"
",IF([7]Ficha6!$BA$170="","",TEXT([7]Ficha6!$BA$170,"dd/mm/yyyy")),"
",IF([7]Ficha6!$BA$171="","",TEXT([7]Ficha6!$BA$171,"dd/mm/yyyy")),"
",IF([7]Ficha6!$BA$172="","",TEXT([7]Ficha6!$BA$172,"dd/mm/yyyy")),"
",IF([7]Ficha6!$BA$173="","",TEXT([7]Ficha6!$BA$173,"dd/mm/yyyy")),"
",IF([7]Ficha6!$BA$174="","",TEXT([7]Ficha6!$BA$174,"dd/mm/yyyy")))</f>
        <v>00/01/1900
00/01/1900
00/01/1900
00/01/1900
00/01/1900
00/01/1900
00/01/1900
00/01/1900
00/01/1900
00/01/1900
_______________
00/01/1900
00/01/1900
00/01/1900
00/01/1900
00/01/1900
00/01/1900
00/01/1900
00/01/1900
00/01/1900
00/01/1900</v>
      </c>
      <c r="AL18" s="36" t="str">
        <f>CONCATENATE(IF([7]Ficha6!$BG$155="","",TEXT([7]Ficha6!$BG$155,"dd/mm/yyyy")),"
",IF([7]Ficha6!$BG$156="","",TEXT([7]Ficha6!$BG$156,"dd/mm/yyyy")),"
",IF([7]Ficha6!$BG$157="","",TEXT([7]Ficha6!$BG$157,"dd/mm/yyyy")),"
",IF([7]Ficha6!$BG$158="","",TEXT([7]Ficha6!$BG$158,"dd/mm/yyyy")),"
",IF([7]Ficha6!$BG$159="","",TEXT([7]Ficha6!$BG$159,"dd/mm/yyyy")),"
",IF([7]Ficha6!$BG$160="","",TEXT([7]Ficha6!$BG$160,"dd/mm/yyyy")),"
",IF([7]Ficha6!$BG$161="","",TEXT([7]Ficha6!$BG$161,"dd/mm/yyyy")),"
",IF([7]Ficha6!$BG$162="","",TEXT([7]Ficha6!$BG$162,"dd/mm/yyyy")),"
",IF([7]Ficha6!$BG$163="","",TEXT([7]Ficha6!$BG$163,"dd/mm/yyyy")),"
",IF([7]Ficha6!$BG$164="","",TEXT([7]Ficha6!$BG$164,"dd/mm/yyyy")),"
_______________
",IF([7]Ficha6!$BG$165="","",TEXT([7]Ficha6!$BG$165,"dd/mm/yyyy")),"
",IF([7]Ficha6!$BG$166="","",TEXT([7]Ficha6!$BG$166,"dd/mm/yyyy")),"
",IF([7]Ficha6!$BG$167="","",TEXT([7]Ficha6!$BG$167,"dd/mm/yyyy")),"
",IF([7]Ficha6!$BG$168="","",TEXT([7]Ficha6!$BG$168,"dd/mm/yyyy")),"
",IF([7]Ficha6!$BG$169="","",TEXT([7]Ficha6!$BG$169,"dd/mm/yyyy")),"
",IF([7]Ficha6!$BG$170="","",TEXT([7]Ficha6!$BG$170,"dd/mm/yyyy")),"
",IF([7]Ficha6!$BG$171="","",TEXT([7]Ficha6!$BG$171,"dd/mm/yyyy")),"
",IF([7]Ficha6!$BG$172="","",TEXT([7]Ficha6!$BG$172,"dd/mm/yyyy")),"
",IF([7]Ficha6!$BG$173="","",TEXT([7]Ficha6!$BG$173,"dd/mm/yyyy")),"
",IF([7]Ficha6!$BG$174="","",TEXT([7]Ficha6!$BG$174,"dd/mm/yyyy")))</f>
        <v>00/01/1900
00/01/1900
00/01/1900
00/01/1900
00/01/1900
00/01/1900
00/01/1900
00/01/1900
00/01/1900
00/01/1900
_______________
00/01/1900
00/01/1900
00/01/1900
00/01/1900
00/01/1900
00/01/1900
00/01/1900
00/01/1900
00/01/1900
00/01/1900</v>
      </c>
      <c r="AM18" s="30" t="str">
        <f>CONCATENATE(IF([7]Ficha6!$V$180="","",[7]Ficha6!$V$180),"
",IF([7]Ficha6!$V$181="","",[7]Ficha6!$V$181),"
",IF([7]Ficha6!$V$182="","",[7]Ficha6!$V$182),"
",IF([7]Ficha6!$V$183="","",[7]Ficha6!$V$183),"
",IF([7]Ficha6!$V$184="","",[7]Ficha6!$V$184),"
",IF([7]Ficha6!$V$185="","",[7]Ficha6!$V$185),"
",IF([7]Ficha6!$V$186="","",[7]Ficha6!$V$186),"
",IF([7]Ficha6!$V$187="","",[7]Ficha6!$V$187),"
",IF([7]Ficha6!$V$188="","",[7]Ficha6!$V$188),"
",IF([7]Ficha6!$V$189="","",[7]Ficha6!$V$189),"
_______________
",IF([7]Ficha6!$V$190="","",[7]Ficha6!$V$190),"
",IF([7]Ficha6!$V$191="","",[7]Ficha6!$V$191),"
",IF([7]Ficha6!$V$192="","",[7]Ficha6!$V$192),"
",IF([7]Ficha6!$V$193="","",[7]Ficha6!$V$193),"
",IF([7]Ficha6!$V$194="","",[7]Ficha6!$V$194),"
",IF([7]Ficha6!$V$195="","",[7]Ficha6!$V$195),"
",IF([7]Ficha6!$V$196="","",[7]Ficha6!$V$196),"
",IF([7]Ficha6!$V$197="","",[7]Ficha6!$V$197),"
",IF([7]Ficha6!$V$198="","",[7]Ficha6!$V$198),"
",IF([7]Ficha6!$V$199="","",[7]Ficha6!$V$199),"")</f>
        <v>0
0
0
0
0
0
0
0
0
0
_______________
0
0
0
0
0
0
0
0
0
0</v>
      </c>
      <c r="AN18" s="30" t="str">
        <f>CONCATENATE(IF([7]Ficha6!$AH$180="","",[7]Ficha6!$AH$180),"
",IF([7]Ficha6!$AH$181="","",[7]Ficha6!$AH$181),"
",IF([7]Ficha6!$AH$182="","",[7]Ficha6!$AH$182),"
",IF([7]Ficha6!$AH$183="","",[7]Ficha6!$AH$183),"
",IF([7]Ficha6!$AH$184="","",[7]Ficha6!$AH$184),"
",IF([7]Ficha6!$AH$185="","",[7]Ficha6!$AH$185),"
",IF([7]Ficha6!$AH$186="","",[7]Ficha6!$AH$186),"
",IF([7]Ficha6!$AH$187="","",[7]Ficha6!$AH$187),"
",IF([7]Ficha6!$AH$188="","",[7]Ficha6!$AH$188),"
",IF([7]Ficha6!$AH$189="","",[7]Ficha6!$AH$189),"
_______________
",IF([7]Ficha6!$AH$190="","",[7]Ficha6!$AH$190),"
",IF([7]Ficha6!$AH$191="","",[7]Ficha6!$AH$191),"
",IF([7]Ficha6!$AH$192="","",[7]Ficha6!$AH$192),"
",IF([7]Ficha6!$AH$193="","",[7]Ficha6!$AH$193),"
",IF([7]Ficha6!$AH$194="","",[7]Ficha6!$AH$194),"
",IF([7]Ficha6!$AH$195="","",[7]Ficha6!$AH$195),"
",IF([7]Ficha6!$AH$196="","",[7]Ficha6!$AH$196),"
",IF([7]Ficha6!$AH$197="","",[7]Ficha6!$AH$197),"
",IF([7]Ficha6!$AH$198="","",[7]Ficha6!$AH$198),"
",IF([7]Ficha6!$AH$199="","",[7]Ficha6!$AH$199),"")</f>
        <v>0
0
0
0
0
0
0
0
0
0
_______________
0
0
0
0
0
0
0
0
0
0</v>
      </c>
      <c r="AO18" s="30" t="str">
        <f>CONCATENATE(IF([7]Ficha6!$AQ$180="","",[7]Ficha6!$AQ$180),"
",IF([7]Ficha6!$AQ$181="","",[7]Ficha6!$AQ$181),"
",IF([7]Ficha6!$AQ$182="","",[7]Ficha6!$AQ$182),"
",IF([7]Ficha6!$AQ$183="","",[7]Ficha6!$AQ$183),"
",IF([7]Ficha6!$AQ$184="","",[7]Ficha6!$AQ$184),"
",IF([7]Ficha6!$AQ$185="","",[7]Ficha6!$AQ$185),"
",IF([7]Ficha6!$AQ$186="","",[7]Ficha6!$AQ$186),"
",IF([7]Ficha6!$AQ$187="","",[7]Ficha6!$AQ$187),"
",IF([7]Ficha6!$AQ$188="","",[7]Ficha6!$AQ$188),"
",IF([7]Ficha6!$AQ$189="","",[7]Ficha6!$AQ$189),"
_______________
",IF([7]Ficha6!$AQ$190="","",[7]Ficha6!$AQ$190),"
",IF([7]Ficha6!$AQ$191="","",[7]Ficha6!$AQ$191),"
",IF([7]Ficha6!$AQ$192="","",[7]Ficha6!$AQ$192),"
",IF([7]Ficha6!$AQ$193="","",[7]Ficha6!$AQ$193),"
",IF([7]Ficha6!$AQ$194="","",[7]Ficha6!$AQ$194),"
",IF([7]Ficha6!$AQ$195="","",[7]Ficha6!$AQ$195),"
",IF([7]Ficha6!$AQ$196="","",[7]Ficha6!$AQ$196),"
",IF([7]Ficha6!$AQ$197="","",[7]Ficha6!$AQ$197),"
",IF([7]Ficha6!$AQ$198="","",[7]Ficha6!$AQ$198),"
",IF([7]Ficha6!$AQ$199="","",[7]Ficha6!$AQ$199),"")</f>
        <v>0
0
0
0
0
0
0
0
0
0
_______________
0
0
0
0
0
0
0
0
0
0</v>
      </c>
      <c r="AP18" s="37" t="str">
        <f>CONCATENATE(IF([7]Ficha6!$BA$180="","",TEXT([7]Ficha6!$BA$180,"dd/mm/yyyy")),"
",IF([7]Ficha6!$BA$181="","",TEXT([7]Ficha6!$BA$181,"dd/mm/yyyy")),"
",IF([7]Ficha6!$BA$182="","",TEXT([7]Ficha6!$BA$182,"dd/mm/yyyy")),"
",IF([7]Ficha6!$BA$183="","",TEXT([7]Ficha6!$BA$183,"dd/mm/yyyy")),"
",IF([7]Ficha6!$BA$184="","",TEXT([7]Ficha6!$BA$184,"dd/mm/yyyy")),"
",IF([7]Ficha6!$BA$185="","",TEXT([7]Ficha6!$BA$185,"dd/mm/yyyy")),"
",IF([7]Ficha6!$BA$186="","",TEXT([7]Ficha6!$BA$186,"dd/mm/yyyy")),"
",IF([7]Ficha6!$BA$187="","",TEXT([7]Ficha6!$BA$187,"dd/mm/yyyy")),"
",IF([7]Ficha6!$BA$188="","",TEXT([7]Ficha6!$BA$188,"dd/mm/yyyy")),"
",IF([7]Ficha6!$BA$189="","",TEXT([7]Ficha6!$BA$189,"dd/mm/yyyy")),"
_______________
",IF([7]Ficha6!$BA$190="","",TEXT([7]Ficha6!$BA$190,"dd/mm/yyyy")),"
",IF([7]Ficha6!$BA$191="","",TEXT([7]Ficha6!$BA$191,"dd/mm/yyyy")),"
",IF([7]Ficha6!$BA$192="","",TEXT([7]Ficha6!$BA$192,"dd/mm/yyyy")),"
",IF([7]Ficha6!$BA$193="","",TEXT([7]Ficha6!$BA$193,"dd/mm/yyyy")),"
",IF([7]Ficha6!$BA$194="","",TEXT([7]Ficha6!$BA$194,"dd/mm/yyyy")),"
",IF([7]Ficha6!$BA$195="","",TEXT([7]Ficha6!$BA$195,"dd/mm/yyyy")),"
",IF([7]Ficha6!$BA$196="","",TEXT([7]Ficha6!$BA$196,"dd/mm/yyyy")),"
",IF([7]Ficha6!$BA$197="","",TEXT([7]Ficha6!$BA$197,"dd/mm/yyyy")),"
",IF([7]Ficha6!$BA$198="","",TEXT([7]Ficha6!$BA$198,"dd/mm/yyyy")),"
",IF([7]Ficha6!$BA$199="","",TEXT([7]Ficha6!$BA$199,"dd/mm/yyyy")))</f>
        <v>00/01/1900
00/01/1900
00/01/1900
00/01/1900
00/01/1900
00/01/1900
00/01/1900
00/01/1900
00/01/1900
00/01/1900
_______________
00/01/1900
00/01/1900
00/01/1900
00/01/1900
00/01/1900
00/01/1900
00/01/1900
00/01/1900
00/01/1900
00/01/1900</v>
      </c>
      <c r="AQ18" s="37" t="str">
        <f>CONCATENATE(IF([7]Ficha6!$BG$180="","",TEXT([7]Ficha6!$BG$180,"dd/mm/yyyy")),"
",IF([7]Ficha6!$BG$181="","",TEXT([7]Ficha6!$BG$181,"dd/mm/yyyy")),"
",IF([7]Ficha6!$BG$182="","",TEXT([7]Ficha6!$BG$182,"dd/mm/yyyy")),"
",IF([7]Ficha6!$BG$183="","",TEXT([7]Ficha6!$BG$183,"dd/mm/yyyy")),"
",IF([7]Ficha6!$BG$184="","",TEXT([7]Ficha6!$BG$184,"dd/mm/yyyy")),"
",IF([7]Ficha6!$BG$185="","",TEXT([7]Ficha6!$BG$185,"dd/mm/yyyy")),"
",IF([7]Ficha6!$BG$186="","",TEXT([7]Ficha6!$BG$186,"dd/mm/yyyy")),"
",IF([7]Ficha6!$BG$187="","",TEXT([7]Ficha6!$BG$187,"dd/mm/yyyy")),"
",IF([7]Ficha6!$BG$188="","",TEXT([7]Ficha6!$BG$188,"dd/mm/yyyy")),"
",IF([7]Ficha6!$BG$189="","",TEXT([7]Ficha6!$BG$189,"dd/mm/yyyy")),"
_______________
",IF([7]Ficha6!$BG$190="","",TEXT([7]Ficha6!$BG$190,"dd/mm/yyyy")),"
",IF([7]Ficha6!$BG$191="","",TEXT([7]Ficha6!$BG$191,"dd/mm/yyyy")),"
",IF([7]Ficha6!$BG$192="","",TEXT([7]Ficha6!$BG$192,"dd/mm/yyyy")),"
",IF([7]Ficha6!$BG$193="","",TEXT([7]Ficha6!$BG$193,"dd/mm/yyyy")),"
",IF([7]Ficha6!$BG$194="","",TEXT([7]Ficha6!$BG$194,"dd/mm/yyyy")),"
",IF([7]Ficha6!$BG$195="","",TEXT([7]Ficha6!$BG$195,"dd/mm/yyyy")),"
",IF([7]Ficha6!$BG$196="","",TEXT([7]Ficha6!$BG$196,"dd/mm/yyyy")),"
",IF([7]Ficha6!$BG$197="","",TEXT([7]Ficha6!$BG$197,"dd/mm/yyyy")),"
",IF([7]Ficha6!$BG$198="","",TEXT([7]Ficha6!$BG$198,"dd/mm/yyyy")),"
",IF([7]Ficha6!$BG$199="","",TEXT([7]Ficha6!$BG$199,"dd/mm/yyyy")))</f>
        <v>00/01/1900
00/01/1900
00/01/1900
00/01/1900
00/01/1900
00/01/1900
00/01/1900
00/01/1900
00/01/1900
00/01/1900
_______________
00/01/1900
00/01/1900
00/01/1900
00/01/1900
00/01/1900
00/01/1900
00/01/1900
00/01/1900
00/01/1900
00/01/1900</v>
      </c>
      <c r="AR18" s="30" t="str">
        <f>CONCATENATE(IF([7]Ficha6!$D$205="","",[7]Ficha6!$D$205),"
",IF([7]Ficha6!$D$206="","",[7]Ficha6!$D$206),"
",IF([7]Ficha6!$D$207="","",[7]Ficha6!$D$207),"
",IF([7]Ficha6!$D$208="","",[7]Ficha6!$D$208),"
",IF([7]Ficha6!$D$209="","",[7]Ficha6!$D$209),"
",IF([7]Ficha6!$D$210="","",[7]Ficha6!$D$210),"
",IF([7]Ficha6!$D$211="","",[7]Ficha6!$D$211),"
",IF([7]Ficha6!$D$212="","",[7]Ficha6!$D$212),"
",IF([7]Ficha6!$D$213="","",[7]Ficha6!$D$213),"
",IF([7]Ficha6!$D$214="","",[7]Ficha6!$D$214),"")</f>
        <v>Notificar a los intersados que la normatividad de regulación de precios de medicamentos queda suspendida por inconsistencias.
Revisión y ajuste de las inconsistencias
Expedición de la circular modificatoria
Formular acciones de mejora para incluir controles al procedimiento según la causa por la que se presento el riesgo.
Informar a Control Interno disciplinario y a las instancias correspondientes de la falta identificada.
0
0
0
0
0</v>
      </c>
      <c r="AS18" s="30" t="str">
        <f>CONCATENATE(IF([7]Ficha6!$V$205="","",[7]Ficha6!$V$205),"
",IF([7]Ficha6!$V$206="","",[7]Ficha6!$V$206),"
",IF([7]Ficha6!$V$207="","",[7]Ficha6!$V$207),"
",IF([7]Ficha6!$V$208="","",[7]Ficha6!$V$208),"
",IF([7]Ficha6!$V$209="","",[7]Ficha6!$V$209),"
",IF([7]Ficha6!$V$210="","",[7]Ficha6!$V$210),"
",IF([7]Ficha6!$V$211="","",[7]Ficha6!$V$211),"
",IF([7]Ficha6!$V$212="","",[7]Ficha6!$V$212),"
",IF([7]Ficha6!$V$213="","",[7]Ficha6!$V$213),"
",IF([7]Ficha6!$V$214="","",[7]Ficha6!$V$214),"")</f>
        <v>Director de Medicamentos y Tecnologías en Salud 
Grupo de Regulación de Precios y Medicamentos
COMISIÓN NACIONAL DE PRECIOS DE MEDICAMENTOS Y DISPOSITIVOS MÉDICOS
Director de Medicamentos y Tecnologías en Salud 
Director de Medicamentos y Tecnologías en Salud 
0
0
0
0
0</v>
      </c>
      <c r="AT18" s="30" t="str">
        <f>CONCATENATE(IF([7]Ficha6!$AN$205="","",[7]Ficha6!$AN$205),"
",IF([7]Ficha6!$AN$206="","",[7]Ficha6!$AN$206),"
",IF([7]Ficha6!$AN$207="","",[7]Ficha6!$AN$207),"
",IF([7]Ficha6!$AN$208="","",[7]Ficha6!$AN$208),"
",IF([7]Ficha6!$AN$209="","",[7]Ficha6!$AN$209),"
",IF([7]Ficha6!$AN$210="","",[7]Ficha6!$AN$210),"
",IF([7]Ficha6!$AN$211="","",[7]Ficha6!$AN$211),"
",IF([7]Ficha6!$AN$212="","",[7]Ficha6!$AN$212),"
",IF([7]Ficha6!$AN$213="","",[7]Ficha6!$AN$213),"
",IF([7]Ficha6!$AN$214="","",[7]Ficha6!$AN$214),"")</f>
        <v>Publicación de suspensión de normnatividad en la página web del Ministerio.
Ficha de regulación ajustada
Circular normativa
Plan de mejora formulado y aprobado
Informe a Control interno disciplinario
0
0
0
0
0</v>
      </c>
    </row>
    <row r="19" spans="1:47" ht="292.5" customHeight="1" x14ac:dyDescent="0.2">
      <c r="A19" s="115">
        <v>11</v>
      </c>
      <c r="B19" s="116" t="s">
        <v>64</v>
      </c>
      <c r="C19" s="117" t="s">
        <v>121</v>
      </c>
      <c r="D19" s="73" t="str">
        <f>IF([7]Ficha6!$V$13="","",[7]Ficha6!$V$13)</f>
        <v>Riesgo de Corrupción</v>
      </c>
      <c r="E19" s="122" t="str">
        <f>IF([7]Ficha6!$AY$24="","",[7]Ficha6!$AY$24)</f>
        <v>Operativo</v>
      </c>
      <c r="F19" s="114" t="s">
        <v>126</v>
      </c>
      <c r="G19" s="114" t="s">
        <v>127</v>
      </c>
      <c r="H19" s="125" t="str">
        <f>CONCATENATE(IF([10]Ficha1!$D$29="","",[10]Ficha1!$D$29),"
",IF([10]Ficha1!$D$30="","",[10]Ficha1!$D$30),"
",IF([10]Ficha1!$D$31="","",[10]Ficha1!$D$31),"
",IF([10]Ficha1!$D$32="","",[10]Ficha1!$D$32),"
",IF([10]Ficha1!$D$33="","",[10]Ficha1!$D$33),"
",IF([10]Ficha1!$D$34="","",[10]Ficha1!$D$34))</f>
        <v xml:space="preserve">--- Todos los Trámites y Procedimientos Administrativos
</v>
      </c>
      <c r="I19" s="114" t="str">
        <f>IF([10]Ficha1!$AD$29="","",[10]Ficha1!$AD$29)</f>
        <v>Procesos misionales en el Sistema Integrado de Gestión</v>
      </c>
      <c r="J19" s="114" t="str">
        <f>CONCATENATE(IF([10]Ficha1!$J$39="","",[10]Ficha1!$J$39),"
",IF([10]Ficha1!$J$40="","",[10]Ficha1!$J$40),"
",IF([10]Ficha1!$J$41="","",[10]Ficha1!$J$41),"
",IF([10]Ficha1!$J$42="","",[10]Ficha1!$J$42),"
",IF([10]Ficha1!$J$43="","",[10]Ficha1!$J$43),"
",IF([10]Ficha1!$J$44="","",[10]Ficha1!$J$44),"
",IF([10]Ficha1!$J$45="","",[10]Ficha1!$J$45),"
",IF([10]Ficha1!$J$46="","",[10]Ficha1!$J$46),"
",IF([10]Ficha1!$J$47="","",[10]Ficha1!$J$47),"
",IF([10]Ficha1!$J$48="","",[10]Ficha1!$J$48))</f>
        <v xml:space="preserve">En construcción de una herramienta técnica que consolide la información para analizar el comportamiento y fortalecimiento de las emergencias y desastres del sector salud. 
Nombrar personal que no cumpla con el perfil y experiencia requeido en el manual de funciones de la Entidad
</v>
      </c>
      <c r="K19" s="114" t="str">
        <f>CONCATENATE(IF([10]Ficha1!$J$51="","",[10]Ficha1!$J$51),"
",IF([10]Ficha1!$J$52="","",[10]Ficha1!$J$52),"
",IF([10]Ficha1!$J$53="","",[10]Ficha1!$J$53),"
",IF([10]Ficha1!$J$54="","",[10]Ficha1!$J$54),"
",IF([10]Ficha1!$J$55="","",[10]Ficha1!$J$55),"
",IF([10]Ficha1!$J$56="","",[10]Ficha1!$J$56),"
",IF([10]Ficha1!$J$57="","",[10]Ficha1!$J$57),"
",IF([10]Ficha1!$J$58="","",[10]Ficha1!$J$58),"
",IF([10]Ficha1!$J$59="","",[10]Ficha1!$J$59),"
",IF([10]Ficha1!$J$60="","",[10]Ficha1!$J$60))</f>
        <v xml:space="preserve">
</v>
      </c>
      <c r="L19" s="53" t="str">
        <f>CONCATENATE(IF([10]Ficha1!$AD$39="","",[10]Ficha1!$AD$39),"
",IF([10]Ficha1!$AD$40="","",[10]Ficha1!$AD$40),"
",IF([10]Ficha1!$AD$41="","",[10]Ficha1!$AD$41),"
",IF([10]Ficha1!$AD$42="","",[10]Ficha1!$AD$42),"
",IF([10]Ficha1!$AD$43="","",[10]Ficha1!$AD$43),"
",IF([10]Ficha1!$AD$44="","",[10]Ficha1!$AD$44),"
",IF([10]Ficha1!$AD$45="","",[10]Ficha1!$AD$45),"
",IF([10]Ficha1!$AD$46="","",[10]Ficha1!$AD$46),"
",IF([10]Ficha1!$AD$47="","",[10]Ficha1!$AD$47),"
",IF([10]Ficha1!$AD$48="","",[10]Ficha1!$AD$48),"
",IF([10]Ficha1!$AD$49="","",[10]Ficha1!$AD$49),"
",IF([10]Ficha1!$AD$50="","",[10]Ficha1!$AD$50),"
",IF([10]Ficha1!$AD$51="","",[10]Ficha1!$AD$51),"
",IF([10]Ficha1!$AD$52="","",[10]Ficha1!$AD$52),"
",IF([10]Ficha1!$AD$53="","",[10]Ficha1!$AD$53),"
",IF([10]Ficha1!$AD$54="","",[10]Ficha1!$AD$54),"
",IF([10]Ficha1!$AD$55="","",[10]Ficha1!$AD$55),"
",IF([10]Ficha1!$AD$56="","",[10]Ficha1!$AD$56),"
",IF([10]Ficha1!$AD$57="","",[10]Ficha1!$AD$57),"
",IF([10]Ficha1!$AD$58="","",[10]Ficha1!$AD$58),"
",IF([10]Ficha1!$AD$59="","",[10]Ficha1!$AD$59),"
",IF([10]Ficha1!$AD$60="","",[10]Ficha1!$AD$60))</f>
        <v xml:space="preserve">Asignación de recursos errónea
Deterioro de la imagen institucional
Investigaciones y posibles sanciones diciplinarias
</v>
      </c>
      <c r="M19" s="54" t="str">
        <f>IF([7]Ficha6!$J$72="","",[7]Ficha6!$J$72)</f>
        <v>Rara vez (1)</v>
      </c>
      <c r="N19" s="54" t="str">
        <f>IF([7]Ficha6!$J$79="","",[7]Ficha6!$J$79)</f>
        <v>Catastrófico (3)</v>
      </c>
      <c r="O19" s="55" t="str">
        <f>IF([9]Ficha1!$AP$68="","",[9]Ficha1!$AP$68)</f>
        <v>Extrema</v>
      </c>
      <c r="P19" s="56" t="s">
        <v>128</v>
      </c>
      <c r="Q19" s="53" t="s">
        <v>129</v>
      </c>
      <c r="R19" s="57" t="str">
        <f>CONCATENATE(IF([7]Ficha6!$AL$87="","",[7]Ficha6!$AL$87),"
",IF([7]Ficha6!$AL$88="","",[7]Ficha6!$AL$88),"
",IF([7]Ficha6!$AL$89="","",[7]Ficha6!$AL$89),"
",IF([7]Ficha6!$AL$90="","",[7]Ficha6!$AL$90),"
",IF([7]Ficha6!$AL$91="","",[7]Ficha6!$AL$91),"
",IF([7]Ficha6!$AL$92="","",[7]Ficha6!$AL$92),"
",IF([7]Ficha6!$AL$93="","",[7]Ficha6!$AL$93),"
",IF([7]Ficha6!$AL$94="","",[7]Ficha6!$AL$94),"
",IF([7]Ficha6!$AL$95="","",[7]Ficha6!$AL$95),"
",IF([7]Ficha6!$AL$96="","",[7]Ficha6!$AL$96))</f>
        <v xml:space="preserve">Fuerte
Fuerte
Fuerte
Fuerte
Fuerte
0
</v>
      </c>
      <c r="S19" s="57" t="str">
        <f>CONCATENATE(IF([7]Ficha6!$AR$87="","",[7]Ficha6!$AR$87),"
",IF([7]Ficha6!$AR$88="","",[7]Ficha6!$AR$88),"
",IF([7]Ficha6!$AR$89="","",[7]Ficha6!$AR$89),"
",IF([7]Ficha6!$AR$90="","",[7]Ficha6!$AR$90),"
",IF([7]Ficha6!$AR$91="","",[7]Ficha6!$AR$91),"
",IF([7]Ficha6!$AR$92="","",[7]Ficha6!$AR$92),"
",IF([7]Ficha6!$AR$93="","",[7]Ficha6!$AR$93),"
",IF([7]Ficha6!$AR$94="","",[7]Ficha6!$AR$94),"
",IF([7]Ficha6!$AR$95="","",[7]Ficha6!$AR$95),"
",IF([7]Ficha6!$AR$96="","",[7]Ficha6!$AR$96))</f>
        <v xml:space="preserve">Fuerte
Fuerte
Fuerte
Fuerte
Fuerte
</v>
      </c>
      <c r="T19" s="57" t="str">
        <f>CONCATENATE(IF([7]Ficha6!$AT$87="","",[7]Ficha6!$AT$87),"
",IF([7]Ficha6!$AT$88="","",[7]Ficha6!$AT$88),"
",IF([7]Ficha6!$AT$89="","",[7]Ficha6!$AT$89),"
",IF([7]Ficha6!$AT$90="","",[7]Ficha6!$AT$90),"
",IF([7]Ficha6!$AT$91="","",[7]Ficha6!$AT$91),"
",IF([7]Ficha6!$AT$92="","",[7]Ficha6!$AT$92),"
",IF([7]Ficha6!$AT$93="","",[7]Ficha6!$AT$93),"
",IF([7]Ficha6!$AT$94="","",[7]Ficha6!$AT$94),"
",IF([7]Ficha6!$AT$95="","",[7]Ficha6!$AT$95),"
",IF([7]Ficha6!$AT$96="","",[7]Ficha6!$AT$96))</f>
        <v xml:space="preserve">Fuerte
Fuerte
Fuerte
Fuerte
Fuerte
</v>
      </c>
      <c r="U19" s="58" t="str">
        <f>IF([7]Ficha6!$AW$87="","",[7]Ficha6!$AW$87)</f>
        <v>Fuerte</v>
      </c>
      <c r="V19" s="57" t="str">
        <f>IF([7]Ficha6!$AZ$87="","",[7]Ficha6!$AZ$87)</f>
        <v>Directamente</v>
      </c>
      <c r="W19" s="53" t="s">
        <v>130</v>
      </c>
      <c r="X19" s="57" t="str">
        <f>CONCATENATE(IF([7]Ficha6!$AL$102="","",[7]Ficha6!$AL$102),"
",IF([7]Ficha6!$AL$103="","",[7]Ficha6!$AL$103),"
",IF([7]Ficha6!$AL$104="","",[7]Ficha6!$AL$104),"
",IF([7]Ficha6!$AL$105="","",[7]Ficha6!$AL$105),"
",IF([7]Ficha6!$AL$106="","",[7]Ficha6!$AL$106),"
",IF([7]Ficha6!$AL$107="","",[7]Ficha6!$AL$107),"
",IF([7]Ficha6!$AL$108="","",[7]Ficha6!$AL$108),"
",IF([7]Ficha6!$AL$109="","",[7]Ficha6!$AL$109),"
",IF([7]Ficha6!$AL$110="","",[7]Ficha6!$AL$110),"
",IF([7]Ficha6!$AL$111="","",[7]Ficha6!$AL$111))</f>
        <v xml:space="preserve">Fuerte
</v>
      </c>
      <c r="Y19" s="57" t="str">
        <f>CONCATENATE(IF([7]Ficha6!$AR$102="","",[7]Ficha6!$AR$102),"
",IF([7]Ficha6!$AR$103="","",[7]Ficha6!$AR$103),"
",IF([7]Ficha6!$AR$104="","",[7]Ficha6!$AR$104),"
",IF([7]Ficha6!$AR$105="","",[7]Ficha6!$AR$105),"
",IF([7]Ficha6!$AR$106="","",[7]Ficha6!$AR$106),"
",IF([7]Ficha6!$AR$107="","",[7]Ficha6!$AR$107),"
",IF([7]Ficha6!$AR$108="","",[7]Ficha6!$AR$108),"
",IF([7]Ficha6!$AR$109="","",[7]Ficha6!$AR$109),"
",IF([7]Ficha6!$AR$110="","",[7]Ficha6!$AR$110),"
",IF([7]Ficha6!$AR$111="","",[7]Ficha6!$AR$111))</f>
        <v xml:space="preserve">Fuerte
</v>
      </c>
      <c r="Z19" s="57" t="str">
        <f>CONCATENATE(IF([7]Ficha6!$AT$102="","",[7]Ficha6!$AT$102),"
",IF([7]Ficha6!$AT$103="","",[7]Ficha6!$AT$103),"
",IF([7]Ficha6!$AT$104="","",[7]Ficha6!$AT$104),"
",IF([7]Ficha6!$AT$105="","",[7]Ficha6!$AT$105),"
",IF([7]Ficha6!$AT$106="","",[7]Ficha6!$AT$106),"
",IF([7]Ficha6!$AT$107="","",[7]Ficha6!$AT$107),"
",IF([7]Ficha6!$AT$108="","",[7]Ficha6!$AT$108),"
",IF([7]Ficha6!$AT$109="","",[7]Ficha6!$AT$109),"
",IF([7]Ficha6!$AT$110="","",[7]Ficha6!$AT$110),"
",IF([7]Ficha6!$AT$111="","",[7]Ficha6!$AT$111))</f>
        <v xml:space="preserve">Fuerte
</v>
      </c>
      <c r="AA19" s="58" t="str">
        <f>IF([7]Ficha6!$AW$102="","",[7]Ficha6!$AW$102)</f>
        <v>Fuerte</v>
      </c>
      <c r="AB19" s="57" t="str">
        <f>IF([7]Ficha6!$AZ$102="","",[7]Ficha6!$AZ$102)</f>
        <v>No disminuye</v>
      </c>
      <c r="AC19" s="62" t="s">
        <v>75</v>
      </c>
      <c r="AD19" s="62" t="s">
        <v>84</v>
      </c>
      <c r="AE19" s="63" t="s">
        <v>85</v>
      </c>
      <c r="AF19" s="56" t="s">
        <v>131</v>
      </c>
      <c r="AG19" s="61" t="s">
        <v>87</v>
      </c>
      <c r="AH19" s="35"/>
      <c r="AI19" s="35"/>
      <c r="AJ19" s="35"/>
      <c r="AK19" s="36"/>
      <c r="AL19" s="36"/>
      <c r="AM19" s="30"/>
      <c r="AN19" s="30"/>
      <c r="AO19" s="30"/>
      <c r="AP19" s="37"/>
      <c r="AQ19" s="37"/>
      <c r="AR19" s="30"/>
      <c r="AS19" s="30"/>
      <c r="AT19" s="30"/>
    </row>
    <row r="20" spans="1:47" s="64" customFormat="1" ht="216.75" customHeight="1" x14ac:dyDescent="0.2">
      <c r="A20" s="115">
        <v>12</v>
      </c>
      <c r="B20" s="116" t="s">
        <v>64</v>
      </c>
      <c r="C20" s="117" t="s">
        <v>122</v>
      </c>
      <c r="D20" s="73" t="str">
        <f>IF([11]Ficha1!$V$13="","",[11]Ficha1!$V$13)</f>
        <v>Riesgo de Corrupción</v>
      </c>
      <c r="E20" s="129" t="str">
        <f>IF([12]Ficha1!$AY$24="","",[12]Ficha1!$AY$24)</f>
        <v>Operativo</v>
      </c>
      <c r="F20" s="126" t="str">
        <f>IF([12]Ficha1!$D$18="","",[12]Ficha1!$D$18)</f>
        <v>Uso indebido de información privilegiada</v>
      </c>
      <c r="G20" s="127" t="str">
        <f>CONCATENATE(IF([12]Ficha1!$S$18="","",[12]Ficha1!$S$18)," ",IF([12]Ficha1!$X$18="","",[12]Ficha1!$X$18))</f>
        <v>durante la gestión de la información en la Bodega de Datos</v>
      </c>
      <c r="H20" s="120" t="str">
        <f>CONCATENATE(IF([12]Ficha1!$D$29="","",[12]Ficha1!$D$29),"
",IF([12]Ficha1!$D$30="","",[12]Ficha1!$D$30),"
",IF([12]Ficha1!$D$31="","",[12]Ficha1!$D$31),"
",IF([12]Ficha1!$D$32="","",[12]Ficha1!$D$32),"
",IF([12]Ficha1!$D$33="","",[12]Ficha1!$D$33),"
",IF([12]Ficha1!$D$34="","",[12]Ficha1!$D$34))</f>
        <v xml:space="preserve">--- Ningún Trámite y Procedimiento Administrativo
</v>
      </c>
      <c r="I20" s="120" t="str">
        <f>IF([12]Ficha1!$AD$29="","",[12]Ficha1!$AD$29)</f>
        <v>Procesos misionales en el Sistema Integrado de Gestión</v>
      </c>
      <c r="J20" s="120" t="str">
        <f>CONCATENATE(IF([12]Ficha1!$J$39="","",[12]Ficha1!$J$39),"
",IF([12]Ficha1!$J$40="","",[12]Ficha1!$J$40),"
",IF([12]Ficha1!$J$41="","",[12]Ficha1!$J$41),"
",IF([12]Ficha1!$J$42="","",[12]Ficha1!$J$42),"
",IF([12]Ficha1!$J$43="","",[12]Ficha1!$J$43),"
",IF([12]Ficha1!$J$44="","",[12]Ficha1!$J$44),"
",IF([12]Ficha1!$J$45="","",[12]Ficha1!$J$45),"
",IF([12]Ficha1!$J$46="","",[12]Ficha1!$J$46),"
",IF([12]Ficha1!$J$47="","",[12]Ficha1!$J$47),"
",IF([12]Ficha1!$J$48="","",[12]Ficha1!$J$48))</f>
        <v xml:space="preserve">Falta de registro de las solicitudes de integración de nuevos datos de fuentes a la Bodega de datos de SISPRO
No se verifican los antecedentes de las personas que se contratan a través del SIGEP e información de Entes de Control.
No se establecen acuerdos de confidencialidad.
Incumplimiento de políticas de seguridad de la información.
Desconocimiento del Código de Integridad.
</v>
      </c>
      <c r="K20" s="120" t="str">
        <f>CONCATENATE(IF([12]Ficha1!$J$51="","",[12]Ficha1!$J$51),"
",IF([12]Ficha1!$J$52="","",[12]Ficha1!$J$52),"
",IF([12]Ficha1!$J$53="","",[12]Ficha1!$J$53),"
",IF([12]Ficha1!$J$54="","",[12]Ficha1!$J$54),"
",IF([12]Ficha1!$J$55="","",[12]Ficha1!$J$55),"
",IF([12]Ficha1!$J$56="","",[12]Ficha1!$J$56),"
",IF([12]Ficha1!$J$57="","",[12]Ficha1!$J$57),"
",IF([12]Ficha1!$J$58="","",[12]Ficha1!$J$58),"
",IF([12]Ficha1!$J$59="","",[12]Ficha1!$J$59),"
",IF([12]Ficha1!$J$60="","",[12]Ficha1!$J$60))</f>
        <v xml:space="preserve">Presión de terceros para la manipulación de información de tal manera que no se vean afectados sus intereses.
Intereses económicos del sector.
Presiones políticas.
</v>
      </c>
      <c r="L20" s="28" t="str">
        <f>CONCATENATE(IF([12]Ficha1!$AD$39="","",[12]Ficha1!$AD$39),"
",IF([12]Ficha1!$AD$40="","",[12]Ficha1!$AD$40),"
",IF([12]Ficha1!$AD$41="","",[12]Ficha1!$AD$41),"
",IF([12]Ficha1!$AD$42="","",[12]Ficha1!$AD$42),"
",IF([12]Ficha1!$AD$43="","",[12]Ficha1!$AD$43),"
",IF([12]Ficha1!$AD$44="","",[12]Ficha1!$AD$44),"
",IF([12]Ficha1!$AD$45="","",[12]Ficha1!$AD$45),"
",IF([12]Ficha1!$AD$46="","",[12]Ficha1!$AD$46),"
",IF([12]Ficha1!$AD$47="","",[12]Ficha1!$AD$47),"
",IF([12]Ficha1!$AD$48="","",[12]Ficha1!$AD$48),"
",IF([12]Ficha1!$AD$49="","",[12]Ficha1!$AD$49),"
",IF([12]Ficha1!$AD$50="","",[12]Ficha1!$AD$50),"
",IF([12]Ficha1!$AD$51="","",[12]Ficha1!$AD$51),"
",IF([12]Ficha1!$AD$52="","",[12]Ficha1!$AD$52),"
",IF([12]Ficha1!$AD$53="","",[12]Ficha1!$AD$53),"
",IF([12]Ficha1!$AD$54="","",[12]Ficha1!$AD$54),"
",IF([12]Ficha1!$AD$55="","",[12]Ficha1!$AD$55),"
",IF([12]Ficha1!$AD$56="","",[12]Ficha1!$AD$56),"
",IF([12]Ficha1!$AD$57="","",[12]Ficha1!$AD$57),"
",IF([12]Ficha1!$AD$58="","",[12]Ficha1!$AD$58),"
",IF([12]Ficha1!$AD$59="","",[12]Ficha1!$AD$59),"
",IF([12]Ficha1!$AD$60="","",[12]Ficha1!$AD$60))</f>
        <v xml:space="preserve">Perjuicio en la imagen institucional.
Sanciones legales.
Toma de decisiones errada.
Investigaciones disciplinarias contra los funcionarios y contratistas que realizan el proceso de integración de nuevas fuentes de datos.
Estimaciones inexactas.
</v>
      </c>
      <c r="M20" s="29" t="str">
        <f>IF([12]Ficha1!$J$72="","",[12]Ficha1!$J$72)</f>
        <v>Rara vez (1)</v>
      </c>
      <c r="N20" s="29" t="str">
        <f>IF([12]Ficha1!$J$79="","",[12]Ficha1!$J$79)</f>
        <v>Catastrófico (3)</v>
      </c>
      <c r="O20" s="32" t="str">
        <f>IF([12]Ficha1!$AP$68="","",[12]Ficha1!$AP$68)</f>
        <v>Extrema</v>
      </c>
      <c r="P20" s="30" t="str">
        <f>IF([12]Ficha1!$AP$72="","",[12]Ficha1!$AP$72)</f>
        <v>Se determina la probabilidad más baja en atención a que este riesgo no se ha presentado en los últimos 5 años, y el impacto según la encuesta aplicada y la posible afectación en la reputación, credibilidad institucional y la toma de decisiones.</v>
      </c>
      <c r="Q20" s="28" t="str">
        <f>CONCATENATE(IF([12]Ficha1!$D$87="","",[12]Ficha1!$D$87),"
",IF([12]Ficha1!$D$88="","",[12]Ficha1!$D$88),"
",IF([12]Ficha1!$D$89="","",[12]Ficha1!$D$89),"
",IF([12]Ficha1!$D$90="","",[12]Ficha1!$D$90),"
",IF([12]Ficha1!$D$91="","",[12]Ficha1!$D$91),"
",IF([12]Ficha1!$D$92="","",[12]Ficha1!$D$92),"
",IF([12]Ficha1!$D$93="","",[12]Ficha1!$D$93),"
",IF([12]Ficha1!$D$94="","",[12]Ficha1!$D$94),"
",IF([12]Ficha1!$D$95="","",[12]Ficha1!$D$95),"
",IF([12]Ficha1!$D$96="","",[12]Ficha1!$D$96))</f>
        <v xml:space="preserve">Verificar que las solicitudes de integración de datos de nuevas fuentes o de generación de servicios de información por  parte de los actores, únicamente sean recibidas por escrito.
Verificar el cumplimiento de requisitos para la selección idónea del personal (certificaciones de contratistas) que apoya las actividades de  integración de datos de nuevas fuentes o de generación de servicios de información, mediante el diligenciamiento del formato GCOF03 Hoja de Control para Contratación Directa - Contratos de prestación de servicios profesionales y de apoyo a la gestión. Persona natural.
Verificar que el personal asignado para la integración de datos de nuevas fuentes o de generación de servicios de información, firme el acuerdo de confidencialidad respecto a la información que tiene acceso.
Verificar el cumplimiento de las Políticas de Seguridad de la Información establecidas, a partir del informe de auditoría al Sistema de Gestión de Seguridad de la Información.
Verificar en el Subcomité integrado de gestión de la Oficina TIC, que los a los profesionales de la temática de Bodega de Datos de SISPRO (SGD)se hayan socializado en el Código de Integridad del MSPS.
</v>
      </c>
      <c r="R20" s="31" t="str">
        <f>CONCATENATE(IF([12]Ficha1!$AL$87="","",[12]Ficha1!$AL$87),"
",IF([12]Ficha1!$AL$88="","",[12]Ficha1!$AL$88),"
",IF([12]Ficha1!$AL$89="","",[12]Ficha1!$AL$89),"
",IF([12]Ficha1!$AL$90="","",[12]Ficha1!$AL$90),"
",IF([12]Ficha1!$AL$91="","",[12]Ficha1!$AL$91),"
",IF([12]Ficha1!$AL$92="","",[12]Ficha1!$AL$92),"
",IF([12]Ficha1!$AL$93="","",[12]Ficha1!$AL$93),"
",IF([12]Ficha1!$AL$94="","",[12]Ficha1!$AL$94),"
",IF([12]Ficha1!$AL$95="","",[12]Ficha1!$AL$95),"
",IF([12]Ficha1!$AL$96="","",[12]Ficha1!$AL$96))</f>
        <v xml:space="preserve">Fuerte
Fuerte
Fuerte
Fuerte
Fuerte
</v>
      </c>
      <c r="S20" s="31" t="str">
        <f>CONCATENATE(IF([12]Ficha1!$AR$87="","",[12]Ficha1!$AR$87),"
",IF([12]Ficha1!$AR$88="","",[12]Ficha1!$AR$88),"
",IF([12]Ficha1!$AR$89="","",[12]Ficha1!$AR$89),"
",IF([12]Ficha1!$AR$90="","",[12]Ficha1!$AR$90),"
",IF([12]Ficha1!$AR$91="","",[12]Ficha1!$AR$91),"
",IF([12]Ficha1!$AR$92="","",[12]Ficha1!$AR$92),"
",IF([12]Ficha1!$AR$93="","",[12]Ficha1!$AR$93),"
",IF([12]Ficha1!$AR$94="","",[12]Ficha1!$AR$94),"
",IF([12]Ficha1!$AR$95="","",[12]Ficha1!$AR$95),"
",IF([12]Ficha1!$AR$96="","",[12]Ficha1!$AR$96))</f>
        <v xml:space="preserve">Fuerte
Fuerte
Fuerte
Fuerte
Fuerte
</v>
      </c>
      <c r="T20" s="31" t="str">
        <f>CONCATENATE(IF([12]Ficha1!$AT$87="","",[12]Ficha1!$AT$87),"
",IF([12]Ficha1!$AT$88="","",[12]Ficha1!$AT$88),"
",IF([12]Ficha1!$AT$89="","",[12]Ficha1!$AT$89),"
",IF([12]Ficha1!$AT$90="","",[12]Ficha1!$AT$90),"
",IF([12]Ficha1!$AT$91="","",[12]Ficha1!$AT$91),"
",IF([12]Ficha1!$AT$92="","",[12]Ficha1!$AT$92),"
",IF([12]Ficha1!$AT$93="","",[12]Ficha1!$AT$93),"
",IF([12]Ficha1!$AT$94="","",[12]Ficha1!$AT$94),"
",IF([12]Ficha1!$AT$95="","",[12]Ficha1!$AT$95),"
",IF([12]Ficha1!$AT$96="","",[12]Ficha1!$AT$96))</f>
        <v xml:space="preserve">Fuerte
Fuerte
Fuerte
Fuerte
Fuerte
</v>
      </c>
      <c r="U20" s="33" t="str">
        <f>IF([12]Ficha1!$AW$87="","",[12]Ficha1!$AW$87)</f>
        <v>Fuerte</v>
      </c>
      <c r="V20" s="31" t="str">
        <f>IF([12]Ficha1!$AZ$87="","",[12]Ficha1!$AZ$87)</f>
        <v>Directamente</v>
      </c>
      <c r="W20" s="28" t="str">
        <f>CONCATENATE(IF([12]Ficha1!$D$102="","",[12]Ficha1!$D$102),"
",IF([12]Ficha1!$D$103="","",[12]Ficha1!$D$103),"
",IF([12]Ficha1!$D$104="","",[12]Ficha1!$D$104),"
",IF([12]Ficha1!$D$105="","",[12]Ficha1!$D$105),"
",IF([12]Ficha1!$D$106="","",[12]Ficha1!$D$106),"
",IF([12]Ficha1!$D$107="","",[12]Ficha1!$D$107),"
",IF([12]Ficha1!$D$108="","",[12]Ficha1!$D$108),"
",IF([12]Ficha1!$D$109="","",[12]Ficha1!$D$109),"
",IF([12]Ficha1!$D$110="","",[12]Ficha1!$D$110),"
",IF([12]Ficha1!$D$111="","",[12]Ficha1!$D$111))</f>
        <v xml:space="preserve">Reportar a la Oficina de Control Interno Disciplinario el hecho presentado.
Verificar de manera aleatoria los cambios o comportamientos atípicos en los servicios de información.
</v>
      </c>
      <c r="X20" s="31" t="str">
        <f>CONCATENATE(IF([12]Ficha1!$AL$102="","",[12]Ficha1!$AL$102),"
",IF([12]Ficha1!$AL$103="","",[12]Ficha1!$AL$103),"
",IF([12]Ficha1!$AL$104="","",[12]Ficha1!$AL$104),"
",IF([12]Ficha1!$AL$105="","",[12]Ficha1!$AL$105),"
",IF([12]Ficha1!$AL$106="","",[12]Ficha1!$AL$106),"
",IF([12]Ficha1!$AL$107="","",[12]Ficha1!$AL$107),"
",IF([12]Ficha1!$AL$108="","",[12]Ficha1!$AL$108),"
",IF([12]Ficha1!$AL$109="","",[12]Ficha1!$AL$109),"
",IF([12]Ficha1!$AL$110="","",[12]Ficha1!$AL$110),"
",IF([12]Ficha1!$AL$111="","",[12]Ficha1!$AL$111))</f>
        <v xml:space="preserve">Fuerte
Fuerte
</v>
      </c>
      <c r="Y20" s="31" t="str">
        <f>CONCATENATE(IF([12]Ficha1!$AR$102="","",[12]Ficha1!$AR$102),"
",IF([12]Ficha1!$AR$103="","",[12]Ficha1!$AR$103),"
",IF([12]Ficha1!$AR$104="","",[12]Ficha1!$AR$104),"
",IF([12]Ficha1!$AR$105="","",[12]Ficha1!$AR$105),"
",IF([12]Ficha1!$AR$106="","",[12]Ficha1!$AR$106),"
",IF([12]Ficha1!$AR$107="","",[12]Ficha1!$AR$107),"
",IF([12]Ficha1!$AR$108="","",[12]Ficha1!$AR$108),"
",IF([12]Ficha1!$AR$109="","",[12]Ficha1!$AR$109),"
",IF([12]Ficha1!$AR$110="","",[12]Ficha1!$AR$110),"
",IF([12]Ficha1!$AR$111="","",[12]Ficha1!$AR$111))</f>
        <v xml:space="preserve">Fuerte
Fuerte
</v>
      </c>
      <c r="Z20" s="31" t="str">
        <f>CONCATENATE(IF([12]Ficha1!$AT$102="","",[12]Ficha1!$AT$102),"
",IF([12]Ficha1!$AT$103="","",[12]Ficha1!$AT$103),"
",IF([12]Ficha1!$AT$104="","",[12]Ficha1!$AT$104),"
",IF([12]Ficha1!$AT$105="","",[12]Ficha1!$AT$105),"
",IF([12]Ficha1!$AT$106="","",[12]Ficha1!$AT$106),"
",IF([12]Ficha1!$AT$107="","",[12]Ficha1!$AT$107),"
",IF([12]Ficha1!$AT$108="","",[12]Ficha1!$AT$108),"
",IF([12]Ficha1!$AT$109="","",[12]Ficha1!$AT$109),"
",IF([12]Ficha1!$AT$110="","",[12]Ficha1!$AT$110),"
",IF([12]Ficha1!$AT$111="","",[12]Ficha1!$AT$111))</f>
        <v xml:space="preserve">Fuerte
Fuerte
</v>
      </c>
      <c r="AA20" s="33" t="str">
        <f>IF([12]Ficha1!$AW$102="","",[12]Ficha1!$AW$102)</f>
        <v>Fuerte</v>
      </c>
      <c r="AB20" s="31" t="str">
        <f>IF([12]Ficha1!$AZ$102="","",[12]Ficha1!$AZ$102)</f>
        <v>No disminuye</v>
      </c>
      <c r="AC20" s="29" t="str">
        <f>IF([12]Ficha1!$J$127="","",[12]Ficha1!$J$127)</f>
        <v>Rara vez (1)</v>
      </c>
      <c r="AD20" s="29" t="str">
        <f>IF([12]Ficha1!$J$134="","",[12]Ficha1!$J$134)</f>
        <v>Catastrófico (3)</v>
      </c>
      <c r="AE20" s="34" t="str">
        <f>IF([12]Ficha1!$AP$126="","",[12]Ficha1!$AP$126)</f>
        <v>Extrema</v>
      </c>
      <c r="AF20" s="30" t="str">
        <f>IF([12]Ficha1!$AP$130="","",[12]Ficha1!$AP$130)</f>
        <v>Se definió la probabilidad resultante en atención a que existen actividades de control que se están aplicando, aunque no están definidas en los procedimiento IFDP01 Creación de Cubos de Información en la Bodega de Datos de SISPRO e IFDP02 Atención a solicitudes de información misional en la bodega de datos de SISPRO.</v>
      </c>
      <c r="AG20" s="61" t="s">
        <v>87</v>
      </c>
      <c r="AH20" s="70"/>
      <c r="AI20" s="70"/>
      <c r="AJ20" s="70"/>
      <c r="AK20" s="71"/>
      <c r="AL20" s="71"/>
      <c r="AM20" s="56"/>
      <c r="AN20" s="56"/>
      <c r="AO20" s="56"/>
      <c r="AP20" s="72"/>
      <c r="AQ20" s="72"/>
      <c r="AR20" s="56"/>
      <c r="AS20" s="56"/>
      <c r="AT20" s="56"/>
    </row>
    <row r="21" spans="1:47" s="64" customFormat="1" ht="256.5" customHeight="1" x14ac:dyDescent="0.2">
      <c r="A21" s="115">
        <v>13</v>
      </c>
      <c r="B21" s="116" t="s">
        <v>64</v>
      </c>
      <c r="C21" s="117" t="s">
        <v>123</v>
      </c>
      <c r="D21" s="73" t="str">
        <f>IF([13]Ficha3!$V$13="","",[13]Ficha3!$V$13)</f>
        <v>Riesgo de Corrupción</v>
      </c>
      <c r="E21" s="122" t="str">
        <f>IF([14]Ficha3!$AY$24="","",[14]Ficha3!$AY$24)</f>
        <v>Operativo</v>
      </c>
      <c r="F21" s="111" t="str">
        <f>IF([14]Ficha3!$D$18="","",[14]Ficha3!$D$18)</f>
        <v>Uso indebido de información privilegiada</v>
      </c>
      <c r="G21" s="112" t="str">
        <f>CONCATENATE(IF([14]Ficha3!$S$18="","",[14]Ficha3!$S$18)," ",IF([14]Ficha3!$X$18="","",[14]Ficha3!$X$18))</f>
        <v>durante la generación de cruces o extracción de información de las bases de datos de los sistemas de información misionales</v>
      </c>
      <c r="H21" s="114" t="str">
        <f>CONCATENATE(IF([14]Ficha3!$D$29="","",[14]Ficha3!$D$29),"
",IF([14]Ficha3!$D$30="","",[14]Ficha3!$D$30),"
",IF([14]Ficha3!$D$31="","",[14]Ficha3!$D$31),"
",IF([14]Ficha3!$D$32="","",[14]Ficha3!$D$32),"
",IF([14]Ficha3!$D$33="","",[14]Ficha3!$D$33),"
",IF([14]Ficha3!$D$34="","",[14]Ficha3!$D$34))</f>
        <v xml:space="preserve">5 Afiliación en forma colectiva al Sistema de Seguridad Social Integral a trabajadores independientes miembros de agremiaciones, asociaciones y comunidades religiosas
4 Consulta registro especial de prestadores de servicios de salud
</v>
      </c>
      <c r="I21" s="114" t="str">
        <f>IF([14]Ficha3!$AD$29="","",[14]Ficha3!$AD$29)</f>
        <v>Procesos misionales en el Sistema Integrado de Gestión</v>
      </c>
      <c r="J21" s="114" t="str">
        <f>CONCATENATE(IF([14]Ficha3!$J$39="","",[14]Ficha3!$J$39),"
",IF([14]Ficha3!$J$40="","",[14]Ficha3!$J$40),"
",IF([14]Ficha3!$J$41="","",[14]Ficha3!$J$41),"
",IF([14]Ficha3!$J$42="","",[14]Ficha3!$J$42),"
",IF([14]Ficha3!$J$43="","",[14]Ficha3!$J$43),"
",IF([14]Ficha3!$J$44="","",[14]Ficha3!$J$44),"
",IF([14]Ficha3!$J$45="","",[14]Ficha3!$J$45),"
",IF([14]Ficha3!$J$46="","",[14]Ficha3!$J$46),"
",IF([14]Ficha3!$J$47="","",[14]Ficha3!$J$47),"
",IF([14]Ficha3!$J$48="","",[14]Ficha3!$J$48))</f>
        <v xml:space="preserve">Falta de registro de las operaciones sobre la información reservada y confidencial.
Falta de verificación de la información  de las personas que se contrata (SIGEP y entidades de Control, etc.).
No se realizan acuerdos de confidencialidad.
Incumplimiento de Políticas de Seguridad de la Información.
Falta de controles de acceso para la ejecución de procesos de cruces o extracción de información de las bases de datos de los sistemas de información  misionales
Falta de estandarización en la data de las solicitudes de cruces o extracción de información de las bases de datos de los sistemas de información  misionales.
</v>
      </c>
      <c r="K21" s="114" t="str">
        <f>CONCATENATE(IF([14]Ficha3!$J$51="","",[14]Ficha3!$J$51),"
",IF([14]Ficha3!$J$52="","",[14]Ficha3!$J$52),"
",IF([14]Ficha3!$J$53="","",[14]Ficha3!$J$53),"
",IF([14]Ficha3!$J$54="","",[14]Ficha3!$J$54),"
",IF([14]Ficha3!$J$55="","",[14]Ficha3!$J$55),"
",IF([14]Ficha3!$J$56="","",[14]Ficha3!$J$56),"
",IF([14]Ficha3!$J$57="","",[14]Ficha3!$J$57),"
",IF([14]Ficha3!$J$58="","",[14]Ficha3!$J$58),"
",IF([14]Ficha3!$J$59="","",[14]Ficha3!$J$59),"
",IF([14]Ficha3!$J$60="","",[14]Ficha3!$J$60))</f>
        <v xml:space="preserve">Intereses de orientación políticas
</v>
      </c>
      <c r="L21" s="53" t="str">
        <f>CONCATENATE(IF([14]Ficha3!$AD$39="","",[14]Ficha3!$AD$39),"
",IF([14]Ficha3!$AD$40="","",[14]Ficha3!$AD$40),"
",IF([14]Ficha3!$AD$41="","",[14]Ficha3!$AD$41),"
",IF([14]Ficha3!$AD$42="","",[14]Ficha3!$AD$42),"
",IF([14]Ficha3!$AD$43="","",[14]Ficha3!$AD$43),"
",IF([14]Ficha3!$AD$44="","",[14]Ficha3!$AD$44),"
",IF([14]Ficha3!$AD$45="","",[14]Ficha3!$AD$45),"
",IF([14]Ficha3!$AD$46="","",[14]Ficha3!$AD$46),"
",IF([14]Ficha3!$AD$47="","",[14]Ficha3!$AD$47),"
",IF([14]Ficha3!$AD$48="","",[14]Ficha3!$AD$48),"
",IF([14]Ficha3!$AD$49="","",[14]Ficha3!$AD$49),"
",IF([14]Ficha3!$AD$50="","",[14]Ficha3!$AD$50),"
",IF([14]Ficha3!$AD$51="","",[14]Ficha3!$AD$51),"
",IF([14]Ficha3!$AD$52="","",[14]Ficha3!$AD$52),"
",IF([14]Ficha3!$AD$53="","",[14]Ficha3!$AD$53),"
",IF([14]Ficha3!$AD$54="","",[14]Ficha3!$AD$54),"
",IF([14]Ficha3!$AD$55="","",[14]Ficha3!$AD$55),"
",IF([14]Ficha3!$AD$56="","",[14]Ficha3!$AD$56),"
",IF([14]Ficha3!$AD$57="","",[14]Ficha3!$AD$57),"
",IF([14]Ficha3!$AD$58="","",[14]Ficha3!$AD$58),"
",IF([14]Ficha3!$AD$59="","",[14]Ficha3!$AD$59),"
",IF([14]Ficha3!$AD$60="","",[14]Ficha3!$AD$60))</f>
        <v xml:space="preserve">Pérdida de imagen institucional.
Sanciones legales.
Uso de la información para fines no autorizados.
Investigaciones disciplinarias contra los funcionarios y contratistas que realizan procesos de cruces o extracción de información.
</v>
      </c>
      <c r="M21" s="54" t="str">
        <f>IF([14]Ficha3!$J$72="","",[14]Ficha3!$J$72)</f>
        <v>Rara vez (1)</v>
      </c>
      <c r="N21" s="54" t="str">
        <f>IF([14]Ficha3!$J$79="","",[14]Ficha3!$J$79)</f>
        <v>Catastrófico (3)</v>
      </c>
      <c r="O21" s="55" t="str">
        <f>IF([14]Ficha3!$AP$68="","",[14]Ficha3!$AP$68)</f>
        <v>Extrema</v>
      </c>
      <c r="P21" s="56" t="str">
        <f>IF([14]Ficha3!$AP$72="","",[14]Ficha3!$AP$72)</f>
        <v>Se determina la probabilidad más baja en atención a que este riesgo no se ha presentado en los últimos 4 años, y el impacto según la encuesta aplicada y la posible afectación en los servicios del Sistema de Salud y Protección Social al ciudadano.</v>
      </c>
      <c r="Q21" s="53" t="str">
        <f>CONCATENATE(IF([14]Ficha3!$D$87="","",[14]Ficha3!$D$87),"
",IF([14]Ficha3!$D$88="","",[14]Ficha3!$D$88),"
",IF([14]Ficha3!$D$89="","",[14]Ficha3!$D$89),"
",IF([14]Ficha3!$D$90="","",[14]Ficha3!$D$90),"
",IF([14]Ficha3!$D$91="","",[14]Ficha3!$D$91),"
",IF([14]Ficha3!$D$92="","",[14]Ficha3!$D$92),"
",IF([14]Ficha3!$D$93="","",[14]Ficha3!$D$93),"
",IF([14]Ficha3!$D$94="","",[14]Ficha3!$D$94),"
",IF([14]Ficha3!$D$95="","",[14]Ficha3!$D$95),"
",IF([14]Ficha3!$D$96="","",[14]Ficha3!$D$96))</f>
        <v xml:space="preserve">Verificar que las solicitudes de cruces o extracción de información por  parte de los actores, únicamente sean recibidas por escrito.
Verificar el cumplimiento de requisitos para la selección idónea del personal (certificaciones de contratistas) que apoya las actividades de cruces o extracción de datos, mediante el diligenciamiento del formato GCOF03 Hoja de Control para Contratación Directa - Contratos de prestación de servicios profesionales y de apoyo a la gestión. 
Verificar que el personal asignado para realizar cruces o extracción de datos, firme el acuerdo de confidencialidad respecto a la información que tiene acceso.
Verificar el cumplimiento de las Políticas de Seguridad de la Información establecidas, mediante auditorías al Sistema de Gestión de Seguridad de la Información.
Verificar que el usuario esté habilitado para acceder a las bases de datos de los sistemas de información misionales máximo hasta la fecha de terminación del contrato.
Revisión de la estrcutura de  los datos de la solicitud de Cruces y Extracción de Información.
</v>
      </c>
      <c r="R21" s="57" t="str">
        <f>CONCATENATE(IF([14]Ficha3!$AL$87="","",[14]Ficha3!$AL$87),"
",IF([14]Ficha3!$AL$88="","",[14]Ficha3!$AL$88),"
",IF([14]Ficha3!$AL$89="","",[14]Ficha3!$AL$89),"
",IF([14]Ficha3!$AL$90="","",[14]Ficha3!$AL$90),"
",IF([14]Ficha3!$AL$91="","",[14]Ficha3!$AL$91),"
",IF([14]Ficha3!$AL$92="","",[14]Ficha3!$AL$92),"
",IF([14]Ficha3!$AL$93="","",[14]Ficha3!$AL$93),"
",IF([14]Ficha3!$AL$94="","",[14]Ficha3!$AL$94),"
",IF([14]Ficha3!$AL$95="","",[14]Ficha3!$AL$95),"
",IF([14]Ficha3!$AL$96="","",[14]Ficha3!$AL$96))</f>
        <v xml:space="preserve">Fuerte
Fuerte
Débil
Fuerte
Débil
Fuerte
</v>
      </c>
      <c r="S21" s="57" t="str">
        <f>CONCATENATE(IF([14]Ficha3!$AR$87="","",[14]Ficha3!$AR$87),"
",IF([14]Ficha3!$AR$88="","",[14]Ficha3!$AR$88),"
",IF([14]Ficha3!$AR$89="","",[14]Ficha3!$AR$89),"
",IF([14]Ficha3!$AR$90="","",[14]Ficha3!$AR$90),"
",IF([14]Ficha3!$AR$91="","",[14]Ficha3!$AR$91),"
",IF([14]Ficha3!$AR$92="","",[14]Ficha3!$AR$92),"
",IF([14]Ficha3!$AR$93="","",[14]Ficha3!$AR$93),"
",IF([14]Ficha3!$AR$94="","",[14]Ficha3!$AR$94),"
",IF([14]Ficha3!$AR$95="","",[14]Ficha3!$AR$95),"
",IF([14]Ficha3!$AR$96="","",[14]Ficha3!$AR$96))</f>
        <v xml:space="preserve">Fuerte
Fuerte
Fuerte
Fuerte
Fuerte
Fuerte
</v>
      </c>
      <c r="T21" s="57" t="str">
        <f>CONCATENATE(IF([14]Ficha3!$AT$87="","",[14]Ficha3!$AT$87),"
",IF([14]Ficha3!$AT$88="","",[14]Ficha3!$AT$88),"
",IF([14]Ficha3!$AT$89="","",[14]Ficha3!$AT$89),"
",IF([14]Ficha3!$AT$90="","",[14]Ficha3!$AT$90),"
",IF([14]Ficha3!$AT$91="","",[14]Ficha3!$AT$91),"
",IF([14]Ficha3!$AT$92="","",[14]Ficha3!$AT$92),"
",IF([14]Ficha3!$AT$93="","",[14]Ficha3!$AT$93),"
",IF([14]Ficha3!$AT$94="","",[14]Ficha3!$AT$94),"
",IF([14]Ficha3!$AT$95="","",[14]Ficha3!$AT$95),"
",IF([14]Ficha3!$AT$96="","",[14]Ficha3!$AT$96))</f>
        <v xml:space="preserve">Fuerte
Fuerte
Débil
Fuerte
Débil
Fuerte
</v>
      </c>
      <c r="U21" s="58" t="str">
        <f>IF([14]Ficha3!$AW$87="","",[14]Ficha3!$AW$87)</f>
        <v>Moderado</v>
      </c>
      <c r="V21" s="57" t="str">
        <f>IF([14]Ficha3!$AZ$87="","",[14]Ficha3!$AZ$87)</f>
        <v>No disminuye</v>
      </c>
      <c r="W21" s="53" t="str">
        <f>CONCATENATE(IF([14]Ficha3!$D$102="","",[14]Ficha3!$D$102),"
",IF([14]Ficha3!$D$103="","",[14]Ficha3!$D$103),"
",IF([14]Ficha3!$D$104="","",[14]Ficha3!$D$104),"
",IF([14]Ficha3!$D$105="","",[14]Ficha3!$D$105),"
",IF([14]Ficha3!$D$106="","",[14]Ficha3!$D$106),"
",IF([14]Ficha3!$D$107="","",[14]Ficha3!$D$107),"
",IF([14]Ficha3!$D$108="","",[14]Ficha3!$D$108),"
",IF([14]Ficha3!$D$109="","",[14]Ficha3!$D$109),"
",IF([14]Ficha3!$D$110="","",[14]Ficha3!$D$110),"
",IF([14]Ficha3!$D$111="","",[14]Ficha3!$D$111))</f>
        <v xml:space="preserve">Reportar a la Oficina de Control Interno Disciplinario el hecho presentado.
</v>
      </c>
      <c r="X21" s="57" t="str">
        <f>CONCATENATE(IF([14]Ficha3!$AL$102="","",[14]Ficha3!$AL$102),"
",IF([14]Ficha3!$AL$103="","",[14]Ficha3!$AL$103),"
",IF([14]Ficha3!$AL$104="","",[14]Ficha3!$AL$104),"
",IF([14]Ficha3!$AL$105="","",[14]Ficha3!$AL$105),"
",IF([14]Ficha3!$AL$106="","",[14]Ficha3!$AL$106),"
",IF([14]Ficha3!$AL$107="","",[14]Ficha3!$AL$107),"
",IF([14]Ficha3!$AL$108="","",[14]Ficha3!$AL$108),"
",IF([14]Ficha3!$AL$109="","",[14]Ficha3!$AL$109),"
",IF([14]Ficha3!$AL$110="","",[14]Ficha3!$AL$110),"
",IF([14]Ficha3!$AL$111="","",[14]Ficha3!$AL$111))</f>
        <v xml:space="preserve">Fuerte
</v>
      </c>
      <c r="Y21" s="57" t="str">
        <f>CONCATENATE(IF([14]Ficha3!$AR$102="","",[14]Ficha3!$AR$102),"
",IF([14]Ficha3!$AR$103="","",[14]Ficha3!$AR$103),"
",IF([14]Ficha3!$AR$104="","",[14]Ficha3!$AR$104),"
",IF([14]Ficha3!$AR$105="","",[14]Ficha3!$AR$105),"
",IF([14]Ficha3!$AR$106="","",[14]Ficha3!$AR$106),"
",IF([14]Ficha3!$AR$107="","",[14]Ficha3!$AR$107),"
",IF([14]Ficha3!$AR$108="","",[14]Ficha3!$AR$108),"
",IF([14]Ficha3!$AR$109="","",[14]Ficha3!$AR$109),"
",IF([14]Ficha3!$AR$110="","",[14]Ficha3!$AR$110),"
",IF([14]Ficha3!$AR$111="","",[14]Ficha3!$AR$111))</f>
        <v xml:space="preserve">Fuerte
</v>
      </c>
      <c r="Z21" s="57" t="str">
        <f>CONCATENATE(IF([14]Ficha3!$AT$102="","",[14]Ficha3!$AT$102),"
",IF([14]Ficha3!$AT$103="","",[14]Ficha3!$AT$103),"
",IF([14]Ficha3!$AT$104="","",[14]Ficha3!$AT$104),"
",IF([14]Ficha3!$AT$105="","",[14]Ficha3!$AT$105),"
",IF([14]Ficha3!$AT$106="","",[14]Ficha3!$AT$106),"
",IF([14]Ficha3!$AT$107="","",[14]Ficha3!$AT$107),"
",IF([14]Ficha3!$AT$108="","",[14]Ficha3!$AT$108),"
",IF([14]Ficha3!$AT$109="","",[14]Ficha3!$AT$109),"
",IF([14]Ficha3!$AT$110="","",[14]Ficha3!$AT$110),"
",IF([14]Ficha3!$AT$111="","",[14]Ficha3!$AT$111))</f>
        <v xml:space="preserve">Fuerte
</v>
      </c>
      <c r="AA21" s="58" t="str">
        <f>IF([14]Ficha3!$AW$102="","",[14]Ficha3!$AW$102)</f>
        <v>Fuerte</v>
      </c>
      <c r="AB21" s="57" t="str">
        <f>IF([14]Ficha3!$AZ$102="","",[14]Ficha3!$AZ$102)</f>
        <v>No disminuye</v>
      </c>
      <c r="AC21" s="54" t="str">
        <f>IF([14]Ficha3!$J$127="","",[14]Ficha3!$J$127)</f>
        <v>Rara vez (1)</v>
      </c>
      <c r="AD21" s="54" t="str">
        <f>IF([14]Ficha3!$J$134="","",[14]Ficha3!$J$134)</f>
        <v>Catastrófico (3)</v>
      </c>
      <c r="AE21" s="59" t="str">
        <f>IF([14]Ficha3!$AP$126="","",[14]Ficha3!$AP$126)</f>
        <v>Extrema</v>
      </c>
      <c r="AF21" s="56" t="str">
        <f>IF([14]Ficha3!$AP$130="","",[14]Ficha3!$AP$130)</f>
        <v>Se definió la probabilidad resultante en atención a que existen actividades de control que se están aplicando, aunque no están definidas en el procedimiento CVSP02 Realización de Cruces y Extracción de Datos. El impacto se debe a que en este tipo de riesgos no disminuye y que no está definida una medida detectiva.</v>
      </c>
      <c r="AG21" s="61" t="s">
        <v>87</v>
      </c>
      <c r="AH21" s="70" t="e">
        <f>CONCATENATE(IF([13]Ficha3!#REF!="","",[13]Ficha3!#REF!),"
",IF([13]Ficha3!#REF!="","",[13]Ficha3!#REF!),"
",IF([13]Ficha3!$V$155="","",[13]Ficha3!$V$155),"
",IF([13]Ficha3!#REF!="","",[13]Ficha3!#REF!),"
",IF([13]Ficha3!$V$156="","",[13]Ficha3!$V$156),"
",IF([13]Ficha3!$V$157="","",[13]Ficha3!$V$157),"
",IF([13]Ficha3!$V$158="","",[13]Ficha3!$V$158),"
",IF([13]Ficha3!$V$159="","",[13]Ficha3!$V$159),"
",IF([13]Ficha3!$V$160="","",[13]Ficha3!$V$160),"
",IF([13]Ficha3!$V$161="","",[13]Ficha3!$V$161),"
_______________
",IF([13]Ficha3!$V$162="","",[13]Ficha3!$V$162),"
",IF([13]Ficha3!$V$163="","",[13]Ficha3!$V$163),"
",IF([13]Ficha3!$V$164="","",[13]Ficha3!$V$164),"
",IF([13]Ficha3!$V$165="","",[13]Ficha3!$V$165),"
",IF([13]Ficha3!$V$166="","",[13]Ficha3!$V$166),"
",IF([13]Ficha3!$V$167="","",[13]Ficha3!$V$167),"
",IF([13]Ficha3!$V$168="","",[13]Ficha3!$V$168),"
",IF([13]Ficha3!$V$169="","",[13]Ficha3!$V$169),"
",IF([13]Ficha3!$V$170="","",[13]Ficha3!$V$170),"
",IF([13]Ficha3!$V$161="","",[13]Ficha3!$V$171),"")</f>
        <v>#REF!</v>
      </c>
      <c r="AI21" s="70" t="e">
        <f>CONCATENATE(IF([13]Ficha3!#REF!="","",[13]Ficha3!#REF!),"
",IF([13]Ficha3!#REF!="","",[13]Ficha3!#REF!),"
",IF([13]Ficha3!$AH$155="","",[13]Ficha3!$AH$155),"
",IF([13]Ficha3!#REF!="","",[13]Ficha3!#REF!),"
",IF([13]Ficha3!$AH$156="","",[13]Ficha3!$AH$156),"
",IF([13]Ficha3!$AH$157="","",[13]Ficha3!$AH$157),"
",IF([13]Ficha3!$AH$158="","",[13]Ficha3!$AH$158),"
",IF([13]Ficha3!$AH$159="","",[13]Ficha3!$AH$159),"
",IF([13]Ficha3!$AH$160="","",[13]Ficha3!$AH$160),"
",IF([13]Ficha3!$AH$161="","",[13]Ficha3!$AH$161),"
_______________
",IF([13]Ficha3!$AH$162="","",[13]Ficha3!$AH$162),"
",IF([13]Ficha3!$AH$163="","",[13]Ficha3!$AH$163),"
",IF([13]Ficha3!$AH$164="","",[13]Ficha3!$AH$164),"
",IF([13]Ficha3!$AH$165="","",[13]Ficha3!$AH$165),"
",IF([13]Ficha3!$AH$166="","",[13]Ficha3!$AH$166),"
",IF([13]Ficha3!$AH$167="","",[13]Ficha3!$AH$167),"
",IF([13]Ficha3!$AH$168="","",[13]Ficha3!$AH$168),"
",IF([13]Ficha3!$AH$169="","",[13]Ficha3!$AH$169),"
",IF([13]Ficha3!$AH$170="","",[13]Ficha3!$AH$170),"
",IF([13]Ficha3!$AH$161="","",[13]Ficha3!$AH$171),"")</f>
        <v>#REF!</v>
      </c>
      <c r="AJ21" s="70" t="e">
        <f>CONCATENATE(IF([13]Ficha3!#REF!="","",[13]Ficha3!#REF!),"
",IF([13]Ficha3!#REF!="","",[13]Ficha3!#REF!),"
",IF([13]Ficha3!$AQ$155="","",[13]Ficha3!$AQ$155),"
",IF([13]Ficha3!#REF!="","",[13]Ficha3!#REF!),"
",IF([13]Ficha3!$AQ$156="","",[13]Ficha3!$AQ$156),"
",IF([13]Ficha3!$AQ$157="","",[13]Ficha3!$AQ$157),"
",IF([13]Ficha3!$AQ$158="","",[13]Ficha3!$AQ$158),"
",IF([13]Ficha3!$AQ$159="","",[13]Ficha3!$AQ$159),"
",IF([13]Ficha3!$AQ$160="","",[13]Ficha3!$AQ$160),"
",IF([13]Ficha3!$AQ$161="","",[13]Ficha3!$AQ$161),"
_______________
",IF([13]Ficha3!$AQ$162="","",[13]Ficha3!$AQ$162),"
",IF([13]Ficha3!$AQ$163="","",[13]Ficha3!$AQ$163),"
",IF([13]Ficha3!$AQ$164="","",[13]Ficha3!$AQ$164),"
",IF([13]Ficha3!$AQ$165="","",[13]Ficha3!$AQ$165),"
",IF([13]Ficha3!$AQ$166="","",[13]Ficha3!$AQ$166),"
",IF([13]Ficha3!$AQ$167="","",[13]Ficha3!$AQ$167),"
",IF([13]Ficha3!$AQ$168="","",[13]Ficha3!$AQ$168),"
",IF([13]Ficha3!$AQ$169="","",[13]Ficha3!$AQ$169),"
",IF([13]Ficha3!$AQ$170="","",[13]Ficha3!$AQ$170),"
",IF([13]Ficha3!$AQ$161="","",[13]Ficha3!$AQ$171),"")</f>
        <v>#REF!</v>
      </c>
      <c r="AK21" s="71" t="e">
        <f>CONCATENATE(IF([13]Ficha3!#REF!="","",TEXT([13]Ficha3!#REF!,"dd/mm/yyyy")),"
",IF([13]Ficha3!#REF!="","",TEXT([13]Ficha3!#REF!,"dd/mm/yyyy")),"
",IF([13]Ficha3!$BA$155="","",TEXT([13]Ficha3!$BA$155,"dd/mm/yyyy")),"
",IF([13]Ficha3!#REF!="","",TEXT([13]Ficha3!#REF!,"dd/mm/yyyy")),"
",IF([13]Ficha3!$BA$156="","",TEXT([13]Ficha3!$BA$156,"dd/mm/yyyy")),"
",IF([13]Ficha3!$BA$157="","",TEXT([13]Ficha3!$BA$157,"dd/mm/yyyy")),"
",IF([13]Ficha3!$BA$158="","",TEXT([13]Ficha3!$BA$158,"dd/mm/yyyy")),"
",IF([13]Ficha3!$BA$159="","",TEXT([13]Ficha3!$BA$159,"dd/mm/yyyy")),"
",IF([13]Ficha3!$BA$160="","",TEXT([13]Ficha3!$BA$160,"dd/mm/yyyy")),"
",IF([13]Ficha3!$BA$161="","",TEXT([13]Ficha3!$BA$161,"dd/mm/yyyy")),"
_______________
",IF([13]Ficha3!$BA$162="","",TEXT([13]Ficha3!$BA$162,"dd/mm/yyyy")),"
",IF([13]Ficha3!$BA$163="","",TEXT([13]Ficha3!$BA$163,"dd/mm/yyyy")),"
",IF([13]Ficha3!$BA$164="","",TEXT([13]Ficha3!$BA$164,"dd/mm/yyyy")),"
",IF([13]Ficha3!$BA$165="","",TEXT([13]Ficha3!$BA$165,"dd/mm/yyyy")),"
",IF([13]Ficha3!$BA$166="","",TEXT([13]Ficha3!$BA$166,"dd/mm/yyyy")),"
",IF([13]Ficha3!$BA$167="","",TEXT([13]Ficha3!$BA$167,"dd/mm/yyyy")),"
",IF([13]Ficha3!$BA$168="","",TEXT([13]Ficha3!$BA$168,"dd/mm/yyyy")),"
",IF([13]Ficha3!$BA$169="","",TEXT([13]Ficha3!$BA$169,"dd/mm/yyyy")),"
",IF([13]Ficha3!$BA$170="","",TEXT([13]Ficha3!$BA$170,"dd/mm/yyyy")),"
",IF([13]Ficha3!$BA$171="","",TEXT([13]Ficha3!$BA$171,"dd/mm/yyyy")))</f>
        <v>#REF!</v>
      </c>
      <c r="AL21" s="71" t="e">
        <f>CONCATENATE(IF([13]Ficha3!#REF!="","",TEXT([13]Ficha3!#REF!,"dd/mm/yyyy")),"
",IF([13]Ficha3!#REF!="","",TEXT([13]Ficha3!#REF!,"dd/mm/yyyy")),"
",IF([13]Ficha3!$BG$155="","",TEXT([13]Ficha3!$BG$155,"dd/mm/yyyy")),"
",IF([13]Ficha3!#REF!="","",TEXT([13]Ficha3!#REF!,"dd/mm/yyyy")),"
",IF([13]Ficha3!$BG$156="","",TEXT([13]Ficha3!$BG$156,"dd/mm/yyyy")),"
",IF([13]Ficha3!$BG$157="","",TEXT([13]Ficha3!$BG$157,"dd/mm/yyyy")),"
",IF([13]Ficha3!$BG$158="","",TEXT([13]Ficha3!$BG$158,"dd/mm/yyyy")),"
",IF([13]Ficha3!$BG$159="","",TEXT([13]Ficha3!$BG$159,"dd/mm/yyyy")),"
",IF([13]Ficha3!$BG$160="","",TEXT([13]Ficha3!$BG$160,"dd/mm/yyyy")),"
",IF([13]Ficha3!$BG$161="","",TEXT([13]Ficha3!$BG$161,"dd/mm/yyyy")),"
_______________
",IF([13]Ficha3!$BG$162="","",TEXT([13]Ficha3!$BG$162,"dd/mm/yyyy")),"
",IF([13]Ficha3!$BG$163="","",TEXT([13]Ficha3!$BG$163,"dd/mm/yyyy")),"
",IF([13]Ficha3!$BG$164="","",TEXT([13]Ficha3!$BG$164,"dd/mm/yyyy")),"
",IF([13]Ficha3!$BG$165="","",TEXT([13]Ficha3!$BG$165,"dd/mm/yyyy")),"
",IF([13]Ficha3!$BG$166="","",TEXT([13]Ficha3!$BG$166,"dd/mm/yyyy")),"
",IF([13]Ficha3!$BG$167="","",TEXT([13]Ficha3!$BG$167,"dd/mm/yyyy")),"
",IF([13]Ficha3!$BG$168="","",TEXT([13]Ficha3!$BG$168,"dd/mm/yyyy")),"
",IF([13]Ficha3!$BG$169="","",TEXT([13]Ficha3!$BG$169,"dd/mm/yyyy")),"
",IF([13]Ficha3!$BG$170="","",TEXT([13]Ficha3!$BG$170,"dd/mm/yyyy")),"
",IF([13]Ficha3!$BG$171="","",TEXT([13]Ficha3!$BG$171,"dd/mm/yyyy")))</f>
        <v>#REF!</v>
      </c>
      <c r="AM21" s="56" t="str">
        <f>CONCATENATE(IF([13]Ficha3!$V$177="","",[13]Ficha3!$V$177),"
",IF([13]Ficha3!$V$178="","",[13]Ficha3!$V$178),"
",IF([13]Ficha3!$V$179="","",[13]Ficha3!$V$179),"
",IF([13]Ficha3!$V$180="","",[13]Ficha3!$V$180),"
",IF([13]Ficha3!$V$181="","",[13]Ficha3!$V$181),"
",IF([13]Ficha3!$V$182="","",[13]Ficha3!$V$182),"
",IF([13]Ficha3!$V$183="","",[13]Ficha3!$V$183),"
",IF([13]Ficha3!$V$184="","",[13]Ficha3!$V$184),"
",IF([13]Ficha3!$V$185="","",[13]Ficha3!$V$185),"
",IF([13]Ficha3!$V$186="","",[13]Ficha3!$V$186),"
_______________
",IF([13]Ficha3!$V$187="","",[13]Ficha3!$V$187),"
",IF([13]Ficha3!$V$188="","",[13]Ficha3!$V$188),"
",IF([13]Ficha3!$V$189="","",[13]Ficha3!$V$189),"
",IF([13]Ficha3!$V$190="","",[13]Ficha3!$V$190),"
",IF([13]Ficha3!$V$191="","",[13]Ficha3!$V$191),"
",IF([13]Ficha3!$V$192="","",[13]Ficha3!$V$192),"
",IF([13]Ficha3!$V$193="","",[13]Ficha3!$V$193),"
",IF([13]Ficha3!$V$194="","",[13]Ficha3!$V$194),"
",IF([13]Ficha3!$V$195="","",[13]Ficha3!$V$195),"
",IF([13]Ficha3!$V$196="","",[13]Ficha3!$V$196),"")</f>
        <v>Incluir en el procedimiento CVSP02 Realización de Cruces y Extracción de Datos, la actividad de control relacionada con cotejar la aplicación del Código de Ética con relación a la gestión de la Oficina de TIC, semestralmente mediante Subcomité Integrado de Gestión.
Establecer y divulgar los parámetros o criterios para definir el personal idóneo que tendrá los perfiles de acceso a las bases de datos de las aplicaciones misionales.
0
0
0
0
0
0
0
0
_______________
Incluir en el procedimiento CVSP02 Realización de Cruces y Extracción de Datos, la actividad de control relacionada con la verificación aleatoria de los cambios o comportamientos atípicos de las salidas de información en uso de los privilegios de acceso asignados, que puedan dar indicios de acciones contrarias a la ley.
0
0
0
0
0
0
0
0
0</v>
      </c>
      <c r="AN21" s="56" t="str">
        <f>CONCATENATE(IF([13]Ficha3!$AH$177="","",[13]Ficha3!$AH$177),"
",IF([13]Ficha3!$AH$178="","",[13]Ficha3!$AH$178),"
",IF([13]Ficha3!$AH$179="","",[13]Ficha3!$AH$179),"
",IF([13]Ficha3!$AH$180="","",[13]Ficha3!$AH$180),"
",IF([13]Ficha3!$AH$181="","",[13]Ficha3!$AH$181),"
",IF([13]Ficha3!$AH$182="","",[13]Ficha3!$AH$182),"
",IF([13]Ficha3!$AH$183="","",[13]Ficha3!$AH$183),"
",IF([13]Ficha3!$AH$184="","",[13]Ficha3!$AH$184),"
",IF([13]Ficha3!$AH$185="","",[13]Ficha3!$AH$185),"
",IF([13]Ficha3!$AH$186="","",[13]Ficha3!$AH$186),"
_______________
",IF([13]Ficha3!$AH$187="","",[13]Ficha3!$AH$187),"
",IF([13]Ficha3!$AH$188="","",[13]Ficha3!$AH$188),"
",IF([13]Ficha3!$AH$189="","",[13]Ficha3!$AH$189),"
",IF([13]Ficha3!$AH$190="","",[13]Ficha3!$AH$190),"
",IF([13]Ficha3!$AH$191="","",[13]Ficha3!$AH$191),"
",IF([13]Ficha3!$AH$192="","",[13]Ficha3!$AH$192),"
",IF([13]Ficha3!$AH$193="","",[13]Ficha3!$AH$193),"
",IF([13]Ficha3!$AH$194="","",[13]Ficha3!$AH$194),"
",IF([13]Ficha3!$AH$195="","",[13]Ficha3!$AH$195),"
",IF([13]Ficha3!$AH$196="","",[13]Ficha3!$AH$196),"")</f>
        <v>Jefe de la Oficina de TIC.
Jefe de la Oficina de TIC.
0
0
0
0
0
0
0
0
_______________
Jefe de la Oficina de TIC.
0
0
0
0
0
0
0
0
0</v>
      </c>
      <c r="AO21" s="56" t="str">
        <f>CONCATENATE(IF([13]Ficha3!$AQ$177="","",[13]Ficha3!$AQ$177),"
",IF([13]Ficha3!$AQ$178="","",[13]Ficha3!$AQ$178),"
",IF([13]Ficha3!$AQ$179="","",[13]Ficha3!$AQ$179),"
",IF([13]Ficha3!$AQ$180="","",[13]Ficha3!$AQ$180),"
",IF([13]Ficha3!$AQ$181="","",[13]Ficha3!$AQ$181),"
",IF([13]Ficha3!$AQ$182="","",[13]Ficha3!$AQ$182),"
",IF([13]Ficha3!$AQ$183="","",[13]Ficha3!$AQ$183),"
",IF([13]Ficha3!$AQ$184="","",[13]Ficha3!$AQ$184),"
",IF([13]Ficha3!$AQ$185="","",[13]Ficha3!$AQ$185),"
",IF([13]Ficha3!$AQ$186="","",[13]Ficha3!$AQ$186),"
_______________
",IF([13]Ficha3!$AQ$187="","",[13]Ficha3!$AQ$187),"
",IF([13]Ficha3!$AQ$188="","",[13]Ficha3!$AQ$188),"
",IF([13]Ficha3!$AQ$189="","",[13]Ficha3!$AQ$189),"
",IF([13]Ficha3!$AQ$190="","",[13]Ficha3!$AQ$190),"
",IF([13]Ficha3!$AQ$191="","",[13]Ficha3!$AQ$191),"
",IF([13]Ficha3!$AQ$192="","",[13]Ficha3!$AQ$192),"
",IF([13]Ficha3!$AQ$193="","",[13]Ficha3!$AQ$193),"
",IF([13]Ficha3!$AQ$194="","",[13]Ficha3!$AQ$194),"
",IF([13]Ficha3!$AQ$195="","",[13]Ficha3!$AQ$195),"
",IF([13]Ficha3!$AQ$196="","",[13]Ficha3!$AQ$196),"")</f>
        <v>Documento del proceso SIMC01 que contiene los parámetros o criterios, elaborado y divulgado.
Procedimiento SIMP03 Gestión de solicitudes de infraestructura y seguridad para los sistemas de información misionales, actualizado y divulgado.
0
0
0
0
0
0
0
0
_______________
Procedimiento CVSP02 Realización de Cruces y Extracción de Datos, actualizado y divulgado.
0
0
0
0
0
0
0
0
0</v>
      </c>
      <c r="AP21" s="72" t="str">
        <f>CONCATENATE(IF([13]Ficha3!$BA$177="","",TEXT([13]Ficha3!$BA$177,"dd/mm/yyyy")),"
",IF([13]Ficha3!$BA$178="","",TEXT([13]Ficha3!$BA$178,"dd/mm/yyyy")),"
",IF([13]Ficha3!$BA$179="","",TEXT([13]Ficha3!$BA$179,"dd/mm/yyyy")),"
",IF([13]Ficha3!$BA$180="","",TEXT([13]Ficha3!$BA$180,"dd/mm/yyyy")),"
",IF([13]Ficha3!$BA$181="","",TEXT([13]Ficha3!$BA$181,"dd/mm/yyyy")),"
",IF([13]Ficha3!$BA$182="","",TEXT([13]Ficha3!$BA$182,"dd/mm/yyyy")),"
",IF([13]Ficha3!$BA$183="","",TEXT([13]Ficha3!$BA$183,"dd/mm/yyyy")),"
",IF([13]Ficha3!$BA$184="","",TEXT([13]Ficha3!$BA$184,"dd/mm/yyyy")),"
",IF([13]Ficha3!$BA$185="","",TEXT([13]Ficha3!$BA$185,"dd/mm/yyyy")),"
",IF([13]Ficha3!$BA$186="","",TEXT([13]Ficha3!$BA$186,"dd/mm/yyyy")),"
_______________
",IF([13]Ficha3!$BA$187="","",TEXT([13]Ficha3!$BA$187,"dd/mm/yyyy")),"
",IF([13]Ficha3!$BA$188="","",TEXT([13]Ficha3!$BA$188,"dd/mm/yyyy")),"
",IF([13]Ficha3!$BA$189="","",TEXT([13]Ficha3!$BA$189,"dd/mm/yyyy")),"
",IF([13]Ficha3!$BA$190="","",TEXT([13]Ficha3!$BA$190,"dd/mm/yyyy")),"
",IF([13]Ficha3!$BA$191="","",TEXT([13]Ficha3!$BA$191,"dd/mm/yyyy")),"
",IF([13]Ficha3!$BA$192="","",TEXT([13]Ficha3!$BA$192,"dd/mm/yyyy")),"
",IF([13]Ficha3!$BA$193="","",TEXT([13]Ficha3!$BA$193,"dd/mm/yyyy")),"
",IF([13]Ficha3!$BA$194="","",TEXT([13]Ficha3!$BA$194,"dd/mm/yyyy")),"
",IF([13]Ficha3!$BA$195="","",TEXT([13]Ficha3!$BA$195,"dd/mm/yyyy")),"
",IF([13]Ficha3!$BA$196="","",TEXT([13]Ficha3!$BA$196,"dd/mm/yyyy")))</f>
        <v>04/02/2019
04/02/2019
00/01/1900
00/01/1900
00/01/1900
00/01/1900
00/01/1900
00/01/1900
00/01/1900
00/01/1900
_______________
04/02/2019
00/01/1900
00/01/1900
00/01/1900
00/01/1900
00/01/1900
00/01/1900
00/01/1900
00/01/1900
00/01/1900</v>
      </c>
      <c r="AQ21" s="72" t="str">
        <f>CONCATENATE(IF([13]Ficha3!$BG$177="","",TEXT([13]Ficha3!$BG$177,"dd/mm/yyyy")),"
",IF([13]Ficha3!$BG$178="","",TEXT([13]Ficha3!$BG$178,"dd/mm/yyyy")),"
",IF([13]Ficha3!$BG$179="","",TEXT([13]Ficha3!$BG$179,"dd/mm/yyyy")),"
",IF([13]Ficha3!$BG$180="","",TEXT([13]Ficha3!$BG$180,"dd/mm/yyyy")),"
",IF([13]Ficha3!$BG$181="","",TEXT([13]Ficha3!$BG$181,"dd/mm/yyyy")),"
",IF([13]Ficha3!$BG$182="","",TEXT([13]Ficha3!$BG$182,"dd/mm/yyyy")),"
",IF([13]Ficha3!$BG$183="","",TEXT([13]Ficha3!$BG$183,"dd/mm/yyyy")),"
",IF([13]Ficha3!$BG$184="","",TEXT([13]Ficha3!$BG$184,"dd/mm/yyyy")),"
",IF([13]Ficha3!$BG$185="","",TEXT([13]Ficha3!$BG$185,"dd/mm/yyyy")),"
",IF([13]Ficha3!$BG$186="","",TEXT([13]Ficha3!$BG$186,"dd/mm/yyyy")),"
_______________
",IF([13]Ficha3!$BG$187="","",TEXT([13]Ficha3!$BG$187,"dd/mm/yyyy")),"
",IF([13]Ficha3!$BG$188="","",TEXT([13]Ficha3!$BG$188,"dd/mm/yyyy")),"
",IF([13]Ficha3!$BG$189="","",TEXT([13]Ficha3!$BG$189,"dd/mm/yyyy")),"
",IF([13]Ficha3!$BG$190="","",TEXT([13]Ficha3!$BG$190,"dd/mm/yyyy")),"
",IF([13]Ficha3!$BG$191="","",TEXT([13]Ficha3!$BG$191,"dd/mm/yyyy")),"
",IF([13]Ficha3!$BG$192="","",TEXT([13]Ficha3!$BG$192,"dd/mm/yyyy")),"
",IF([13]Ficha3!$BG$193="","",TEXT([13]Ficha3!$BG$193,"dd/mm/yyyy")),"
",IF([13]Ficha3!$BG$194="","",TEXT([13]Ficha3!$BG$194,"dd/mm/yyyy")),"
",IF([13]Ficha3!$BG$195="","",TEXT([13]Ficha3!$BG$195,"dd/mm/yyyy")),"
",IF([13]Ficha3!$BG$196="","",TEXT([13]Ficha3!$BG$196,"dd/mm/yyyy")))</f>
        <v>31/12/2022
31/12/2022
00/01/1900
00/01/1900
00/01/1900
00/01/1900
00/01/1900
00/01/1900
00/01/1900
00/01/1900
_______________
31/12/2022
00/01/1900
00/01/1900
00/01/1900
00/01/1900
00/01/1900
00/01/1900
00/01/1900
00/01/1900
00/01/1900</v>
      </c>
      <c r="AR21" s="56" t="str">
        <f>CONCATENATE(IF([13]Ficha3!$D$202="","",[13]Ficha3!$D$202),"
",IF([13]Ficha3!$D$203="","",[13]Ficha3!$D$203),"
",IF([13]Ficha3!$D$204="","",[13]Ficha3!$D$204),"
",IF([13]Ficha3!$D$205="","",[13]Ficha3!$D$205),"
",IF([13]Ficha3!$D$206="","",[13]Ficha3!$D$206),"
",IF([13]Ficha3!$D$207="","",[13]Ficha3!$D$207),"
",IF([13]Ficha3!$D$208="","",[13]Ficha3!$D$208),"
",IF([13]Ficha3!$D$209="","",[13]Ficha3!$D$209),"
",IF([13]Ficha3!$D$210="","",[13]Ficha3!$D$210),"
",IF([13]Ficha3!$D$211="","",[13]Ficha3!$D$211),"")</f>
        <v>Inhabilitar el acceso al(los) usuario(s) que hicieron uso inapropiado de sus perfiles y permisos de acceso.
Reportar la situación presentada a la Oficina de Control Interno Disciplinario.
Comparar la modificación realizada a la base de datos por parte del implicado, respecto de la información contenida en copias de seguridad anteriores.
Ajustar o restaurar la base de datos al su estado normal.
0
0
0
0
0
0</v>
      </c>
      <c r="AS21" s="56" t="str">
        <f>CONCATENATE(IF([13]Ficha3!$V$202="","",[13]Ficha3!$V$202),"
",IF([13]Ficha3!$V$203="","",[13]Ficha3!$V$203),"
",IF([13]Ficha3!$V$204="","",[13]Ficha3!$V$204),"
",IF([13]Ficha3!$V$205="","",[13]Ficha3!$V$205),"
",IF([13]Ficha3!$V$206="","",[13]Ficha3!$V$206),"
",IF([13]Ficha3!$V$207="","",[13]Ficha3!$V$207),"
",IF([13]Ficha3!$V$208="","",[13]Ficha3!$V$208),"
",IF([13]Ficha3!$V$209="","",[13]Ficha3!$V$209),"
",IF([13]Ficha3!$V$210="","",[13]Ficha3!$V$210),"
",IF([13]Ficha3!$V$211="","",[13]Ficha3!$V$211),"")</f>
        <v>Jefe de la Oficina de TIC.
Jefe de la Oficina de TIC.
Jefe de la Oficina de TIC.
Jefe de la Oficina de TIC.
0
0
0
0
0
0</v>
      </c>
      <c r="AT21" s="56" t="str">
        <f>CONCATENATE(IF([13]Ficha3!$AN$202="","",[13]Ficha3!$AN$202),"
",IF([13]Ficha3!$AN$203="","",[13]Ficha3!$AN$203),"
",IF([13]Ficha3!$AN$204="","",[13]Ficha3!$AN$204),"
",IF([13]Ficha3!$AN$205="","",[13]Ficha3!$AN$205),"
",IF([13]Ficha3!$AN$206="","",[13]Ficha3!$AN$206),"
",IF([13]Ficha3!$AN$207="","",[13]Ficha3!$AN$207),"
",IF([13]Ficha3!$AN$208="","",[13]Ficha3!$AN$208),"
",IF([13]Ficha3!$AN$209="","",[13]Ficha3!$AN$209),"
",IF([13]Ficha3!$AN$210="","",[13]Ficha3!$AN$210),"
",IF([13]Ficha3!$AN$211="","",[13]Ficha3!$AN$211),"")</f>
        <v>Usuario(s) deshabilitados para el acceso a las bases de datos.
Documento que evidencia el reporte a la Oficina de Control Interno Disciplinario.
Reporte de modificaciones realizadas a las bases de datos.
Bases de datos normalizada.
0
0
0
0
0
0</v>
      </c>
    </row>
    <row r="22" spans="1:47" s="108" customFormat="1" ht="197.25" customHeight="1" x14ac:dyDescent="0.2">
      <c r="A22" s="115">
        <v>14</v>
      </c>
      <c r="B22" s="116" t="s">
        <v>64</v>
      </c>
      <c r="C22" s="117" t="s">
        <v>124</v>
      </c>
      <c r="D22" s="73" t="str">
        <f>IF([15]Ficha1!$V$13="","",[15]Ficha1!$V$13)</f>
        <v>Riesgo de Corrupción</v>
      </c>
      <c r="E22" s="129" t="str">
        <f>IF([16]Ficha1!$AY$24="","",[16]Ficha1!$AY$24)</f>
        <v>Operativo</v>
      </c>
      <c r="F22" s="118" t="str">
        <f>IF([16]Ficha1!$D$18="","",[16]Ficha1!$D$18)</f>
        <v>Decisiones ajustadas a intereses propios o de terceros</v>
      </c>
      <c r="G22" s="119" t="str">
        <f>CONCATENATE(IF([16]Ficha1!$S$18="","",[16]Ficha1!$S$18)," ",IF([16]Ficha1!$X$18="","",[16]Ficha1!$X$18))</f>
        <v>en la asignación de permisos de acceso a las bases de datos de los sistemas de información misionales, superiores a los autorizados.</v>
      </c>
      <c r="H22" s="120" t="str">
        <f>CONCATENATE(IF([16]Ficha1!$D$29="","",[16]Ficha1!$D$29),"
",IF([16]Ficha1!$D$30="","",[16]Ficha1!$D$30),"
",IF([16]Ficha1!$D$31="","",[16]Ficha1!$D$31),"
",IF([16]Ficha1!$D$32="","",[16]Ficha1!$D$32),"
",IF([16]Ficha1!$D$33="","",[16]Ficha1!$D$33),"
",IF([16]Ficha1!$D$34="","",[16]Ficha1!$D$34))</f>
        <v xml:space="preserve">4 Consulta registro especial de prestadores de servicios de salud
</v>
      </c>
      <c r="I22" s="120" t="str">
        <f>IF([16]Ficha1!$AD$29="","",[16]Ficha1!$AD$29)</f>
        <v>Proceso de Gestión de la prestación de servicios de salud
Proceso de Gestión de la protección social en salud 
Proceso Gestión de medicamentos y tecnologías en salud
Proceso de Ciclo de Vida y Reingeniería de Sistemas de Información.
Proceso Integración de datos de nuevas fuentes al sistema de gestión de datos.</v>
      </c>
      <c r="J22" s="120" t="str">
        <f>CONCATENATE(IF([16]Ficha1!$J$39="","",[16]Ficha1!$J$39),"
",IF([16]Ficha1!$J$40="","",[16]Ficha1!$J$40),"
",IF([16]Ficha1!$J$41="","",[16]Ficha1!$J$41),"
",IF([16]Ficha1!$J$42="","",[16]Ficha1!$J$42),"
",IF([16]Ficha1!$J$43="","",[16]Ficha1!$J$43),"
",IF([16]Ficha1!$J$44="","",[16]Ficha1!$J$44),"
",IF([16]Ficha1!$J$45="","",[16]Ficha1!$J$45),"
",IF([16]Ficha1!$J$46="","",[16]Ficha1!$J$46),"
",IF([16]Ficha1!$J$47="","",[16]Ficha1!$J$47),"
",IF([16]Ficha1!$J$48="","",[16]Ficha1!$J$48))</f>
        <v xml:space="preserve">Inconsistencias en el diligenciamiento de las solicitudes de servicio de la infraestructura tecnológica
No se presentan compromisos de confidencialidad y no divulgación de inforamación con la solicitud
Falta de verificación de la información  de las personas que se contrata (SIGEP y entidades de Control, etc.).
Incumplimiento de políticas de seguridad de la información.
Posibles fallas en la administración de la infraestructura tecnológica contratada a través del acuerdo marco de precios para el  sistema de información.
</v>
      </c>
      <c r="K22" s="120" t="str">
        <f>CONCATENATE(IF([16]Ficha1!$J$51="","",[16]Ficha1!$J$51),"
",IF([16]Ficha1!$J$52="","",[16]Ficha1!$J$52),"
",IF([16]Ficha1!$J$53="","",[16]Ficha1!$J$53),"
",IF([16]Ficha1!$J$54="","",[16]Ficha1!$J$54),"
",IF([16]Ficha1!$J$55="","",[16]Ficha1!$J$55),"
",IF([16]Ficha1!$J$56="","",[16]Ficha1!$J$56),"
",IF([16]Ficha1!$J$57="","",[16]Ficha1!$J$57),"
",IF([16]Ficha1!$J$58="","",[16]Ficha1!$J$58),"
",IF([16]Ficha1!$J$59="","",[16]Ficha1!$J$59),"
",IF([16]Ficha1!$J$60="","",[16]Ficha1!$J$60))</f>
        <v xml:space="preserve">Intereses económicos de agentes externos.
</v>
      </c>
      <c r="L22" s="96" t="str">
        <f>CONCATENATE(IF([16]Ficha1!$AD$39="","",[16]Ficha1!$AD$39),"
",IF([16]Ficha1!$AD$40="","",[16]Ficha1!$AD$40),"
",IF([16]Ficha1!$AD$41="","",[16]Ficha1!$AD$41),"
",IF([16]Ficha1!$AD$42="","",[16]Ficha1!$AD$42),"
",IF([16]Ficha1!$AD$43="","",[16]Ficha1!$AD$43),"
",IF([16]Ficha1!$AD$44="","",[16]Ficha1!$AD$44),"
",IF([16]Ficha1!$AD$45="","",[16]Ficha1!$AD$45),"
",IF([16]Ficha1!$AD$46="","",[16]Ficha1!$AD$46),"
",IF([16]Ficha1!$AD$47="","",[16]Ficha1!$AD$47),"
",IF([16]Ficha1!$AD$48="","",[16]Ficha1!$AD$48),"
",IF([16]Ficha1!$AD$49="","",[16]Ficha1!$AD$49),"
",IF([16]Ficha1!$AD$50="","",[16]Ficha1!$AD$50),"
",IF([16]Ficha1!$AD$51="","",[16]Ficha1!$AD$51),"
",IF([16]Ficha1!$AD$52="","",[16]Ficha1!$AD$52),"
",IF([16]Ficha1!$AD$53="","",[16]Ficha1!$AD$53),"
",IF([16]Ficha1!$AD$54="","",[16]Ficha1!$AD$54),"
",IF([16]Ficha1!$AD$55="","",[16]Ficha1!$AD$55),"
",IF([16]Ficha1!$AD$56="","",[16]Ficha1!$AD$56),"
",IF([16]Ficha1!$AD$57="","",[16]Ficha1!$AD$57),"
",IF([16]Ficha1!$AD$58="","",[16]Ficha1!$AD$58),"
",IF([16]Ficha1!$AD$59="","",[16]Ficha1!$AD$59),"
",IF([16]Ficha1!$AD$60="","",[16]Ficha1!$AD$60))</f>
        <v xml:space="preserve">Reproceso en el trámite de la solicitud.
Reproceso en el trámite de la solicitud.
Asignación de permisos a personas no idóneas.
Vulnerabilidades en el procesamiento de la información.
Pérdida de imagen.
</v>
      </c>
      <c r="M22" s="97" t="str">
        <f>IF([16]Ficha1!$J$72="","",[16]Ficha1!$J$72)</f>
        <v>Rara vez (1)</v>
      </c>
      <c r="N22" s="97" t="str">
        <f>IF([16]Ficha1!$J$79="","",[16]Ficha1!$J$79)</f>
        <v>Catastrófico (3)</v>
      </c>
      <c r="O22" s="98" t="str">
        <f>IF([16]Ficha1!$AP$68="","",[16]Ficha1!$AP$68)</f>
        <v>Extrema</v>
      </c>
      <c r="P22" s="99" t="str">
        <f>IF([16]Ficha1!$AP$72="","",[16]Ficha1!$AP$72)</f>
        <v>Se determina la probabilidad más baja en atención a que este riesgo no se ha presentado en los últimos 4 años, y el impacto según la encuesta aplicada y la posible afectación en los servicios del Sistema de Salud y Protección Social al ciudadano.</v>
      </c>
      <c r="Q22" s="96" t="str">
        <f>CONCATENATE(IF([16]Ficha1!$D$87="","",[16]Ficha1!$D$87),"
",IF([16]Ficha1!$D$88="","",[16]Ficha1!$D$88),"
",IF([16]Ficha1!$D$89="","",[16]Ficha1!$D$89),"
",IF([16]Ficha1!$D$90="","",[16]Ficha1!$D$90),"
",IF([16]Ficha1!$D$91="","",[16]Ficha1!$D$91),"
",IF([16]Ficha1!$D$92="","",[16]Ficha1!$D$92),"
",IF([16]Ficha1!$D$93="","",[16]Ficha1!$D$93),"
",IF([16]Ficha1!$D$94="","",[16]Ficha1!$D$94),"
",IF([16]Ficha1!$D$95="","",[16]Ficha1!$D$95),"
",IF([16]Ficha1!$D$96="","",[16]Ficha1!$D$96))</f>
        <v xml:space="preserve">El profesional del GITI debe validar el diligenciamiento de la solicitud  acorde a lo establecido en el procedimiento SIMP03
El profesional del GITI debe notificar el resultado de ejecución de actividades de la solicitud a través de correo electrónico acorde a lo establecido en el procedimiento SIMP03
El Supervisor debe realizar seguimiento mensual a los servicios contratados a través de sesiones de trabajo y soportado con los informes técnicos
creación/modificación de permisos de un usuario a nivel de Bases de Datos como lo establece la Guía SIMG02
Reporte eventos tipo incidentes como lo establece la Guia SIMG02
El profesional del GITI debe validar lo establecido en la  Tabla 1. Documentación requerida para trámites de usuarios de la Guía SIMG02.
</v>
      </c>
      <c r="R22" s="100" t="str">
        <f>CONCATENATE(IF([16]Ficha1!$AL$87="","",[16]Ficha1!$AL$87),"
",IF([16]Ficha1!$AL$88="","",[16]Ficha1!$AL$88),"
",IF([16]Ficha1!$AL$89="","",[16]Ficha1!$AL$89),"
",IF([16]Ficha1!$AL$90="","",[16]Ficha1!$AL$90),"
",IF([16]Ficha1!$AL$91="","",[16]Ficha1!$AL$91),"
",IF([16]Ficha1!$AL$92="","",[16]Ficha1!$AL$92),"
",IF([16]Ficha1!$AL$93="","",[16]Ficha1!$AL$93),"
",IF([16]Ficha1!$AL$94="","",[16]Ficha1!$AL$94),"
",IF([16]Ficha1!$AL$95="","",[16]Ficha1!$AL$95),"
",IF([16]Ficha1!$AL$96="","",[16]Ficha1!$AL$96))</f>
        <v xml:space="preserve">Fuerte
Fuerte
Fuerte
Fuerte
Fuerte
Fuerte
</v>
      </c>
      <c r="S22" s="100" t="str">
        <f>CONCATENATE(IF([16]Ficha1!$AR$87="","",[16]Ficha1!$AR$87),"
",IF([16]Ficha1!$AR$88="","",[16]Ficha1!$AR$88),"
",IF([16]Ficha1!$AR$89="","",[16]Ficha1!$AR$89),"
",IF([16]Ficha1!$AR$90="","",[16]Ficha1!$AR$90),"
",IF([16]Ficha1!$AR$91="","",[16]Ficha1!$AR$91),"
",IF([16]Ficha1!$AR$92="","",[16]Ficha1!$AR$92),"
",IF([16]Ficha1!$AR$93="","",[16]Ficha1!$AR$93),"
",IF([16]Ficha1!$AR$94="","",[16]Ficha1!$AR$94),"
",IF([16]Ficha1!$AR$95="","",[16]Ficha1!$AR$95),"
",IF([16]Ficha1!$AR$96="","",[16]Ficha1!$AR$96))</f>
        <v xml:space="preserve">Fuerte
Fuerte
Fuerte
Fuerte
Fuerte
Fuerte
</v>
      </c>
      <c r="T22" s="100" t="str">
        <f>CONCATENATE(IF([16]Ficha1!$AT$87="","",[16]Ficha1!$AT$87),"
",IF([16]Ficha1!$AT$88="","",[16]Ficha1!$AT$88),"
",IF([16]Ficha1!$AT$89="","",[16]Ficha1!$AT$89),"
",IF([16]Ficha1!$AT$90="","",[16]Ficha1!$AT$90),"
",IF([16]Ficha1!$AT$91="","",[16]Ficha1!$AT$91),"
",IF([16]Ficha1!$AT$92="","",[16]Ficha1!$AT$92),"
",IF([16]Ficha1!$AT$93="","",[16]Ficha1!$AT$93),"
",IF([16]Ficha1!$AT$94="","",[16]Ficha1!$AT$94),"
",IF([16]Ficha1!$AT$95="","",[16]Ficha1!$AT$95),"
",IF([16]Ficha1!$AT$96="","",[16]Ficha1!$AT$96))</f>
        <v xml:space="preserve">Fuerte
Fuerte
Fuerte
Fuerte
Fuerte
Fuerte
</v>
      </c>
      <c r="U22" s="101" t="str">
        <f>IF([16]Ficha1!$AW$87="","",[16]Ficha1!$AW$87)</f>
        <v>Fuerte</v>
      </c>
      <c r="V22" s="100" t="str">
        <f>IF([16]Ficha1!$AZ$87="","",[16]Ficha1!$AZ$87)</f>
        <v>Directamente</v>
      </c>
      <c r="W22" s="96" t="str">
        <f>CONCATENATE(IF([16]Ficha1!$D$102="","",[16]Ficha1!$D$102),"
",IF([16]Ficha1!$D$103="","",[16]Ficha1!$D$103),"
",IF([16]Ficha1!$D$104="","",[16]Ficha1!$D$104),"
",IF([16]Ficha1!$D$105="","",[16]Ficha1!$D$105),"
",IF([16]Ficha1!$D$106="","",[16]Ficha1!$D$106),"
",IF([16]Ficha1!$D$107="","",[16]Ficha1!$D$107),"
",IF([16]Ficha1!$D$108="","",[16]Ficha1!$D$108),"
",IF([16]Ficha1!$D$109="","",[16]Ficha1!$D$109),"
",IF([16]Ficha1!$D$110="","",[16]Ficha1!$D$110),"
",IF([16]Ficha1!$D$111="","",[16]Ficha1!$D$111))</f>
        <v xml:space="preserve">Reportar a la Oficina de Control Interno Disciplinario el hecho presentado.
</v>
      </c>
      <c r="X22" s="100" t="str">
        <f>CONCATENATE(IF([16]Ficha1!$AL$102="","",[16]Ficha1!$AL$102),"
",IF([16]Ficha1!$AL$103="","",[16]Ficha1!$AL$103),"
",IF([16]Ficha1!$AL$104="","",[16]Ficha1!$AL$104),"
",IF([16]Ficha1!$AL$105="","",[16]Ficha1!$AL$105),"
",IF([16]Ficha1!$AL$106="","",[16]Ficha1!$AL$106),"
",IF([16]Ficha1!$AL$107="","",[16]Ficha1!$AL$107),"
",IF([16]Ficha1!$AL$108="","",[16]Ficha1!$AL$108),"
",IF([16]Ficha1!$AL$109="","",[16]Ficha1!$AL$109),"
",IF([16]Ficha1!$AL$110="","",[16]Ficha1!$AL$110),"
",IF([16]Ficha1!$AL$111="","",[16]Ficha1!$AL$111))</f>
        <v xml:space="preserve">Fuerte
</v>
      </c>
      <c r="Y22" s="100" t="str">
        <f>CONCATENATE(IF([16]Ficha1!$AR$102="","",[16]Ficha1!$AR$102),"
",IF([16]Ficha1!$AR$103="","",[16]Ficha1!$AR$103),"
",IF([16]Ficha1!$AR$104="","",[16]Ficha1!$AR$104),"
",IF([16]Ficha1!$AR$105="","",[16]Ficha1!$AR$105),"
",IF([16]Ficha1!$AR$106="","",[16]Ficha1!$AR$106),"
",IF([16]Ficha1!$AR$107="","",[16]Ficha1!$AR$107),"
",IF([16]Ficha1!$AR$108="","",[16]Ficha1!$AR$108),"
",IF([16]Ficha1!$AR$109="","",[16]Ficha1!$AR$109),"
",IF([16]Ficha1!$AR$110="","",[16]Ficha1!$AR$110),"
",IF([16]Ficha1!$AR$111="","",[16]Ficha1!$AR$111))</f>
        <v xml:space="preserve">Fuerte
</v>
      </c>
      <c r="Z22" s="100" t="str">
        <f>CONCATENATE(IF([16]Ficha1!$AT$102="","",[16]Ficha1!$AT$102),"
",IF([16]Ficha1!$AT$103="","",[16]Ficha1!$AT$103),"
",IF([16]Ficha1!$AT$104="","",[16]Ficha1!$AT$104),"
",IF([16]Ficha1!$AT$105="","",[16]Ficha1!$AT$105),"
",IF([16]Ficha1!$AT$106="","",[16]Ficha1!$AT$106),"
",IF([16]Ficha1!$AT$107="","",[16]Ficha1!$AT$107),"
",IF([16]Ficha1!$AT$108="","",[16]Ficha1!$AT$108),"
",IF([16]Ficha1!$AT$109="","",[16]Ficha1!$AT$109),"
",IF([16]Ficha1!$AT$110="","",[16]Ficha1!$AT$110),"
",IF([16]Ficha1!$AT$111="","",[16]Ficha1!$AT$111))</f>
        <v xml:space="preserve">Fuerte
</v>
      </c>
      <c r="AA22" s="101" t="str">
        <f>IF([16]Ficha1!$AW$102="","",[16]Ficha1!$AW$102)</f>
        <v>Fuerte</v>
      </c>
      <c r="AB22" s="100" t="str">
        <f>IF([16]Ficha1!$AZ$102="","",[16]Ficha1!$AZ$102)</f>
        <v>No disminuye</v>
      </c>
      <c r="AC22" s="97" t="str">
        <f>IF([16]Ficha1!$J$127="","",[16]Ficha1!$J$127)</f>
        <v>Rara vez (1)</v>
      </c>
      <c r="AD22" s="97" t="str">
        <f>IF([16]Ficha1!$J$134="","",[16]Ficha1!$J$134)</f>
        <v>Catastrófico (3)</v>
      </c>
      <c r="AE22" s="102" t="str">
        <f>IF([16]Ficha1!$AP$126="","",[16]Ficha1!$AP$126)</f>
        <v>Extrema</v>
      </c>
      <c r="AF22" s="99" t="str">
        <f>IF([16]Ficha1!$AP$130="","",[16]Ficha1!$AP$130)</f>
        <v>Se definió la probabilidad resultante en atención a que existen actividades de control que se están aplicando, aunque no están definidas en procedimiento asociados al proceso  SIMC01 Administración de Sistemas de Información. El impacto se debe a que en este tipo de riesgos no disminuye y que no está definida una medida detectiva.</v>
      </c>
      <c r="AG22" s="103" t="s">
        <v>87</v>
      </c>
      <c r="AH22" s="104" t="e">
        <f>CONCATENATE(IF([15]Ficha1!$V$155="","",[15]Ficha1!$V$155),"
",IF([15]Ficha1!$V$156="","",[15]Ficha1!$V$156),"
",IF([15]Ficha1!#REF!="","",[15]Ficha1!#REF!),"
",IF([15]Ficha1!#REF!="","",[15]Ficha1!#REF!),"
",IF([15]Ficha1!$V$157="","",[15]Ficha1!$V$157),"
",IF([15]Ficha1!$V$158="","",[15]Ficha1!$V$158),"
",IF([15]Ficha1!$V$159="","",[15]Ficha1!$V$159),"
",IF([15]Ficha1!$V$160="","",[15]Ficha1!$V$160),"
",IF([15]Ficha1!$V$161="","",[15]Ficha1!$V$161),"
",IF([15]Ficha1!$V$162="","",[15]Ficha1!$V$162),"
_______________
",IF([15]Ficha1!$V$163="","",[15]Ficha1!$V$163),"
",IF([15]Ficha1!$V$164="","",[15]Ficha1!$V$164),"
",IF([15]Ficha1!$V$165="","",[15]Ficha1!$V$165),"
",IF([15]Ficha1!$V$166="","",[15]Ficha1!$V$166),"
",IF([15]Ficha1!$V$167="","",[15]Ficha1!$V$167),"
",IF([15]Ficha1!$V$168="","",[15]Ficha1!$V$168),"
",IF([15]Ficha1!$V$169="","",[15]Ficha1!$V$169),"
",IF([15]Ficha1!$V$170="","",[15]Ficha1!$V$170),"
",IF([15]Ficha1!$V$171="","",[15]Ficha1!$V$171),"
",IF([15]Ficha1!$V$162="","",[15]Ficha1!$V$172),"")</f>
        <v>#REF!</v>
      </c>
      <c r="AI22" s="104" t="e">
        <f>CONCATENATE(IF([15]Ficha1!$AH$155="","",[15]Ficha1!$AH$155),"
",IF([15]Ficha1!$AH$156="","",[15]Ficha1!$AH$156),"
",IF([15]Ficha1!#REF!="","",[15]Ficha1!#REF!),"
",IF([15]Ficha1!#REF!="","",[15]Ficha1!#REF!),"
",IF([15]Ficha1!$AH$157="","",[15]Ficha1!$AH$157),"
",IF([15]Ficha1!$AH$158="","",[15]Ficha1!$AH$158),"
",IF([15]Ficha1!$AH$159="","",[15]Ficha1!$AH$159),"
",IF([15]Ficha1!$AH$160="","",[15]Ficha1!$AH$160),"
",IF([15]Ficha1!$AH$161="","",[15]Ficha1!$AH$161),"
",IF([15]Ficha1!$AH$162="","",[15]Ficha1!$AH$162),"
_______________
",IF([15]Ficha1!$AH$163="","",[15]Ficha1!$AH$163),"
",IF([15]Ficha1!$AH$164="","",[15]Ficha1!$AH$164),"
",IF([15]Ficha1!$AH$165="","",[15]Ficha1!$AH$165),"
",IF([15]Ficha1!$AH$166="","",[15]Ficha1!$AH$166),"
",IF([15]Ficha1!$AH$167="","",[15]Ficha1!$AH$167),"
",IF([15]Ficha1!$AH$168="","",[15]Ficha1!$AH$168),"
",IF([15]Ficha1!$AH$169="","",[15]Ficha1!$AH$169),"
",IF([15]Ficha1!$AH$170="","",[15]Ficha1!$AH$170),"
",IF([15]Ficha1!$AH$171="","",[15]Ficha1!$AH$171),"
",IF([15]Ficha1!$AH$162="","",[15]Ficha1!$AH$172),"")</f>
        <v>#REF!</v>
      </c>
      <c r="AJ22" s="104" t="e">
        <f>CONCATENATE(IF([15]Ficha1!$AQ$155="","",[15]Ficha1!$AQ$155),"
",IF([15]Ficha1!$AQ$156="","",[15]Ficha1!$AQ$156),"
",IF([15]Ficha1!#REF!="","",[15]Ficha1!#REF!),"
",IF([15]Ficha1!#REF!="","",[15]Ficha1!#REF!),"
",IF([15]Ficha1!$AQ$157="","",[15]Ficha1!$AQ$157),"
",IF([15]Ficha1!$AQ$158="","",[15]Ficha1!$AQ$158),"
",IF([15]Ficha1!$AQ$159="","",[15]Ficha1!$AQ$159),"
",IF([15]Ficha1!$AQ$160="","",[15]Ficha1!$AQ$160),"
",IF([15]Ficha1!$AQ$161="","",[15]Ficha1!$AQ$161),"
",IF([15]Ficha1!$AQ$162="","",[15]Ficha1!$AQ$162),"
_______________
",IF([15]Ficha1!$AQ$163="","",[15]Ficha1!$AQ$163),"
",IF([15]Ficha1!$AQ$164="","",[15]Ficha1!$AQ$164),"
",IF([15]Ficha1!$AQ$165="","",[15]Ficha1!$AQ$165),"
",IF([15]Ficha1!$AQ$166="","",[15]Ficha1!$AQ$166),"
",IF([15]Ficha1!$AQ$167="","",[15]Ficha1!$AQ$167),"
",IF([15]Ficha1!$AQ$168="","",[15]Ficha1!$AQ$168),"
",IF([15]Ficha1!$AQ$169="","",[15]Ficha1!$AQ$169),"
",IF([15]Ficha1!$AQ$170="","",[15]Ficha1!$AQ$170),"
",IF([15]Ficha1!$AQ$171="","",[15]Ficha1!$AQ$171),"
",IF([15]Ficha1!$AQ$162="","",[15]Ficha1!$AQ$172),"")</f>
        <v>#REF!</v>
      </c>
      <c r="AK22" s="105" t="e">
        <f>CONCATENATE(IF([15]Ficha1!$BA$155="","",TEXT([15]Ficha1!$BA$155,"dd/mm/yyyy")),"
",IF([15]Ficha1!$BA$156="","",TEXT([15]Ficha1!$BA$156,"dd/mm/yyyy")),"
",IF([15]Ficha1!#REF!="","",TEXT([15]Ficha1!#REF!,"dd/mm/yyyy")),"
",IF([15]Ficha1!#REF!="","",TEXT([15]Ficha1!#REF!,"dd/mm/yyyy")),"
",IF([15]Ficha1!$BA$157="","",TEXT([15]Ficha1!$BA$157,"dd/mm/yyyy")),"
",IF([15]Ficha1!$BA$158="","",TEXT([15]Ficha1!$BA$158,"dd/mm/yyyy")),"
",IF([15]Ficha1!$BA$159="","",TEXT([15]Ficha1!$BA$159,"dd/mm/yyyy")),"
",IF([15]Ficha1!$BA$160="","",TEXT([15]Ficha1!$BA$160,"dd/mm/yyyy")),"
",IF([15]Ficha1!$BA$161="","",TEXT([15]Ficha1!$BA$161,"dd/mm/yyyy")),"
",IF([15]Ficha1!$BA$162="","",TEXT([15]Ficha1!$BA$162,"dd/mm/yyyy")),"
_______________
",IF([15]Ficha1!$BA$163="","",TEXT([15]Ficha1!$BA$163,"dd/mm/yyyy")),"
",IF([15]Ficha1!$BA$164="","",TEXT([15]Ficha1!$BA$164,"dd/mm/yyyy")),"
",IF([15]Ficha1!$BA$165="","",TEXT([15]Ficha1!$BA$165,"dd/mm/yyyy")),"
",IF([15]Ficha1!$BA$166="","",TEXT([15]Ficha1!$BA$166,"dd/mm/yyyy")),"
",IF([15]Ficha1!$BA$167="","",TEXT([15]Ficha1!$BA$167,"dd/mm/yyyy")),"
",IF([15]Ficha1!$BA$168="","",TEXT([15]Ficha1!$BA$168,"dd/mm/yyyy")),"
",IF([15]Ficha1!$BA$169="","",TEXT([15]Ficha1!$BA$169,"dd/mm/yyyy")),"
",IF([15]Ficha1!$BA$170="","",TEXT([15]Ficha1!$BA$170,"dd/mm/yyyy")),"
",IF([15]Ficha1!$BA$171="","",TEXT([15]Ficha1!$BA$171,"dd/mm/yyyy")),"
",IF([15]Ficha1!$BA$172="","",TEXT([15]Ficha1!$BA$172,"dd/mm/yyyy")))</f>
        <v>#REF!</v>
      </c>
      <c r="AL22" s="105" t="e">
        <f>CONCATENATE(IF([15]Ficha1!$BG$155="","",TEXT([15]Ficha1!$BG$155,"dd/mm/yyyy")),"
",IF([15]Ficha1!$BG$156="","",TEXT([15]Ficha1!$BG$156,"dd/mm/yyyy")),"
",IF([15]Ficha1!#REF!="","",TEXT([15]Ficha1!#REF!,"dd/mm/yyyy")),"
",IF([15]Ficha1!#REF!="","",TEXT([15]Ficha1!#REF!,"dd/mm/yyyy")),"
",IF([15]Ficha1!$BG$157="","",TEXT([15]Ficha1!$BG$157,"dd/mm/yyyy")),"
",IF([15]Ficha1!$BG$158="","",TEXT([15]Ficha1!$BG$158,"dd/mm/yyyy")),"
",IF([15]Ficha1!$BG$159="","",TEXT([15]Ficha1!$BG$159,"dd/mm/yyyy")),"
",IF([15]Ficha1!$BG$160="","",TEXT([15]Ficha1!$BG$160,"dd/mm/yyyy")),"
",IF([15]Ficha1!$BG$161="","",TEXT([15]Ficha1!$BG$161,"dd/mm/yyyy")),"
",IF([15]Ficha1!$BG$162="","",TEXT([15]Ficha1!$BG$162,"dd/mm/yyyy")),"
_______________
",IF([15]Ficha1!$BG$163="","",TEXT([15]Ficha1!$BG$163,"dd/mm/yyyy")),"
",IF([15]Ficha1!$BG$164="","",TEXT([15]Ficha1!$BG$164,"dd/mm/yyyy")),"
",IF([15]Ficha1!$BG$165="","",TEXT([15]Ficha1!$BG$165,"dd/mm/yyyy")),"
",IF([15]Ficha1!$BG$166="","",TEXT([15]Ficha1!$BG$166,"dd/mm/yyyy")),"
",IF([15]Ficha1!$BG$167="","",TEXT([15]Ficha1!$BG$167,"dd/mm/yyyy")),"
",IF([15]Ficha1!$BG$168="","",TEXT([15]Ficha1!$BG$168,"dd/mm/yyyy")),"
",IF([15]Ficha1!$BG$169="","",TEXT([15]Ficha1!$BG$169,"dd/mm/yyyy")),"
",IF([15]Ficha1!$BG$170="","",TEXT([15]Ficha1!$BG$170,"dd/mm/yyyy")),"
",IF([15]Ficha1!$BG$171="","",TEXT([15]Ficha1!$BG$171,"dd/mm/yyyy")),"
",IF([15]Ficha1!$BG$172="","",TEXT([15]Ficha1!$BG$172,"dd/mm/yyyy")))</f>
        <v>#REF!</v>
      </c>
      <c r="AM22" s="106" t="str">
        <f>CONCATENATE(IF([15]Ficha1!$V$178="","",[15]Ficha1!$V$178),"
",IF([15]Ficha1!$V$179="","",[15]Ficha1!$V$179),"
",IF([15]Ficha1!$V$180="","",[15]Ficha1!$V$180),"
",IF([15]Ficha1!$V$181="","",[15]Ficha1!$V$181),"
",IF([15]Ficha1!$V$182="","",[15]Ficha1!$V$182),"
",IF([15]Ficha1!$V$183="","",[15]Ficha1!$V$183),"
",IF([15]Ficha1!$V$184="","",[15]Ficha1!$V$184),"
",IF([15]Ficha1!$V$185="","",[15]Ficha1!$V$185),"
",IF([15]Ficha1!$V$186="","",[15]Ficha1!$V$186),"
",IF([15]Ficha1!$V$187="","",[15]Ficha1!$V$187),"
_______________
",IF([15]Ficha1!$V$188="","",[15]Ficha1!$V$188),"
",IF([15]Ficha1!$V$189="","",[15]Ficha1!$V$189),"
",IF([15]Ficha1!$V$190="","",[15]Ficha1!$V$190),"
",IF([15]Ficha1!$V$191="","",[15]Ficha1!$V$191),"
",IF([15]Ficha1!$V$192="","",[15]Ficha1!$V$192),"
",IF([15]Ficha1!$V$193="","",[15]Ficha1!$V$193),"
",IF([15]Ficha1!$V$194="","",[15]Ficha1!$V$194),"
",IF([15]Ficha1!$V$195="","",[15]Ficha1!$V$195),"
",IF([15]Ficha1!$V$196="","",[15]Ficha1!$V$196),"
",IF([15]Ficha1!$V$197="","",[15]Ficha1!$V$197),"")</f>
        <v>Definir y adelantar las acciones necesarias para verificar la correcta asignación de los permisos de acceso autorizados a las bases de datos de las aplicaciones misionales.
0
0
0
0
0
0
0
0
0
_______________
Incluir en el procedimiento SIMP03 Gestión de solicitudes de infraestructura y seguridad para los sistemas de información misionales, la actividad de control relacionada con la verificación aleatoria de la asignación de los privilegios de acceso autorizados, que puedan dar indicios de acciones contrarias a la ley.
0
0
0
0
0
0
0
0
0</v>
      </c>
      <c r="AN22" s="106" t="str">
        <f>CONCATENATE(IF([15]Ficha1!$AH$178="","",[15]Ficha1!$AH$178),"
",IF([15]Ficha1!$AH$179="","",[15]Ficha1!$AH$179),"
",IF([15]Ficha1!$AH$180="","",[15]Ficha1!$AH$180),"
",IF([15]Ficha1!$AH$181="","",[15]Ficha1!$AH$181),"
",IF([15]Ficha1!$AH$182="","",[15]Ficha1!$AH$182),"
",IF([15]Ficha1!$AH$183="","",[15]Ficha1!$AH$183),"
",IF([15]Ficha1!$AH$184="","",[15]Ficha1!$AH$184),"
",IF([15]Ficha1!$AH$185="","",[15]Ficha1!$AH$185),"
",IF([15]Ficha1!$AH$186="","",[15]Ficha1!$AH$186),"
",IF([15]Ficha1!$AH$187="","",[15]Ficha1!$AH$187),"
_______________
",IF([15]Ficha1!$AH$188="","",[15]Ficha1!$AH$188),"
",IF([15]Ficha1!$AH$189="","",[15]Ficha1!$AH$189),"
",IF([15]Ficha1!$AH$190="","",[15]Ficha1!$AH$190),"
",IF([15]Ficha1!$AH$191="","",[15]Ficha1!$AH$191),"
",IF([15]Ficha1!$AH$192="","",[15]Ficha1!$AH$192),"
",IF([15]Ficha1!$AH$193="","",[15]Ficha1!$AH$193),"
",IF([15]Ficha1!$AH$194="","",[15]Ficha1!$AH$194),"
",IF([15]Ficha1!$AH$195="","",[15]Ficha1!$AH$195),"
",IF([15]Ficha1!$AH$196="","",[15]Ficha1!$AH$196),"
",IF([15]Ficha1!$AH$197="","",[15]Ficha1!$AH$197),"")</f>
        <v>Jefe de la Oficina de TIC.
0
0
0
0
0
0
0
0
0
_______________
Jefe de la Oficina de TIC.
0
0
0
0
0
0
0
0
0</v>
      </c>
      <c r="AO22" s="106" t="str">
        <f>CONCATENATE(IF([15]Ficha1!$AQ$178="","",[15]Ficha1!$AQ$178),"
",IF([15]Ficha1!$AQ$179="","",[15]Ficha1!$AQ$179),"
",IF([15]Ficha1!$AQ$180="","",[15]Ficha1!$AQ$180),"
",IF([15]Ficha1!$AQ$181="","",[15]Ficha1!$AQ$181),"
",IF([15]Ficha1!$AQ$182="","",[15]Ficha1!$AQ$182),"
",IF([15]Ficha1!$AQ$183="","",[15]Ficha1!$AQ$183),"
",IF([15]Ficha1!$AQ$184="","",[15]Ficha1!$AQ$184),"
",IF([15]Ficha1!$AQ$185="","",[15]Ficha1!$AQ$185),"
",IF([15]Ficha1!$AQ$186="","",[15]Ficha1!$AQ$186),"
",IF([15]Ficha1!$AQ$187="","",[15]Ficha1!$AQ$187),"
_______________
",IF([15]Ficha1!$AQ$188="","",[15]Ficha1!$AQ$188),"
",IF([15]Ficha1!$AQ$189="","",[15]Ficha1!$AQ$189),"
",IF([15]Ficha1!$AQ$190="","",[15]Ficha1!$AQ$190),"
",IF([15]Ficha1!$AQ$191="","",[15]Ficha1!$AQ$191),"
",IF([15]Ficha1!$AQ$192="","",[15]Ficha1!$AQ$192),"
",IF([15]Ficha1!$AQ$193="","",[15]Ficha1!$AQ$193),"
",IF([15]Ficha1!$AQ$194="","",[15]Ficha1!$AQ$194),"
",IF([15]Ficha1!$AQ$195="","",[15]Ficha1!$AQ$195),"
",IF([15]Ficha1!$AQ$196="","",[15]Ficha1!$AQ$196),"
",IF([15]Ficha1!$AQ$197="","",[15]Ficha1!$AQ$197),"")</f>
        <v>Documento del proceso SIMC01 que contiene los parámetros o criterios, elaborado y divulgado.
0
0
0
0
0
0
0
0
0
_______________
Procedimiento SIMP03 Gestión de solicitudes de infraestructura y seguridad para los sistemas de información misionales, actualizado y divulgado.
0
0
0
0
0
0
0
0
0</v>
      </c>
      <c r="AP22" s="107" t="str">
        <f>CONCATENATE(IF([15]Ficha1!$BA$178="","",TEXT([15]Ficha1!$BA$178,"dd/mm/yyyy")),"
",IF([15]Ficha1!$BA$179="","",TEXT([15]Ficha1!$BA$179,"dd/mm/yyyy")),"
",IF([15]Ficha1!$BA$180="","",TEXT([15]Ficha1!$BA$180,"dd/mm/yyyy")),"
",IF([15]Ficha1!$BA$181="","",TEXT([15]Ficha1!$BA$181,"dd/mm/yyyy")),"
",IF([15]Ficha1!$BA$182="","",TEXT([15]Ficha1!$BA$182,"dd/mm/yyyy")),"
",IF([15]Ficha1!$BA$183="","",TEXT([15]Ficha1!$BA$183,"dd/mm/yyyy")),"
",IF([15]Ficha1!$BA$184="","",TEXT([15]Ficha1!$BA$184,"dd/mm/yyyy")),"
",IF([15]Ficha1!$BA$185="","",TEXT([15]Ficha1!$BA$185,"dd/mm/yyyy")),"
",IF([15]Ficha1!$BA$186="","",TEXT([15]Ficha1!$BA$186,"dd/mm/yyyy")),"
",IF([15]Ficha1!$BA$187="","",TEXT([15]Ficha1!$BA$187,"dd/mm/yyyy")),"
_______________
",IF([15]Ficha1!$BA$188="","",TEXT([15]Ficha1!$BA$188,"dd/mm/yyyy")),"
",IF([15]Ficha1!$BA$189="","",TEXT([15]Ficha1!$BA$189,"dd/mm/yyyy")),"
",IF([15]Ficha1!$BA$190="","",TEXT([15]Ficha1!$BA$190,"dd/mm/yyyy")),"
",IF([15]Ficha1!$BA$191="","",TEXT([15]Ficha1!$BA$191,"dd/mm/yyyy")),"
",IF([15]Ficha1!$BA$192="","",TEXT([15]Ficha1!$BA$192,"dd/mm/yyyy")),"
",IF([15]Ficha1!$BA$193="","",TEXT([15]Ficha1!$BA$193,"dd/mm/yyyy")),"
",IF([15]Ficha1!$BA$194="","",TEXT([15]Ficha1!$BA$194,"dd/mm/yyyy")),"
",IF([15]Ficha1!$BA$195="","",TEXT([15]Ficha1!$BA$195,"dd/mm/yyyy")),"
",IF([15]Ficha1!$BA$196="","",TEXT([15]Ficha1!$BA$196,"dd/mm/yyyy")),"
",IF([15]Ficha1!$BA$197="","",TEXT([15]Ficha1!$BA$197,"dd/mm/yyyy")))</f>
        <v>01/04/2022
00/01/1900
00/01/1900
00/01/1900
00/01/1900
00/01/1900
00/01/1900
00/01/1900
00/01/1900
00/01/1900
_______________
01/04/2022
00/01/1900
00/01/1900
00/01/1900
00/01/1900
00/01/1900
00/01/1900
00/01/1900
00/01/1900
00/01/1900</v>
      </c>
      <c r="AQ22" s="107" t="str">
        <f>CONCATENATE(IF([15]Ficha1!$BG$178="","",TEXT([15]Ficha1!$BG$178,"dd/mm/yyyy")),"
",IF([15]Ficha1!$BG$179="","",TEXT([15]Ficha1!$BG$179,"dd/mm/yyyy")),"
",IF([15]Ficha1!$BG$180="","",TEXT([15]Ficha1!$BG$180,"dd/mm/yyyy")),"
",IF([15]Ficha1!$BG$181="","",TEXT([15]Ficha1!$BG$181,"dd/mm/yyyy")),"
",IF([15]Ficha1!$BG$182="","",TEXT([15]Ficha1!$BG$182,"dd/mm/yyyy")),"
",IF([15]Ficha1!$BG$183="","",TEXT([15]Ficha1!$BG$183,"dd/mm/yyyy")),"
",IF([15]Ficha1!$BG$184="","",TEXT([15]Ficha1!$BG$184,"dd/mm/yyyy")),"
",IF([15]Ficha1!$BG$185="","",TEXT([15]Ficha1!$BG$185,"dd/mm/yyyy")),"
",IF([15]Ficha1!$BG$186="","",TEXT([15]Ficha1!$BG$186,"dd/mm/yyyy")),"
",IF([15]Ficha1!$BG$187="","",TEXT([15]Ficha1!$BG$187,"dd/mm/yyyy")),"
_______________
",IF([15]Ficha1!$BG$188="","",TEXT([15]Ficha1!$BG$188,"dd/mm/yyyy")),"
",IF([15]Ficha1!$BG$189="","",TEXT([15]Ficha1!$BG$189,"dd/mm/yyyy")),"
",IF([15]Ficha1!$BG$190="","",TEXT([15]Ficha1!$BG$190,"dd/mm/yyyy")),"
",IF([15]Ficha1!$BG$191="","",TEXT([15]Ficha1!$BG$191,"dd/mm/yyyy")),"
",IF([15]Ficha1!$BG$192="","",TEXT([15]Ficha1!$BG$192,"dd/mm/yyyy")),"
",IF([15]Ficha1!$BG$193="","",TEXT([15]Ficha1!$BG$193,"dd/mm/yyyy")),"
",IF([15]Ficha1!$BG$194="","",TEXT([15]Ficha1!$BG$194,"dd/mm/yyyy")),"
",IF([15]Ficha1!$BG$195="","",TEXT([15]Ficha1!$BG$195,"dd/mm/yyyy")),"
",IF([15]Ficha1!$BG$196="","",TEXT([15]Ficha1!$BG$196,"dd/mm/yyyy")),"
",IF([15]Ficha1!$BG$197="","",TEXT([15]Ficha1!$BG$197,"dd/mm/yyyy")))</f>
        <v>30/12/2022
00/01/1900
00/01/1900
00/01/1900
00/01/1900
00/01/1900
00/01/1900
00/01/1900
00/01/1900
00/01/1900
_______________
30/12/2022
00/01/1900
00/01/1900
00/01/1900
00/01/1900
00/01/1900
00/01/1900
00/01/1900
00/01/1900
00/01/1900</v>
      </c>
      <c r="AR22" s="106" t="str">
        <f>CONCATENATE(IF([15]Ficha1!$D$203="","",[15]Ficha1!$D$203),"
",IF([15]Ficha1!$D$204="","",[15]Ficha1!$D$204),"
",IF([15]Ficha1!$D$205="","",[15]Ficha1!$D$205),"
",IF([15]Ficha1!$D$206="","",[15]Ficha1!$D$206),"
",IF([15]Ficha1!$D$207="","",[15]Ficha1!$D$207),"
",IF([15]Ficha1!$D$208="","",[15]Ficha1!$D$208),"
",IF([15]Ficha1!$D$209="","",[15]Ficha1!$D$209),"
",IF([15]Ficha1!$D$210="","",[15]Ficha1!$D$210),"
",IF([15]Ficha1!$D$211="","",[15]Ficha1!$D$211),"
",IF([15]Ficha1!$D$212="","",[15]Ficha1!$D$212),"")</f>
        <v>Sensibilizar a las personas de la temática de Infraestructura y Seguridad de la importancia de hacer una adecuada gestión de revisión y gestión de asignación de permisos de acceso a la bases de datos.
Reportar la situación presentada a la Oficina de Control Interno Disciplinario.
Comparar la solicitud (formato SIMF02 diligenciado) de asignación de permisos de acceso con los permisos de accesos asignados en la plataforma tecnológica.
0
0
0
0
0
0
0</v>
      </c>
      <c r="AS22" s="106" t="str">
        <f>CONCATENATE(IF([15]Ficha1!$V$203="","",[15]Ficha1!$V$203),"
",IF([15]Ficha1!$V$204="","",[15]Ficha1!$V$204),"
",IF([15]Ficha1!$V$205="","",[15]Ficha1!$V$205),"
",IF([15]Ficha1!$V$206="","",[15]Ficha1!$V$206),"
",IF([15]Ficha1!$V$207="","",[15]Ficha1!$V$207),"
",IF([15]Ficha1!$V$208="","",[15]Ficha1!$V$208),"
",IF([15]Ficha1!$V$209="","",[15]Ficha1!$V$209),"
",IF([15]Ficha1!$V$210="","",[15]Ficha1!$V$210),"
",IF([15]Ficha1!$V$211="","",[15]Ficha1!$V$211),"
",IF([15]Ficha1!$V$212="","",[15]Ficha1!$V$212),"")</f>
        <v>Jefe de la Oficina de TIC.
Jefe de la Oficina de TIC.
Jefe de la Oficina de TIC.
0
0
0
0
0
0
0</v>
      </c>
      <c r="AT22" s="106" t="str">
        <f>CONCATENATE(IF([15]Ficha1!$AN$203="","",[15]Ficha1!$AN$203),"
",IF([15]Ficha1!$AN$204="","",[15]Ficha1!$AN$204),"
",IF([15]Ficha1!$AN$205="","",[15]Ficha1!$AN$205),"
",IF([15]Ficha1!$AN$206="","",[15]Ficha1!$AN$206),"
",IF([15]Ficha1!$AN$207="","",[15]Ficha1!$AN$207),"
",IF([15]Ficha1!$AN$208="","",[15]Ficha1!$AN$208),"
",IF([15]Ficha1!$AN$209="","",[15]Ficha1!$AN$209),"
",IF([15]Ficha1!$AN$210="","",[15]Ficha1!$AN$210),"
",IF([15]Ficha1!$AN$211="","",[15]Ficha1!$AN$211),"
",IF([15]Ficha1!$AN$212="","",[15]Ficha1!$AN$212),"")</f>
        <v>Funcionarios sensibilizados respecto a la adecuada gestión en la asignación de permisos de acceso a las bases de datos.
Documento que evidencia el reporte a la Oficina de Control Interno Disciplinario.
Reporte de posibles inconsistencias en la asignación de permisos de acceso a las bases de datos.
0
0
0
0
0
0
0</v>
      </c>
    </row>
    <row r="23" spans="1:47" ht="292.5" customHeight="1" x14ac:dyDescent="0.2">
      <c r="A23" s="166">
        <v>15</v>
      </c>
      <c r="B23" s="116" t="s">
        <v>64</v>
      </c>
      <c r="C23" s="167" t="s">
        <v>114</v>
      </c>
      <c r="D23" s="168" t="str">
        <f>IF([17]Ficha1!$V$13="","",[17]Ficha1!$V$13)</f>
        <v>Riesgo de Corrupción</v>
      </c>
      <c r="E23" s="169" t="str">
        <f>IF([17]Ficha1!$AY$24="","",[17]Ficha1!$AY$24)</f>
        <v>Imagen</v>
      </c>
      <c r="F23" s="170" t="str">
        <f>IF([17]Ficha1!$D$18="","",[17]Ficha1!$D$18)</f>
        <v>Decisiones ajustadas a intereses propios o de terceros</v>
      </c>
      <c r="G23" s="171" t="str">
        <f>CONCATENATE(IF([17]Ficha1!$S$18="","",[17]Ficha1!$S$18)," ",IF([17]Ficha1!$X$18="","",[17]Ficha1!$X$18))</f>
        <v xml:space="preserve">en  la consolidacion y analisis de la informacion para la asignacion de recursos de funcionamiento e inversion en respuesta al fortalecimiento de la participacion social en salud. </v>
      </c>
      <c r="H23" s="172" t="str">
        <f>CONCATENATE(IF([17]Ficha1!$D$29="","",[17]Ficha1!$D$29),"
",IF([17]Ficha1!$D$30="","",[17]Ficha1!$D$30),"
",IF([17]Ficha1!$D$31="","",[17]Ficha1!$D$31),"
",IF([17]Ficha1!$D$32="","",[17]Ficha1!$D$32),"
",IF([17]Ficha1!$D$33="","",[17]Ficha1!$D$33),"
",IF([17]Ficha1!$D$34="","",[17]Ficha1!$D$34))</f>
        <v>--- Todos los Trámites y Procedimientos Administrativos
0
0
0
0
0</v>
      </c>
      <c r="I23" s="173" t="str">
        <f>IF([17]Ficha1!$AD$29="","",[17]Ficha1!$AD$29)</f>
        <v>Procesos misionales en el Sistema Integrado de Gestión</v>
      </c>
      <c r="J23" s="173" t="str">
        <f>CONCATENATE(IF([17]Ficha1!$J$39="","",[17]Ficha1!$J$39),"
",IF([17]Ficha1!$J$40="","",[17]Ficha1!$J$40),"
",IF([17]Ficha1!$J$41="","",[17]Ficha1!$J$41),"
",IF([17]Ficha1!$J$42="","",[17]Ficha1!$J$42),"
",IF([17]Ficha1!$J$43="","",[17]Ficha1!$J$43),"
",IF([17]Ficha1!$J$44="","",[17]Ficha1!$J$44),"
",IF([17]Ficha1!$J$45="","",[17]Ficha1!$J$45),"
",IF([17]Ficha1!$J$46="","",[17]Ficha1!$J$46),"
",IF([17]Ficha1!$J$47="","",[17]Ficha1!$J$47),"
",IF([17]Ficha1!$J$48="","",[17]Ficha1!$J$48))</f>
        <v>Ausencia de  una herramienta técnica que consolide la información para analizar el comportamiento del fortalecimiento de la participacion social en salud. 
Nombrar personal que no cumpla con el perfil y experiencia requeido en el manual de funciones de la Entidad
0
0
0
0
0
0
0
0</v>
      </c>
      <c r="K23" s="173" t="str">
        <f>CONCATENATE(IF([17]Ficha1!$J$51="","",[17]Ficha1!$J$51),"
",IF([17]Ficha1!$J$52="","",[17]Ficha1!$J$52),"
",IF([17]Ficha1!$J$53="","",[17]Ficha1!$J$53),"
",IF([17]Ficha1!$J$54="","",[17]Ficha1!$J$54),"
",IF([17]Ficha1!$J$55="","",[17]Ficha1!$J$55),"
",IF([17]Ficha1!$J$56="","",[17]Ficha1!$J$56),"
",IF([17]Ficha1!$J$57="","",[17]Ficha1!$J$57),"
",IF([17]Ficha1!$J$58="","",[17]Ficha1!$J$58),"
",IF([17]Ficha1!$J$59="","",[17]Ficha1!$J$59),"
",IF([17]Ficha1!$J$60="","",[17]Ficha1!$J$60))</f>
        <v>La información y consolidacion requerida para estructurar un proyecto de promoción y participación social en salud es diversa, se encuentra dispersa, además de ser cambiante
Cambios legislativos 
0
0
0
0
0
0
0
0</v>
      </c>
      <c r="L23" s="174" t="str">
        <f>CONCATENATE(IF([17]Ficha1!$AD$39="","",[17]Ficha1!$AD$39),"
",IF([17]Ficha1!$AD$40="","",[17]Ficha1!$AD$40),"
",IF([17]Ficha1!$AD$41="","",[17]Ficha1!$AD$41),"
",IF([17]Ficha1!$AD$42="","",[17]Ficha1!$AD$42),"
",IF([17]Ficha1!$AD$43="","",[17]Ficha1!$AD$43),"
",IF([17]Ficha1!$AD$44="","",[17]Ficha1!$AD$44),"
",IF([17]Ficha1!$AD$45="","",[17]Ficha1!$AD$45),"
",IF([17]Ficha1!$AD$46="","",[17]Ficha1!$AD$46),"
",IF([17]Ficha1!$AD$47="","",[17]Ficha1!$AD$47),"
",IF([17]Ficha1!$AD$48="","",[17]Ficha1!$AD$48),"
",IF([17]Ficha1!$AD$49="","",[17]Ficha1!$AD$49),"
",IF([17]Ficha1!$AD$50="","",[17]Ficha1!$AD$50),"
",IF([17]Ficha1!$AD$51="","",[17]Ficha1!$AD$51),"
",IF([17]Ficha1!$AD$52="","",[17]Ficha1!$AD$52),"
",IF([17]Ficha1!$AD$53="","",[17]Ficha1!$AD$53),"
",IF([17]Ficha1!$AD$54="","",[17]Ficha1!$AD$54),"
",IF([17]Ficha1!$AD$55="","",[17]Ficha1!$AD$55),"
",IF([17]Ficha1!$AD$56="","",[17]Ficha1!$AD$56),"
",IF([17]Ficha1!$AD$57="","",[17]Ficha1!$AD$57),"
",IF([17]Ficha1!$AD$58="","",[17]Ficha1!$AD$58),"
",IF([17]Ficha1!$AD$59="","",[17]Ficha1!$AD$59),"
",IF([17]Ficha1!$AD$60="","",[17]Ficha1!$AD$60))</f>
        <v>Asignación de recursos errónea
Deterioro de la imagen institucional
Investigaciones y posibles sanciones diciplinarias
0
0
0
0
0
0
0
0
0
0
0
0
0
0
0
0
0
0
0</v>
      </c>
      <c r="M23" s="175" t="str">
        <f>IF([17]Ficha1!$J$72="","",[17]Ficha1!$J$72)</f>
        <v>Rara vez (1)</v>
      </c>
      <c r="N23" s="175" t="str">
        <f>IF([17]Ficha1!$J$79="","",[17]Ficha1!$J$79)</f>
        <v>Catastrófico (3)</v>
      </c>
      <c r="O23" s="55" t="str">
        <f>IF([17]Ficha1!$AP$68="","",[17]Ficha1!$AP$68)</f>
        <v>Extrema</v>
      </c>
      <c r="P23" s="176" t="str">
        <f>IF([17]Ficha1!$AP$72="","",[17]Ficha1!$AP$72)</f>
        <v>Este riesgo no se ha  materializado en el proceso durante los últimos 5 años, 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v>
      </c>
      <c r="Q23" s="174" t="str">
        <f>CONCATENATE(IF([17]Ficha1!$D$87="","",[17]Ficha1!$D$87),"
",IF([17]Ficha1!$D$88="","",[17]Ficha1!$D$88),"
",IF([17]Ficha1!$D$89="","",[17]Ficha1!$D$89),"
",IF([17]Ficha1!$D$90="","",[17]Ficha1!$D$90),"
",IF([17]Ficha1!$D$91="","",[17]Ficha1!$D$91),"
",IF([17]Ficha1!$D$92="","",[17]Ficha1!$D$92),"
",IF([17]Ficha1!$D$93="","",[17]Ficha1!$D$93),"
",IF([17]Ficha1!$D$94="","",[17]Ficha1!$D$94),"
",IF([17]Ficha1!$D$95="","",[17]Ficha1!$D$95),"
",IF([17]Ficha1!$D$96="","",[17]Ficha1!$D$96))</f>
        <v>Verificar la formulacion y envio del anteproyecto para asignación de recursos de funcionamiento e inversión 
Verificar cumplimiento de actividades y el envío del plan de Acción, formulado.  .
Verificar cumplimiento avances de actividades y el envío del reporte trimestral de la ejecución del Plan de Acción
Verificar cumplimiento de la asignacion de recursos y el envío del reporte trimestral
Verificar el envío al reporte final de la ejecución del Plan de Acción de la Oficina
0
0
0
0
0</v>
      </c>
      <c r="R23" s="177" t="str">
        <f>CONCATENATE(IF([17]Ficha1!$AL$87="","",[17]Ficha1!$AL$87),"
",IF([17]Ficha1!$AL$88="","",[17]Ficha1!$AL$88),"
",IF([17]Ficha1!$AL$89="","",[17]Ficha1!$AL$89),"
",IF([17]Ficha1!$AL$90="","",[17]Ficha1!$AL$90),"
",IF([17]Ficha1!$AL$91="","",[17]Ficha1!$AL$91),"
",IF([17]Ficha1!$AL$92="","",[17]Ficha1!$AL$92),"
",IF([17]Ficha1!$AL$93="","",[17]Ficha1!$AL$93),"
",IF([17]Ficha1!$AL$94="","",[17]Ficha1!$AL$94),"
",IF([17]Ficha1!$AL$95="","",[17]Ficha1!$AL$95),"
",IF([17]Ficha1!$AL$96="","",[17]Ficha1!$AL$96))</f>
        <v xml:space="preserve">Fuerte
Fuerte
Fuerte
Fuerte
Fuerte
</v>
      </c>
      <c r="S23" s="177" t="str">
        <f>CONCATENATE(IF([17]Ficha1!$AR$87="","",[17]Ficha1!$AR$87),"
",IF([17]Ficha1!$AR$88="","",[17]Ficha1!$AR$88),"
",IF([17]Ficha1!$AR$89="","",[17]Ficha1!$AR$89),"
",IF([17]Ficha1!$AR$90="","",[17]Ficha1!$AR$90),"
",IF([17]Ficha1!$AR$91="","",[17]Ficha1!$AR$91),"
",IF([17]Ficha1!$AR$92="","",[17]Ficha1!$AR$92),"
",IF([17]Ficha1!$AR$93="","",[17]Ficha1!$AR$93),"
",IF([17]Ficha1!$AR$94="","",[17]Ficha1!$AR$94),"
",IF([17]Ficha1!$AR$95="","",[17]Ficha1!$AR$95),"
",IF([17]Ficha1!$AR$96="","",[17]Ficha1!$AR$96))</f>
        <v xml:space="preserve">Fuerte
Fuerte
Fuerte
Fuerte
Fuerte
</v>
      </c>
      <c r="T23" s="177" t="str">
        <f>CONCATENATE(IF([17]Ficha1!$AT$87="","",[17]Ficha1!$AT$87),"
",IF([17]Ficha1!$AT$88="","",[17]Ficha1!$AT$88),"
",IF([17]Ficha1!$AT$89="","",[17]Ficha1!$AT$89),"
",IF([17]Ficha1!$AT$90="","",[17]Ficha1!$AT$90),"
",IF([17]Ficha1!$AT$91="","",[17]Ficha1!$AT$91),"
",IF([17]Ficha1!$AT$92="","",[17]Ficha1!$AT$92),"
",IF([17]Ficha1!$AT$93="","",[17]Ficha1!$AT$93),"
",IF([17]Ficha1!$AT$94="","",[17]Ficha1!$AT$94),"
",IF([17]Ficha1!$AT$95="","",[17]Ficha1!$AT$95),"
",IF([17]Ficha1!$AT$96="","",[17]Ficha1!$AT$96))</f>
        <v xml:space="preserve">Fuerte
Fuerte
Fuerte
Fuerte
Fuerte
</v>
      </c>
      <c r="U23" s="58" t="str">
        <f>IF([17]Ficha1!$AW$87="","",[17]Ficha1!$AW$87)</f>
        <v>Fuerte</v>
      </c>
      <c r="V23" s="177" t="str">
        <f>IF([17]Ficha1!$AZ$87="","",[17]Ficha1!$AZ$87)</f>
        <v>Directamente</v>
      </c>
      <c r="W23" s="174" t="str">
        <f>CONCATENATE(IF([17]Ficha1!$D$102="","",[17]Ficha1!$D$102),"
",IF([17]Ficha1!$D$103="","",[17]Ficha1!$D$103),"
",IF([17]Ficha1!$D$104="","",[17]Ficha1!$D$104),"
",IF([17]Ficha1!$D$105="","",[17]Ficha1!$D$105),"
",IF([17]Ficha1!$D$106="","",[17]Ficha1!$D$106),"
",IF([17]Ficha1!$D$107="","",[17]Ficha1!$D$107),"
",IF([17]Ficha1!$D$108="","",[17]Ficha1!$D$108),"
",IF([17]Ficha1!$D$109="","",[17]Ficha1!$D$109),"
",IF([17]Ficha1!$D$110="","",[17]Ficha1!$D$110),"
",IF([17]Ficha1!$D$111="","",[17]Ficha1!$D$111))</f>
        <v>Reportar a  la Oficina de Control Interno Disciplinario los hechos ocurridos conforme lo establecido para el efecto en la institución.
0
0
0
0
0
0
0
0
0</v>
      </c>
      <c r="X23" s="177" t="str">
        <f>CONCATENATE(IF([17]Ficha1!$AL$102="","",[17]Ficha1!$AL$102),"
",IF([17]Ficha1!$AL$103="","",[17]Ficha1!$AL$103),"
",IF([17]Ficha1!$AL$104="","",[17]Ficha1!$AL$104),"
",IF([17]Ficha1!$AL$105="","",[17]Ficha1!$AL$105),"
",IF([17]Ficha1!$AL$106="","",[17]Ficha1!$AL$106),"
",IF([17]Ficha1!$AL$107="","",[17]Ficha1!$AL$107),"
",IF([17]Ficha1!$AL$108="","",[17]Ficha1!$AL$108),"
",IF([17]Ficha1!$AL$109="","",[17]Ficha1!$AL$109),"
",IF([17]Ficha1!$AL$110="","",[17]Ficha1!$AL$110),"
",IF([17]Ficha1!$AL$111="","",[17]Ficha1!$AL$111))</f>
        <v xml:space="preserve">Fuerte
</v>
      </c>
      <c r="Y23" s="177" t="str">
        <f>CONCATENATE(IF([17]Ficha1!$AR$102="","",[17]Ficha1!$AR$102),"
",IF([17]Ficha1!$AR$103="","",[17]Ficha1!$AR$103),"
",IF([17]Ficha1!$AR$104="","",[17]Ficha1!$AR$104),"
",IF([17]Ficha1!$AR$105="","",[17]Ficha1!$AR$105),"
",IF([17]Ficha1!$AR$106="","",[17]Ficha1!$AR$106),"
",IF([17]Ficha1!$AR$107="","",[17]Ficha1!$AR$107),"
",IF([17]Ficha1!$AR$108="","",[17]Ficha1!$AR$108),"
",IF([17]Ficha1!$AR$109="","",[17]Ficha1!$AR$109),"
",IF([17]Ficha1!$AR$110="","",[17]Ficha1!$AR$110),"
",IF([17]Ficha1!$AR$111="","",[17]Ficha1!$AR$111))</f>
        <v xml:space="preserve">Fuerte
</v>
      </c>
      <c r="Z23" s="177" t="str">
        <f>CONCATENATE(IF([17]Ficha1!$AT$102="","",[17]Ficha1!$AT$102),"
",IF([17]Ficha1!$AT$103="","",[17]Ficha1!$AT$103),"
",IF([17]Ficha1!$AT$104="","",[17]Ficha1!$AT$104),"
",IF([17]Ficha1!$AT$105="","",[17]Ficha1!$AT$105),"
",IF([17]Ficha1!$AT$106="","",[17]Ficha1!$AT$106),"
",IF([17]Ficha1!$AT$107="","",[17]Ficha1!$AT$107),"
",IF([17]Ficha1!$AT$108="","",[17]Ficha1!$AT$108),"
",IF([17]Ficha1!$AT$109="","",[17]Ficha1!$AT$109),"
",IF([17]Ficha1!$AT$110="","",[17]Ficha1!$AT$110),"
",IF([17]Ficha1!$AT$111="","",[17]Ficha1!$AT$111))</f>
        <v xml:space="preserve">Fuerte
</v>
      </c>
      <c r="AA23" s="58" t="str">
        <f>IF([17]Ficha1!$AW$102="","",[17]Ficha1!$AW$102)</f>
        <v>Fuerte</v>
      </c>
      <c r="AB23" s="177" t="str">
        <f>IF([17]Ficha1!$AZ$102="","",[17]Ficha1!$AZ$102)</f>
        <v>No disminuye</v>
      </c>
      <c r="AC23" s="175" t="str">
        <f>IF([17]Ficha1!$J$127="","",[17]Ficha1!$J$127)</f>
        <v>Rara vez (1)</v>
      </c>
      <c r="AD23" s="175" t="str">
        <f>IF([17]Ficha1!$J$134="","",[17]Ficha1!$J$134)</f>
        <v>Catastrófico (3)</v>
      </c>
      <c r="AE23" s="55" t="str">
        <f>IF([17]Ficha1!$AP$126="","",[17]Ficha1!$AP$126)</f>
        <v>Extrema</v>
      </c>
      <c r="AF23" s="176" t="str">
        <f>IF([17]Ficha1!$AP$130="","",[17]Ficha1!$AP$130)</f>
        <v>Con respecto de las actividades de probabilidad de la valoración del Riesgo, en el diseño de las responsabilidades se refuerza en la verificación del punto de control  con respecto a la probabilidad y para el impacto se mantiene en la solidez del rango fuerte.</v>
      </c>
      <c r="AG23" s="178" t="s">
        <v>87</v>
      </c>
      <c r="AH23" s="35" t="str">
        <f>CONCATENATE(IF([17]Ficha1!$V$155="","",[17]Ficha1!$V$155),"
",IF([17]Ficha1!$V$156="","",[17]Ficha1!$V$156),"
",IF([17]Ficha1!$V$157="","",[17]Ficha1!$V$157),"
",IF([17]Ficha1!$V$158="","",[17]Ficha1!$V$158),"
",IF([17]Ficha1!$V$159="","",[17]Ficha1!$V$159),"
",IF([17]Ficha1!$V$160="","",[17]Ficha1!$V$160),"
",IF([17]Ficha1!$V$161="","",[17]Ficha1!$V$161),"
",IF([17]Ficha1!$V$162="","",[17]Ficha1!$V$162),"
",IF([17]Ficha1!$V$163="","",[17]Ficha1!$V$163),"
",IF([17]Ficha1!$V$164="","",[17]Ficha1!$V$164),"
_______________
",IF([17]Ficha1!$V$165="","",[17]Ficha1!$V$165),"
",IF([17]Ficha1!$V$166="","",[17]Ficha1!$V$166),"
",IF([17]Ficha1!$V$167="","",[17]Ficha1!$V$167),"
",IF([17]Ficha1!$V$168="","",[17]Ficha1!$V$168),"
",IF([17]Ficha1!$V$169="","",[17]Ficha1!$V$169),"
",IF([17]Ficha1!$V$170="","",[17]Ficha1!$V$170),"
",IF([17]Ficha1!$V$171="","",[17]Ficha1!$V$171),"
",IF([17]Ficha1!$V$172="","",[17]Ficha1!$V$172),"
",IF([17]Ficha1!$V$173="","",[17]Ficha1!$V$173),"
",IF([17]Ficha1!$V$164="","",[17]Ficha1!$V$174),"")</f>
        <v>Actualizar el procedimiento Promoción de la participación en social en salud incluyendo control de revisión de la información relacionada
0
0
0
0
0
0
0
0
0
_______________
0
0
0
0
0
0
0
0
0
0</v>
      </c>
      <c r="AI23" s="35" t="str">
        <f>CONCATENATE(IF([17]Ficha1!$AH$155="","",[17]Ficha1!$AH$155),"
",IF([17]Ficha1!$AH$156="","",[17]Ficha1!$AH$156),"
",IF([17]Ficha1!$AH$157="","",[17]Ficha1!$AH$157),"
",IF([17]Ficha1!$AH$158="","",[17]Ficha1!$AH$158),"
",IF([17]Ficha1!$AH$159="","",[17]Ficha1!$AH$159),"
",IF([17]Ficha1!$AH$160="","",[17]Ficha1!$AH$160),"
",IF([17]Ficha1!$AH$161="","",[17]Ficha1!$AH$161),"
",IF([17]Ficha1!$AH$162="","",[17]Ficha1!$AH$162),"
",IF([17]Ficha1!$AH$163="","",[17]Ficha1!$AH$163),"
",IF([17]Ficha1!$AH$164="","",[17]Ficha1!$AH$164),"
_______________
",IF([17]Ficha1!$AH$165="","",[17]Ficha1!$AH$165),"
",IF([17]Ficha1!$AH$166="","",[17]Ficha1!$AH$166),"
",IF([17]Ficha1!$AH$167="","",[17]Ficha1!$AH$167),"
",IF([17]Ficha1!$AH$168="","",[17]Ficha1!$AH$168),"
",IF([17]Ficha1!$AH$169="","",[17]Ficha1!$AH$169),"
",IF([17]Ficha1!$AH$170="","",[17]Ficha1!$AH$170),"
",IF([17]Ficha1!$AH$171="","",[17]Ficha1!$AH$171),"
",IF([17]Ficha1!$AH$172="","",[17]Ficha1!$AH$172),"
",IF([17]Ficha1!$AH$173="","",[17]Ficha1!$AH$173),"
",IF([17]Ficha1!$AH$164="","",[17]Ficha1!$AH$174),"")</f>
        <v>Jefe Oficina de Gestión Territorial, Emergencias y Desastres
0
0
0
0
0
0
0
0
0
_______________
0
0
0
0
0
0
0
0
0
0</v>
      </c>
      <c r="AJ23" s="35" t="str">
        <f>CONCATENATE(IF([17]Ficha1!$AQ$155="","",[17]Ficha1!$AQ$155),"
",IF([17]Ficha1!$AQ$156="","",[17]Ficha1!$AQ$156),"
",IF([17]Ficha1!$AQ$157="","",[17]Ficha1!$AQ$157),"
",IF([17]Ficha1!$AQ$158="","",[17]Ficha1!$AQ$158),"
",IF([17]Ficha1!$AQ$159="","",[17]Ficha1!$AQ$159),"
",IF([17]Ficha1!$AQ$160="","",[17]Ficha1!$AQ$160),"
",IF([17]Ficha1!$AQ$161="","",[17]Ficha1!$AQ$161),"
",IF([17]Ficha1!$AQ$162="","",[17]Ficha1!$AQ$162),"
",IF([17]Ficha1!$AQ$163="","",[17]Ficha1!$AQ$163),"
",IF([17]Ficha1!$AQ$164="","",[17]Ficha1!$AQ$164),"
_______________
",IF([17]Ficha1!$AQ$165="","",[17]Ficha1!$AQ$165),"
",IF([17]Ficha1!$AQ$166="","",[17]Ficha1!$AQ$166),"
",IF([17]Ficha1!$AQ$167="","",[17]Ficha1!$AQ$167),"
",IF([17]Ficha1!$AQ$168="","",[17]Ficha1!$AQ$168),"
",IF([17]Ficha1!$AQ$169="","",[17]Ficha1!$AQ$169),"
",IF([17]Ficha1!$AQ$170="","",[17]Ficha1!$AQ$170),"
",IF([17]Ficha1!$AQ$171="","",[17]Ficha1!$AQ$171),"
",IF([17]Ficha1!$AQ$172="","",[17]Ficha1!$AQ$172),"
",IF([17]Ficha1!$AQ$173="","",[17]Ficha1!$AQ$173),"
",IF([17]Ficha1!$AQ$164="","",[17]Ficha1!$AQ$174),"")</f>
        <v>Procedimiento  Promoción de la participación en social en salud   código: GPSP02,  Con control incluido en la actividad No 4. actualizado.
0
0
0
0
0
0
0
0
0
_______________
0
0
0
0
0
0
0
0
0
0</v>
      </c>
      <c r="AK23" s="36" t="str">
        <f>CONCATENATE(IF([17]Ficha1!$BA$155="","",TEXT([17]Ficha1!$BA$155,"dd/mm/yyyy")),"
",IF([17]Ficha1!$BA$156="","",TEXT([17]Ficha1!$BA$156,"dd/mm/yyyy")),"
",IF([17]Ficha1!$BA$157="","",TEXT([17]Ficha1!$BA$157,"dd/mm/yyyy")),"
",IF([17]Ficha1!$BA$158="","",TEXT([17]Ficha1!$BA$158,"dd/mm/yyyy")),"
",IF([17]Ficha1!$BA$159="","",TEXT([17]Ficha1!$BA$159,"dd/mm/yyyy")),"
",IF([17]Ficha1!$BA$160="","",TEXT([17]Ficha1!$BA$160,"dd/mm/yyyy")),"
",IF([17]Ficha1!$BA$161="","",TEXT([17]Ficha1!$BA$161,"dd/mm/yyyy")),"
",IF([17]Ficha1!$BA$162="","",TEXT([17]Ficha1!$BA$162,"dd/mm/yyyy")),"
",IF([17]Ficha1!$BA$163="","",TEXT([17]Ficha1!$BA$163,"dd/mm/yyyy")),"
",IF([17]Ficha1!$BA$164="","",TEXT([17]Ficha1!$BA$164,"dd/mm/yyyy")),"
_______________
",IF([17]Ficha1!$BA$165="","",TEXT([17]Ficha1!$BA$165,"dd/mm/yyyy")),"
",IF([17]Ficha1!$BA$166="","",TEXT([17]Ficha1!$BA$166,"dd/mm/yyyy")),"
",IF([17]Ficha1!$BA$167="","",TEXT([17]Ficha1!$BA$167,"dd/mm/yyyy")),"
",IF([17]Ficha1!$BA$168="","",TEXT([17]Ficha1!$BA$168,"dd/mm/yyyy")),"
",IF([17]Ficha1!$BA$169="","",TEXT([17]Ficha1!$BA$169,"dd/mm/yyyy")),"
",IF([17]Ficha1!$BA$170="","",TEXT([17]Ficha1!$BA$170,"dd/mm/yyyy")),"
",IF([17]Ficha1!$BA$171="","",TEXT([17]Ficha1!$BA$171,"dd/mm/yyyy")),"
",IF([17]Ficha1!$BA$172="","",TEXT([17]Ficha1!$BA$172,"dd/mm/yyyy")),"
",IF([17]Ficha1!$BA$173="","",TEXT([17]Ficha1!$BA$173,"dd/mm/yyyy")),"
",IF([17]Ficha1!$BA$174="","",TEXT([17]Ficha1!$BA$174,"dd/mm/yyyy")))</f>
        <v>01/03/2021
00/01/1900
00/01/1900
00/01/1900
00/01/1900
00/01/1900
00/01/1900
00/01/1900
00/01/1900
00/01/1900
_______________
00/01/1900
00/01/1900
00/01/1900
00/01/1900
00/01/1900
00/01/1900
00/01/1900
00/01/1900
00/01/1900
00/01/1900</v>
      </c>
      <c r="AL23" s="36" t="str">
        <f>CONCATENATE(IF([17]Ficha1!$BG$155="","",TEXT([17]Ficha1!$BG$155,"dd/mm/yyyy")),"
",IF([17]Ficha1!$BG$156="","",TEXT([17]Ficha1!$BG$156,"dd/mm/yyyy")),"
",IF([17]Ficha1!$BG$157="","",TEXT([17]Ficha1!$BG$157,"dd/mm/yyyy")),"
",IF([17]Ficha1!$BG$158="","",TEXT([17]Ficha1!$BG$158,"dd/mm/yyyy")),"
",IF([17]Ficha1!$BG$159="","",TEXT([17]Ficha1!$BG$159,"dd/mm/yyyy")),"
",IF([17]Ficha1!$BG$160="","",TEXT([17]Ficha1!$BG$160,"dd/mm/yyyy")),"
",IF([17]Ficha1!$BG$161="","",TEXT([17]Ficha1!$BG$161,"dd/mm/yyyy")),"
",IF([17]Ficha1!$BG$162="","",TEXT([17]Ficha1!$BG$162,"dd/mm/yyyy")),"
",IF([17]Ficha1!$BG$163="","",TEXT([17]Ficha1!$BG$163,"dd/mm/yyyy")),"
",IF([17]Ficha1!$BG$164="","",TEXT([17]Ficha1!$BG$164,"dd/mm/yyyy")),"
_______________
",IF([17]Ficha1!$BG$165="","",TEXT([17]Ficha1!$BG$165,"dd/mm/yyyy")),"
",IF([17]Ficha1!$BG$166="","",TEXT([17]Ficha1!$BG$166,"dd/mm/yyyy")),"
",IF([17]Ficha1!$BG$167="","",TEXT([17]Ficha1!$BG$167,"dd/mm/yyyy")),"
",IF([17]Ficha1!$BG$168="","",TEXT([17]Ficha1!$BG$168,"dd/mm/yyyy")),"
",IF([17]Ficha1!$BG$169="","",TEXT([17]Ficha1!$BG$169,"dd/mm/yyyy")),"
",IF([17]Ficha1!$BG$170="","",TEXT([17]Ficha1!$BG$170,"dd/mm/yyyy")),"
",IF([17]Ficha1!$BG$171="","",TEXT([17]Ficha1!$BG$171,"dd/mm/yyyy")),"
",IF([17]Ficha1!$BG$172="","",TEXT([17]Ficha1!$BG$172,"dd/mm/yyyy")),"
",IF([17]Ficha1!$BG$173="","",TEXT([17]Ficha1!$BG$173,"dd/mm/yyyy")),"
",IF([17]Ficha1!$BG$174="","",TEXT([17]Ficha1!$BG$174,"dd/mm/yyyy")))</f>
        <v>30/12/2022
00/01/1900
00/01/1900
00/01/1900
00/01/1900
00/01/1900
00/01/1900
00/01/1900
00/01/1900
00/01/1900
_______________
00/01/1900
00/01/1900
00/01/1900
00/01/1900
00/01/1900
00/01/1900
00/01/1900
00/01/1900
00/01/1900
00/01/1900</v>
      </c>
      <c r="AM23" s="30" t="str">
        <f>CONCATENATE(IF([17]Ficha1!$V$180="","",[17]Ficha1!$V$180),"
",IF([17]Ficha1!$V$181="","",[17]Ficha1!$V$181),"
",IF([17]Ficha1!$V$182="","",[17]Ficha1!$V$182),"
",IF([17]Ficha1!$V$183="","",[17]Ficha1!$V$183),"
",IF([17]Ficha1!$V$184="","",[17]Ficha1!$V$184),"
",IF([17]Ficha1!$V$185="","",[17]Ficha1!$V$185),"
",IF([17]Ficha1!$V$186="","",[17]Ficha1!$V$186),"
",IF([17]Ficha1!$V$187="","",[17]Ficha1!$V$187),"
",IF([17]Ficha1!$V$188="","",[17]Ficha1!$V$188),"
",IF([17]Ficha1!$V$189="","",[17]Ficha1!$V$189),"
_______________
",IF([17]Ficha1!$V$190="","",[17]Ficha1!$V$190),"
",IF([17]Ficha1!$V$191="","",[17]Ficha1!$V$191),"
",IF([17]Ficha1!$V$192="","",[17]Ficha1!$V$192),"
",IF([17]Ficha1!$V$193="","",[17]Ficha1!$V$193),"
",IF([17]Ficha1!$V$194="","",[17]Ficha1!$V$194),"
",IF([17]Ficha1!$V$195="","",[17]Ficha1!$V$195),"
",IF([17]Ficha1!$V$196="","",[17]Ficha1!$V$196),"
",IF([17]Ficha1!$V$197="","",[17]Ficha1!$V$197),"
",IF([17]Ficha1!$V$198="","",[17]Ficha1!$V$198),"
",IF([17]Ficha1!$V$199="","",[17]Ficha1!$V$199),"")</f>
        <v>0
0
0
0
0
0
0
0
0
0
_______________
0
0
0
0
0
0
0
0
0
0</v>
      </c>
      <c r="AN23" s="30" t="str">
        <f>CONCATENATE(IF([17]Ficha1!$AH$180="","",[17]Ficha1!$AH$180),"
",IF([17]Ficha1!$AH$181="","",[17]Ficha1!$AH$181),"
",IF([17]Ficha1!$AH$182="","",[17]Ficha1!$AH$182),"
",IF([17]Ficha1!$AH$183="","",[17]Ficha1!$AH$183),"
",IF([17]Ficha1!$AH$184="","",[17]Ficha1!$AH$184),"
",IF([17]Ficha1!$AH$185="","",[17]Ficha1!$AH$185),"
",IF([17]Ficha1!$AH$186="","",[17]Ficha1!$AH$186),"
",IF([17]Ficha1!$AH$187="","",[17]Ficha1!$AH$187),"
",IF([17]Ficha1!$AH$188="","",[17]Ficha1!$AH$188),"
",IF([17]Ficha1!$AH$189="","",[17]Ficha1!$AH$189),"
_______________
",IF([17]Ficha1!$AH$190="","",[17]Ficha1!$AH$190),"
",IF([17]Ficha1!$AH$191="","",[17]Ficha1!$AH$191),"
",IF([17]Ficha1!$AH$192="","",[17]Ficha1!$AH$192),"
",IF([17]Ficha1!$AH$193="","",[17]Ficha1!$AH$193),"
",IF([17]Ficha1!$AH$194="","",[17]Ficha1!$AH$194),"
",IF([17]Ficha1!$AH$195="","",[17]Ficha1!$AH$195),"
",IF([17]Ficha1!$AH$196="","",[17]Ficha1!$AH$196),"
",IF([17]Ficha1!$AH$197="","",[17]Ficha1!$AH$197),"
",IF([17]Ficha1!$AH$198="","",[17]Ficha1!$AH$198),"
",IF([17]Ficha1!$AH$199="","",[17]Ficha1!$AH$199),"")</f>
        <v>0
0
0
0
0
0
0
0
0
0
_______________
0
0
0
0
0
0
0
0
0
0</v>
      </c>
      <c r="AO23" s="30" t="str">
        <f>CONCATENATE(IF([17]Ficha1!$AQ$180="","",[17]Ficha1!$AQ$180),"
",IF([17]Ficha1!$AQ$181="","",[17]Ficha1!$AQ$181),"
",IF([17]Ficha1!$AQ$182="","",[17]Ficha1!$AQ$182),"
",IF([17]Ficha1!$AQ$183="","",[17]Ficha1!$AQ$183),"
",IF([17]Ficha1!$AQ$184="","",[17]Ficha1!$AQ$184),"
",IF([17]Ficha1!$AQ$185="","",[17]Ficha1!$AQ$185),"
",IF([17]Ficha1!$AQ$186="","",[17]Ficha1!$AQ$186),"
",IF([17]Ficha1!$AQ$187="","",[17]Ficha1!$AQ$187),"
",IF([17]Ficha1!$AQ$188="","",[17]Ficha1!$AQ$188),"
",IF([17]Ficha1!$AQ$189="","",[17]Ficha1!$AQ$189),"
_______________
",IF([17]Ficha1!$AQ$190="","",[17]Ficha1!$AQ$190),"
",IF([17]Ficha1!$AQ$191="","",[17]Ficha1!$AQ$191),"
",IF([17]Ficha1!$AQ$192="","",[17]Ficha1!$AQ$192),"
",IF([17]Ficha1!$AQ$193="","",[17]Ficha1!$AQ$193),"
",IF([17]Ficha1!$AQ$194="","",[17]Ficha1!$AQ$194),"
",IF([17]Ficha1!$AQ$195="","",[17]Ficha1!$AQ$195),"
",IF([17]Ficha1!$AQ$196="","",[17]Ficha1!$AQ$196),"
",IF([17]Ficha1!$AQ$197="","",[17]Ficha1!$AQ$197),"
",IF([17]Ficha1!$AQ$198="","",[17]Ficha1!$AQ$198),"
",IF([17]Ficha1!$AQ$199="","",[17]Ficha1!$AQ$199),"")</f>
        <v>0
0
0
0
0
0
0
0
0
0
_______________
0
0
0
0
0
0
0
0
0
0</v>
      </c>
      <c r="AP23" s="37" t="str">
        <f>CONCATENATE(IF([17]Ficha1!$BA$180="","",TEXT([17]Ficha1!$BA$180,"dd/mm/yyyy")),"
",IF([17]Ficha1!$BA$181="","",TEXT([17]Ficha1!$BA$181,"dd/mm/yyyy")),"
",IF([17]Ficha1!$BA$182="","",TEXT([17]Ficha1!$BA$182,"dd/mm/yyyy")),"
",IF([17]Ficha1!$BA$183="","",TEXT([17]Ficha1!$BA$183,"dd/mm/yyyy")),"
",IF([17]Ficha1!$BA$184="","",TEXT([17]Ficha1!$BA$184,"dd/mm/yyyy")),"
",IF([17]Ficha1!$BA$185="","",TEXT([17]Ficha1!$BA$185,"dd/mm/yyyy")),"
",IF([17]Ficha1!$BA$186="","",TEXT([17]Ficha1!$BA$186,"dd/mm/yyyy")),"
",IF([17]Ficha1!$BA$187="","",TEXT([17]Ficha1!$BA$187,"dd/mm/yyyy")),"
",IF([17]Ficha1!$BA$188="","",TEXT([17]Ficha1!$BA$188,"dd/mm/yyyy")),"
",IF([17]Ficha1!$BA$189="","",TEXT([17]Ficha1!$BA$189,"dd/mm/yyyy")),"
_______________
",IF([17]Ficha1!$BA$190="","",TEXT([17]Ficha1!$BA$190,"dd/mm/yyyy")),"
",IF([17]Ficha1!$BA$191="","",TEXT([17]Ficha1!$BA$191,"dd/mm/yyyy")),"
",IF([17]Ficha1!$BA$192="","",TEXT([17]Ficha1!$BA$192,"dd/mm/yyyy")),"
",IF([17]Ficha1!$BA$193="","",TEXT([17]Ficha1!$BA$193,"dd/mm/yyyy")),"
",IF([17]Ficha1!$BA$194="","",TEXT([17]Ficha1!$BA$194,"dd/mm/yyyy")),"
",IF([17]Ficha1!$BA$195="","",TEXT([17]Ficha1!$BA$195,"dd/mm/yyyy")),"
",IF([17]Ficha1!$BA$196="","",TEXT([17]Ficha1!$BA$196,"dd/mm/yyyy")),"
",IF([17]Ficha1!$BA$197="","",TEXT([17]Ficha1!$BA$197,"dd/mm/yyyy")),"
",IF([17]Ficha1!$BA$198="","",TEXT([17]Ficha1!$BA$198,"dd/mm/yyyy")),"
",IF([17]Ficha1!$BA$199="","",TEXT([17]Ficha1!$BA$199,"dd/mm/yyyy")))</f>
        <v>00/01/1900
00/01/1900
00/01/1900
00/01/1900
00/01/1900
00/01/1900
00/01/1900
00/01/1900
00/01/1900
00/01/1900
_______________
00/01/1900
00/01/1900
00/01/1900
00/01/1900
00/01/1900
00/01/1900
00/01/1900
00/01/1900
00/01/1900
00/01/1900</v>
      </c>
      <c r="AQ23" s="37" t="str">
        <f>CONCATENATE(IF([17]Ficha1!$BG$180="","",TEXT([17]Ficha1!$BG$180,"dd/mm/yyyy")),"
",IF([17]Ficha1!$BG$181="","",TEXT([17]Ficha1!$BG$181,"dd/mm/yyyy")),"
",IF([17]Ficha1!$BG$182="","",TEXT([17]Ficha1!$BG$182,"dd/mm/yyyy")),"
",IF([17]Ficha1!$BG$183="","",TEXT([17]Ficha1!$BG$183,"dd/mm/yyyy")),"
",IF([17]Ficha1!$BG$184="","",TEXT([17]Ficha1!$BG$184,"dd/mm/yyyy")),"
",IF([17]Ficha1!$BG$185="","",TEXT([17]Ficha1!$BG$185,"dd/mm/yyyy")),"
",IF([17]Ficha1!$BG$186="","",TEXT([17]Ficha1!$BG$186,"dd/mm/yyyy")),"
",IF([17]Ficha1!$BG$187="","",TEXT([17]Ficha1!$BG$187,"dd/mm/yyyy")),"
",IF([17]Ficha1!$BG$188="","",TEXT([17]Ficha1!$BG$188,"dd/mm/yyyy")),"
",IF([17]Ficha1!$BG$189="","",TEXT([17]Ficha1!$BG$189,"dd/mm/yyyy")),"
_______________
",IF([17]Ficha1!$BG$190="","",TEXT([17]Ficha1!$BG$190,"dd/mm/yyyy")),"
",IF([17]Ficha1!$BG$191="","",TEXT([17]Ficha1!$BG$191,"dd/mm/yyyy")),"
",IF([17]Ficha1!$BG$192="","",TEXT([17]Ficha1!$BG$192,"dd/mm/yyyy")),"
",IF([17]Ficha1!$BG$193="","",TEXT([17]Ficha1!$BG$193,"dd/mm/yyyy")),"
",IF([17]Ficha1!$BG$194="","",TEXT([17]Ficha1!$BG$194,"dd/mm/yyyy")),"
",IF([17]Ficha1!$BG$195="","",TEXT([17]Ficha1!$BG$195,"dd/mm/yyyy")),"
",IF([17]Ficha1!$BG$196="","",TEXT([17]Ficha1!$BG$196,"dd/mm/yyyy")),"
",IF([17]Ficha1!$BG$197="","",TEXT([17]Ficha1!$BG$197,"dd/mm/yyyy")),"
",IF([17]Ficha1!$BG$198="","",TEXT([17]Ficha1!$BG$198,"dd/mm/yyyy")),"
",IF([17]Ficha1!$BG$199="","",TEXT([17]Ficha1!$BG$199,"dd/mm/yyyy")))</f>
        <v>00/01/1900
00/01/1900
00/01/1900
00/01/1900
00/01/1900
00/01/1900
00/01/1900
00/01/1900
00/01/1900
00/01/1900
_______________
00/01/1900
00/01/1900
00/01/1900
00/01/1900
00/01/1900
00/01/1900
00/01/1900
00/01/1900
00/01/1900
00/01/1900</v>
      </c>
      <c r="AR23" s="30" t="str">
        <f>CONCATENATE(IF([17]Ficha1!$D$205="","",[17]Ficha1!$D$205),"
",IF([17]Ficha1!$D$206="","",[17]Ficha1!$D$206),"
",IF([17]Ficha1!$D$207="","",[17]Ficha1!$D$207),"
",IF([17]Ficha1!$D$208="","",[17]Ficha1!$D$208),"
",IF([17]Ficha1!$D$209="","",[17]Ficha1!$D$209),"
",IF([17]Ficha1!$D$210="","",[17]Ficha1!$D$210),"
",IF([17]Ficha1!$D$211="","",[17]Ficha1!$D$211),"
",IF([17]Ficha1!$D$212="","",[17]Ficha1!$D$212),"
",IF([17]Ficha1!$D$213="","",[17]Ficha1!$D$213),"
",IF([17]Ficha1!$D$214="","",[17]Ficha1!$D$214),"")</f>
        <v>Incluir en la actividad de control  la  verificación de la ejecución de los recursos asignados de conformidad con el  Manual para la promoción de la participación social en salud GPSM03 V1, punto 8. SEGUIMIENTO A RECURSOS ASIGNADOS PARA EL FORTALECIMIENTO INSTITUCIONAL. Actividad No 4 de la ficha de caracterizacion.
0
0
0
0
0
0
0
0
0</v>
      </c>
      <c r="AS23" s="30" t="str">
        <f>CONCATENATE(IF([17]Ficha1!$V$205="","",[17]Ficha1!$V$205),"
",IF([17]Ficha1!$V$206="","",[17]Ficha1!$V$206),"
",IF([17]Ficha1!$V$207="","",[17]Ficha1!$V$207),"
",IF([17]Ficha1!$V$208="","",[17]Ficha1!$V$208),"
",IF([17]Ficha1!$V$209="","",[17]Ficha1!$V$209),"
",IF([17]Ficha1!$V$210="","",[17]Ficha1!$V$210),"
",IF([17]Ficha1!$V$211="","",[17]Ficha1!$V$211),"
",IF([17]Ficha1!$V$212="","",[17]Ficha1!$V$212),"
",IF([17]Ficha1!$V$213="","",[17]Ficha1!$V$213),"
",IF([17]Ficha1!$V$214="","",[17]Ficha1!$V$214),"")</f>
        <v>Jefe Oficina de Gestión Territorial, Emergencias y Desastres
0
0
0
0
0
0
0
0
0</v>
      </c>
      <c r="AT23" s="30" t="str">
        <f>CONCATENATE(IF([17]Ficha1!$AN$205="","",[17]Ficha1!$AN$205),"
",IF([17]Ficha1!$AN$206="","",[17]Ficha1!$AN$206),"
",IF([17]Ficha1!$AN$207="","",[17]Ficha1!$AN$207),"
",IF([17]Ficha1!$AN$208="","",[17]Ficha1!$AN$208),"
",IF([17]Ficha1!$AN$209="","",[17]Ficha1!$AN$209),"
",IF([17]Ficha1!$AN$210="","",[17]Ficha1!$AN$210),"
",IF([17]Ficha1!$AN$211="","",[17]Ficha1!$AN$211),"
",IF([17]Ficha1!$AN$212="","",[17]Ficha1!$AN$212),"
",IF([17]Ficha1!$AN$213="","",[17]Ficha1!$AN$213),"
",IF([17]Ficha1!$AN$214="","",[17]Ficha1!$AN$214),"")</f>
        <v>Informe seguimiento asignación de recursos.
0
0
0
0
0
0
0
0
0</v>
      </c>
    </row>
    <row r="24" spans="1:47" ht="292.5" customHeight="1" x14ac:dyDescent="0.2">
      <c r="A24" s="179">
        <v>16</v>
      </c>
      <c r="B24" s="116" t="s">
        <v>64</v>
      </c>
      <c r="C24" s="181" t="s">
        <v>134</v>
      </c>
      <c r="D24" s="182" t="str">
        <f>IF([20]Ficha1!$V$13="","",[20]Ficha1!$V$13)</f>
        <v>Riesgo de Corrupción</v>
      </c>
      <c r="E24" s="182" t="str">
        <f>IF([20]Ficha1!$AY$24="","",[20]Ficha1!$AY$24)</f>
        <v>Operativo</v>
      </c>
      <c r="F24" s="183" t="str">
        <f>IF([20]Ficha1!$D$18="","",[20]Ficha1!$D$18)</f>
        <v>Decisiones ajustadas a intereses propios o de terceros</v>
      </c>
      <c r="G24" s="184" t="str">
        <f>CONCATENATE(IF([20]Ficha1!$S$18="","",[20]Ficha1!$S$18)," ",IF([20]Ficha1!$X$18="","",[20]Ficha1!$X$18))</f>
        <v>ante la aprobación de las solicitudes de trámites relacionados al control y fiscalización de materias primas de control especial y/o medicamentos
que las contengan con alteración de la información suministrada o  incumplimiento de requisitos legales.</v>
      </c>
      <c r="H24" s="28" t="str">
        <f>CONCATENATE(IF([20]Ficha1!$D$29="","",[20]Ficha1!$D$29),"
",IF([20]Ficha1!$D$36="","",[20]Ficha1!$D$36),"
",IF([20]Ficha1!$D$37="","",[20]Ficha1!$D$37),"
",IF([20]Ficha1!$D$38="","",[20]Ficha1!$D$38),"
",IF([20]Ficha1!$D$39="","",[20]Ficha1!$D$39),"
",IF([20]Ficha1!$D$40="","",[20]Ficha1!$D$40))</f>
        <v xml:space="preserve">1 Visto bueno a licencia de importación
8 Destrucción de sustancias fiscalizadas y/o medicamentos que las contengan
9 Formalización de la importación de mercancías fiscalizadas 
10 Inscripción, renovación, ampliación, modificación o cancelación para realizar cualquier tipo de actividad relacionada con el manejo de materias primas de control especial y/o medicamentos que las contengan 
11 Inspección previa al levante de las sustancias sometidas a fiscalización, productos y/o medicamentos que las contengan 
</v>
      </c>
      <c r="I24" s="28" t="str">
        <f>IF([20]Ficha1!$AD$29="","",[20]Ficha1!$AD$29)</f>
        <v>Ningún otro proceso en el Sistema Integrado de Gestión</v>
      </c>
      <c r="J24" s="28" t="str">
        <f>CONCATENATE(IF([20]Ficha1!$J$45="","",[20]Ficha1!$J$45),"
",IF([20]Ficha1!$J$46="","",[20]Ficha1!$J$46),"
",IF([20]Ficha1!$J$47="","",[20]Ficha1!$J$47),"
",IF([20]Ficha1!$J$48="","",[20]Ficha1!$J$48),"
",IF([20]Ficha1!$J$49="","",[20]Ficha1!$J$49),"
",IF([20]Ficha1!$J$50="","",[20]Ficha1!$J$50),"
",IF([20]Ficha1!$J$51="","",[20]Ficha1!$J$51),"
",IF([20]Ficha1!$J$52="","",[20]Ficha1!$J$52),"
",IF([20]Ficha1!$J$53="","",[20]Ficha1!$J$53),"
",IF([20]Ficha1!$J$54="","",[20]Ficha1!$J$54))</f>
        <v xml:space="preserve">Desconocimiento de los funcionarios del FNE del articulo 12 de la Resolución 1478 de 2006 , modificado por el articulo 9 de  la Resolución 315 del 2020
Ausencia de controles para revisar y verificar las solicitudes recibidas, para emitir concepto técnico y resolución de inscripción del solicitante por parte del área técnica del FNE
</v>
      </c>
      <c r="K24" s="28" t="str">
        <f>CONCATENATE(IF([20]Ficha1!$J$57="","",[20]Ficha1!$J$57),"
",IF([20]Ficha1!$J$58="","",[20]Ficha1!$J$58),"
",IF([20]Ficha1!$J$59="","",[20]Ficha1!$J$59),"
",IF([20]Ficha1!$J$60="","",[20]Ficha1!$J$60),"
",IF([20]Ficha1!$J$61="","",[20]Ficha1!$J$61),"
",IF([20]Ficha1!$J$62="","",[20]Ficha1!$J$62),"
",IF([20]Ficha1!$J$63="","",[20]Ficha1!$J$63),"
",IF([20]Ficha1!$J$64="","",[20]Ficha1!$J$64),"
",IF([20]Ficha1!$J$65="","",[20]Ficha1!$J$65),"
",IF([20]Ficha1!$J$66="","",[20]Ficha1!$J$66))</f>
        <v xml:space="preserve">Recortes presupuestales y directivas presidenciales
</v>
      </c>
      <c r="L24" s="185" t="str">
        <f>CONCATENATE(IF([20]Ficha1!$AD$45="","",[20]Ficha1!$AD$45),"
",IF([20]Ficha1!$AD$46="","",[20]Ficha1!$AD$46),"
",IF([20]Ficha1!$AD$47="","",[20]Ficha1!$AD$47),"
",IF([20]Ficha1!$AD$48="","",[20]Ficha1!$AD$48),"
",IF([20]Ficha1!$AD$49="","",[20]Ficha1!$AD$49),"
",IF([20]Ficha1!$AD$50="","",[20]Ficha1!$AD$50),"
",IF([20]Ficha1!$AD$51="","",[20]Ficha1!$AD$51),"
",IF([20]Ficha1!$AD$52="","",[20]Ficha1!$AD$52),"
",IF([20]Ficha1!$AD$53="","",[20]Ficha1!$AD$53),"
",IF([20]Ficha1!$AD$54="","",[20]Ficha1!$AD$54),"
",IF([20]Ficha1!$AD$55="","",[20]Ficha1!$AD$55),"
",IF([20]Ficha1!$AD$56="","",[20]Ficha1!$AD$56),"
",IF([20]Ficha1!$AD$57="","",[20]Ficha1!$AD$57),"
",IF([20]Ficha1!$AD$58="","",[20]Ficha1!$AD$58),"
",IF([20]Ficha1!$AD$59="","",[20]Ficha1!$AD$59),"
",IF([20]Ficha1!$AD$60="","",[20]Ficha1!$AD$60),"
",IF([20]Ficha1!$AD$61="","",[20]Ficha1!$AD$61),"
",IF([20]Ficha1!$AD$62="","",[20]Ficha1!$AD$62),"
",IF([20]Ficha1!$AD$63="","",[20]Ficha1!$AD$63),"
",IF([20]Ficha1!$AD$64="","",[20]Ficha1!$AD$64),"
",IF([20]Ficha1!$AD$65="","",[20]Ficha1!$AD$65),"
",IF([20]Ficha1!$AD$66="","",[20]Ficha1!$AD$66))</f>
        <v xml:space="preserve"> Pérdida de la imagen y credibilidad institucional      
Incumplimiento legal que conlleva a procesos sancionatorios, disciplinarios, fiscales y penales 
Afectación de la calidad de vida de la población por el uso de sustancias  químicas precursoras fiscalizadas por el FNE sin el lleno de los requisitos establecidos en la norma por  el uso de sustancias sometidas a fiscalización que no cumplan con los estándares adecuados
</v>
      </c>
      <c r="M24" s="29" t="str">
        <f>IF([20]Ficha1!$J$78="","",[20]Ficha1!$J$78)</f>
        <v>Rara vez (1)</v>
      </c>
      <c r="N24" s="29" t="str">
        <f>IF([20]Ficha1!$J$85="","",[20]Ficha1!$J$85)</f>
        <v>Catastrófico (3)</v>
      </c>
      <c r="O24" s="32" t="str">
        <f>IF([20]Ficha1!$AP$74="","",[20]Ficha1!$AP$74)</f>
        <v>Extrema</v>
      </c>
      <c r="P24" s="30" t="str">
        <f>IF([20]Ficha1!$AP$78="","",[20]Ficha1!$AP$78)</f>
        <v xml:space="preserve">No se ha materializado el riesgo, pero si se llegase a experimentar un producto que no cumple los requisitos se podría ver afectada la calidad de vida de la población expuesta, daños ambientales,  perdida de imagen y credibilidad de la entidad. </v>
      </c>
      <c r="Q24" s="28" t="str">
        <f>CONCATENATE(IF([20]Ficha1!$D$93="","",[20]Ficha1!$D$93),"
",IF([20]Ficha1!$D$94="","",[20]Ficha1!$D$94),"
",IF([20]Ficha1!$D$95="","",[20]Ficha1!$D$95),"
",IF([20]Ficha1!$D$96="","",[20]Ficha1!$D$96),"
",IF([20]Ficha1!$D$97="","",[20]Ficha1!$D$97),"
",IF([20]Ficha1!$D$98="","",[20]Ficha1!$D$98),"
",IF([20]Ficha1!$D$99="","",[20]Ficha1!$D$99),"
",IF([20]Ficha1!$D$100="","",[20]Ficha1!$D$100),"
",IF([20]Ficha1!$D$101="","",[20]Ficha1!$D$101),"
",IF([20]Ficha1!$D$102="","",[20]Ficha1!$D$102))</f>
        <v xml:space="preserve">Validación por parte del profesional asignado de las listas de chequeo de acuerdo al trámite y/o modalidad de inscripción del usuario conforme con los requerimientos.
El líder del trámite otorga Visto bueno al borrador de la respuesta al trámite 
</v>
      </c>
      <c r="R24" s="31" t="str">
        <f>CONCATENATE(IF([20]Ficha1!$AL$93="","",[20]Ficha1!$AL$93),"
",IF([20]Ficha1!$AL$94="","",[20]Ficha1!$AL$94),"
",IF([20]Ficha1!$AL$95="","",[20]Ficha1!$AL$95),"
",IF([20]Ficha1!$AL$96="","",[20]Ficha1!$AL$96),"
",IF([20]Ficha1!$AL$97="","",[20]Ficha1!$AL$97),"
",IF([20]Ficha1!$AL$98="","",[20]Ficha1!$AL$98),"
",IF([20]Ficha1!$AL$99="","",[20]Ficha1!$AL$99),"
",IF([20]Ficha1!$AL$100="","",[20]Ficha1!$AL$100),"
",IF([20]Ficha1!$AL$101="","",[20]Ficha1!$AL$101),"
",IF([20]Ficha1!$AL$102="","",[20]Ficha1!$AL$102))</f>
        <v xml:space="preserve">Fuerte
Fuerte
</v>
      </c>
      <c r="S24" s="31" t="str">
        <f>CONCATENATE(IF([20]Ficha1!$AR$93="","",[20]Ficha1!$AR$93),"
",IF([20]Ficha1!$AR$94="","",[20]Ficha1!$AR$94),"
",IF([20]Ficha1!$AR$95="","",[20]Ficha1!$AR$95),"
",IF([20]Ficha1!$AR$96="","",[20]Ficha1!$AR$96),"
",IF([20]Ficha1!$AR$97="","",[20]Ficha1!$AR$97),"
",IF([20]Ficha1!$AR$98="","",[20]Ficha1!$AR$98),"
",IF([20]Ficha1!$AR$99="","",[20]Ficha1!$AR$99),"
",IF([20]Ficha1!$AR$100="","",[20]Ficha1!$AR$100),"
",IF([20]Ficha1!$AR$101="","",[20]Ficha1!$AR$101),"
",IF([20]Ficha1!$AR$102="","",[20]Ficha1!$AR$102))</f>
        <v xml:space="preserve">Fuerte
Fuerte
Fuerte
Fuerte
Fuerte
</v>
      </c>
      <c r="T24" s="31" t="str">
        <f>CONCATENATE(IF([20]Ficha1!$AT$93="","",[20]Ficha1!$AT$93),"
",IF([20]Ficha1!$AT$94="","",[20]Ficha1!$AT$94),"
",IF([20]Ficha1!$AT$95="","",[20]Ficha1!$AT$95),"
",IF([20]Ficha1!$AT$96="","",[20]Ficha1!$AT$96),"
",IF([20]Ficha1!$AT$97="","",[20]Ficha1!$AT$97),"
",IF([20]Ficha1!$AT$98="","",[20]Ficha1!$AT$98),"
",IF([20]Ficha1!$AT$99="","",[20]Ficha1!$AT$99),"
",IF([20]Ficha1!$AT$100="","",[20]Ficha1!$AT$100),"
",IF([20]Ficha1!$AT$101="","",[20]Ficha1!$AT$101),"
",IF([20]Ficha1!$AT$102="","",[20]Ficha1!$AT$102))</f>
        <v xml:space="preserve">Fuerte
Fuerte
</v>
      </c>
      <c r="U24" s="33" t="str">
        <f>IF([20]Ficha1!$AW$93="","",[20]Ficha1!$AW$93)</f>
        <v>Fuerte</v>
      </c>
      <c r="V24" s="31" t="str">
        <f>IF([20]Ficha1!$AZ$93="","",[20]Ficha1!$AZ$93)</f>
        <v>Directamente</v>
      </c>
      <c r="W24" s="28" t="str">
        <f>CONCATENATE(IF([20]Ficha1!$D$108="","",[20]Ficha1!$D$108),"
",IF([20]Ficha1!$D$109="","",[20]Ficha1!$D$109),"
",IF([20]Ficha1!$D$110="","",[20]Ficha1!$D$110),"
",IF([20]Ficha1!$D$111="","",[20]Ficha1!$D$111),"
",IF([20]Ficha1!$D$112="","",[20]Ficha1!$D$112),"
",IF([20]Ficha1!$D$113="","",[20]Ficha1!$D$113),"
",IF([20]Ficha1!$D$114="","",[20]Ficha1!$D$114),"
",IF([20]Ficha1!$D$115="","",[20]Ficha1!$D$115),"
",IF([20]Ficha1!$D$116="","",[20]Ficha1!$D$116),"
",IF([20]Ficha1!$D$117="","",[20]Ficha1!$D$117))</f>
        <v xml:space="preserve">Revisión técnica y jurídica de los tramites de Inscripción y autorizaciones  de sustancias químicas precursoras fiscalizadas por el FNE por parte del proceso GMTC01. dependencia U.A.E Fondo Nacional de Estupefacientes
El líder del trámite realiza visitas de seguimiento a los usuarios inscritos para el manejo de estas sustancias, evaluación y reporte de la información plasmada en el Portal del Estado Colombiano (www.gov.co) en cumplimiento a la normatividad estipulada para los trámites de las Entidades del Gobierno Nacional.
El líder del trámite reporta a la Oficina de Control Interno Disciplinario y Oficina de Control Interno en eventos de identificación de anomalías para investigar lo sucedido
</v>
      </c>
      <c r="X24" s="31" t="str">
        <f>CONCATENATE(IF([20]Ficha1!$AL$108="","",[20]Ficha1!$AL$108),"
",IF([20]Ficha1!$AL$109="","",[20]Ficha1!$AL$109),"
",IF([20]Ficha1!$AL$110="","",[20]Ficha1!$AL$110),"
",IF([20]Ficha1!$AL$111="","",[20]Ficha1!$AL$111),"
",IF([20]Ficha1!$AL$112="","",[20]Ficha1!$AL$112),"
",IF([20]Ficha1!$AL$113="","",[20]Ficha1!$AL$113),"
",IF([20]Ficha1!$AL$114="","",[20]Ficha1!$AL$114),"
",IF([20]Ficha1!$AL$115="","",[20]Ficha1!$AL$115),"
",IF([20]Ficha1!$AL$116="","",[20]Ficha1!$AL$116),"
",IF([20]Ficha1!$AL$117="","",[20]Ficha1!$AL$117))</f>
        <v xml:space="preserve">Fuerte
Fuerte
Fuerte
</v>
      </c>
      <c r="Y24" s="31" t="str">
        <f>CONCATENATE(IF([20]Ficha1!$AR$108="","",[20]Ficha1!$AR$108),"
",IF([20]Ficha1!$AR$109="","",[20]Ficha1!$AR$109),"
",IF([20]Ficha1!$AR$110="","",[20]Ficha1!$AR$110),"
",IF([20]Ficha1!$AR$111="","",[20]Ficha1!$AR$111),"
",IF([20]Ficha1!$AR$112="","",[20]Ficha1!$AR$112),"
",IF([20]Ficha1!$AR$113="","",[20]Ficha1!$AR$113),"
",IF([20]Ficha1!$AR$114="","",[20]Ficha1!$AR$114),"
",IF([20]Ficha1!$AR$115="","",[20]Ficha1!$AR$115),"
",IF([20]Ficha1!$AR$116="","",[20]Ficha1!$AR$116),"
",IF([20]Ficha1!$AR$117="","",[20]Ficha1!$AR$117))</f>
        <v xml:space="preserve">Fuerte
Fuerte
Fuerte
</v>
      </c>
      <c r="Z24" s="31" t="str">
        <f>CONCATENATE(IF([20]Ficha1!$AT$108="","",[20]Ficha1!$AT$108),"
",IF([20]Ficha1!$AT$109="","",[20]Ficha1!$AT$109),"
",IF([20]Ficha1!$AT$110="","",[20]Ficha1!$AT$110),"
",IF([20]Ficha1!$AT$111="","",[20]Ficha1!$AT$111),"
",IF([20]Ficha1!$AT$112="","",[20]Ficha1!$AT$112),"
",IF([20]Ficha1!$AT$113="","",[20]Ficha1!$AT$113),"
",IF([20]Ficha1!$AT$114="","",[20]Ficha1!$AT$114),"
",IF([20]Ficha1!$AT$115="","",[20]Ficha1!$AT$115),"
",IF([20]Ficha1!$AT$116="","",[20]Ficha1!$AT$116),"
",IF([20]Ficha1!$AT$117="","",[20]Ficha1!$AT$117))</f>
        <v xml:space="preserve">Fuerte
Fuerte
Fuerte
</v>
      </c>
      <c r="AA24" s="33" t="str">
        <f>IF([20]Ficha1!$AW$108="","",[20]Ficha1!$AW$108)</f>
        <v>Fuerte</v>
      </c>
      <c r="AB24" s="31" t="str">
        <f>IF([20]Ficha1!$AZ$108="","",[20]Ficha1!$AZ$108)</f>
        <v>No disminuye</v>
      </c>
      <c r="AC24" s="29" t="str">
        <f>IF([20]Ficha1!$J$133="","",[20]Ficha1!$J$133)</f>
        <v>Rara vez (1)</v>
      </c>
      <c r="AD24" s="29" t="str">
        <f>IF([20]Ficha1!$J$140="","",[20]Ficha1!$J$140)</f>
        <v>Catastrófico (3)</v>
      </c>
      <c r="AE24" s="34" t="str">
        <f>IF([20]Ficha1!$AP$132="","",[20]Ficha1!$AP$132)</f>
        <v>Extrema</v>
      </c>
      <c r="AF24" s="30" t="str">
        <f>IF([20]Ficha1!$AP$136="","",[20]Ficha1!$AP$136)</f>
        <v>Al ser un riesgo de corrupción se justifica la valoración en la zona extrema, dado que la probabilidad de favorecimiento a terceros se puede presentar constantemente durante el desarrollo de los trámites  relacionados e igualmente en los riesgos de corrupción si bien la probabilidad es muy baja el impacto es muy alto.</v>
      </c>
      <c r="AG24" s="178" t="s">
        <v>87</v>
      </c>
      <c r="AH24" s="35"/>
      <c r="AI24" s="35"/>
      <c r="AJ24" s="35"/>
      <c r="AK24" s="36"/>
      <c r="AL24" s="36"/>
      <c r="AM24" s="30"/>
      <c r="AN24" s="30"/>
      <c r="AO24" s="30"/>
      <c r="AP24" s="37"/>
      <c r="AQ24" s="37"/>
      <c r="AR24" s="30"/>
      <c r="AS24" s="30"/>
      <c r="AT24" s="30"/>
    </row>
    <row r="25" spans="1:47" ht="292.5" customHeight="1" x14ac:dyDescent="0.2">
      <c r="A25" s="179">
        <v>17</v>
      </c>
      <c r="B25" s="180" t="s">
        <v>64</v>
      </c>
      <c r="C25" s="117" t="s">
        <v>135</v>
      </c>
      <c r="D25" s="182" t="str">
        <f>IF([21]Ficha1!$V$13="","",[21]Ficha1!$V$13)</f>
        <v>Riesgo de Corrupción</v>
      </c>
      <c r="E25" s="182" t="str">
        <f>IF([21]Ficha1!$AY$24="","",[21]Ficha1!$AY$24)</f>
        <v>Operativo</v>
      </c>
      <c r="F25" s="183" t="str">
        <f>IF([21]Ficha1!$D$18="","",[21]Ficha1!$D$18)</f>
        <v>Decisiones ajustadas a intereses propios o de terceros</v>
      </c>
      <c r="G25" s="184" t="str">
        <f>CONCATENATE(IF([21]Ficha1!$S$18="","",[21]Ficha1!$S$18)," ",IF([21]Ficha1!$X$18="","",[21]Ficha1!$X$18))</f>
        <v>durante el otorgamiento de los trámites inscritos en el SUIT del proceso THS Desarrollo ro Talento Humano en Salud</v>
      </c>
      <c r="H25" s="28" t="str">
        <f>CONCATENATE(IF([21]Ficha1!$D$29="","",[21]Ficha1!$D$29),"
",IF([21]Ficha1!$D$36="","",[21]Ficha1!$D$36),"
",IF([21]Ficha1!$D$37="","",[21]Ficha1!$D$37),"
",IF([21]Ficha1!$D$38="","",[21]Ficha1!$D$38),"
",IF([21]Ficha1!$D$39="","",[21]Ficha1!$D$39),"
",IF([21]Ficha1!$D$40="","",[21]Ficha1!$D$40))</f>
        <v xml:space="preserve">1 Autorización del ejercicio de la especialidad de anestesiología, anestesiología y reanimación 
</v>
      </c>
      <c r="I25" s="28" t="str">
        <f>IF([21]Ficha1!$AD$29="","",[21]Ficha1!$AD$29)</f>
        <v>Procesos de evaluación en el Sistema Integrado de Gestión</v>
      </c>
      <c r="J25" s="28" t="str">
        <f>CONCATENATE(IF([21]Ficha1!$J$45="","",[21]Ficha1!$J$45),"
",IF([21]Ficha1!$J$46="","",[21]Ficha1!$J$46),"
",IF([21]Ficha1!$J$47="","",[21]Ficha1!$J$47),"
",IF([21]Ficha1!$J$48="","",[21]Ficha1!$J$48),"
",IF([21]Ficha1!$J$49="","",[21]Ficha1!$J$49),"
",IF([21]Ficha1!$J$50="","",[21]Ficha1!$J$50),"
",IF([21]Ficha1!$J$51="","",[21]Ficha1!$J$51),"
",IF([21]Ficha1!$J$52="","",[21]Ficha1!$J$52),"
",IF([21]Ficha1!$J$53="","",[21]Ficha1!$J$53),"
",IF([21]Ficha1!$J$54="","",[21]Ficha1!$J$54))</f>
        <v xml:space="preserve">Falta de  aplicación de conceptos y actividades contenidas en el proceso y procedimiento del sistema integrado de gestión  al interior del Ministerio.
No realizar la verificación y seguimiento al trámite oportuno de las peticiones
</v>
      </c>
      <c r="K25" s="28" t="str">
        <f>CONCATENATE(IF([21]Ficha1!$J$57="","",[21]Ficha1!$J$57),"
",IF([21]Ficha1!$J$58="","",[21]Ficha1!$J$58),"
",IF([21]Ficha1!$J$59="","",[21]Ficha1!$J$59),"
",IF([21]Ficha1!$J$60="","",[21]Ficha1!$J$60),"
",IF([21]Ficha1!$J$61="","",[21]Ficha1!$J$61),"
",IF([21]Ficha1!$J$62="","",[21]Ficha1!$J$62),"
",IF([21]Ficha1!$J$63="","",[21]Ficha1!$J$63),"
",IF([21]Ficha1!$J$64="","",[21]Ficha1!$J$64),"
",IF([21]Ficha1!$J$65="","",[21]Ficha1!$J$65),"
",IF([21]Ficha1!$J$66="","",[21]Ficha1!$J$66))</f>
        <v xml:space="preserve">Recortes presupuestales y directivas presidenciales
Cambio en la normatividad
</v>
      </c>
      <c r="L25" s="28" t="str">
        <f>CONCATENATE(IF([21]Ficha1!$AD$45="","",[21]Ficha1!$AD$45),"
",IF([21]Ficha1!$AD$46="","",[21]Ficha1!$AD$46),"
",IF([21]Ficha1!$AD$47="","",[21]Ficha1!$AD$47),"
",IF([21]Ficha1!$AD$48="","",[21]Ficha1!$AD$48),"
",IF([21]Ficha1!$AD$49="","",[21]Ficha1!$AD$49),"
",IF([21]Ficha1!$AD$50="","",[21]Ficha1!$AD$50),"
",IF([21]Ficha1!$AD$51="","",[21]Ficha1!$AD$51),"
",IF([21]Ficha1!$AD$52="","",[21]Ficha1!$AD$52),"
",IF([21]Ficha1!$AD$53="","",[21]Ficha1!$AD$53),"
",IF([21]Ficha1!$AD$54="","",[21]Ficha1!$AD$54),"
",IF([21]Ficha1!$AD$55="","",[21]Ficha1!$AD$55),"
",IF([21]Ficha1!$AD$56="","",[21]Ficha1!$AD$56),"
",IF([21]Ficha1!$AD$57="","",[21]Ficha1!$AD$57),"
",IF([21]Ficha1!$AD$58="","",[21]Ficha1!$AD$58),"
",IF([21]Ficha1!$AD$59="","",[21]Ficha1!$AD$59),"
",IF([21]Ficha1!$AD$60="","",[21]Ficha1!$AD$60),"
",IF([21]Ficha1!$AD$61="","",[21]Ficha1!$AD$61),"
",IF([21]Ficha1!$AD$62="","",[21]Ficha1!$AD$62),"
",IF([21]Ficha1!$AD$63="","",[21]Ficha1!$AD$63),"
",IF([21]Ficha1!$AD$64="","",[21]Ficha1!$AD$64),"
",IF([21]Ficha1!$AD$65="","",[21]Ficha1!$AD$65),"
",IF([21]Ficha1!$AD$66="","",[21]Ficha1!$AD$66))</f>
        <v xml:space="preserve">Perjuicios en la imagen del Ministerio constituido por la pérdida de credibilidad, transparencia y confianza en el cumplimiento de la misión.
Incumplimiento legal
Afectación de la calidad de vida de la población por el uso del o de los trámites gestionados que no cumplan con los estándares adecuados
</v>
      </c>
      <c r="M25" s="29" t="str">
        <f>IF([21]Ficha1!$J$78="","",[21]Ficha1!$J$78)</f>
        <v>Rara vez (1)</v>
      </c>
      <c r="N25" s="29" t="str">
        <f>IF([21]Ficha1!$J$85="","",[21]Ficha1!$J$85)</f>
        <v>Catastrófico (3)</v>
      </c>
      <c r="O25" s="32" t="str">
        <f>IF([21]Ficha1!$AP$74="","",[21]Ficha1!$AP$74)</f>
        <v>Extrema</v>
      </c>
      <c r="P25" s="30" t="str">
        <f>IF([21]Ficha1!$AP$78="","",[21]Ficha1!$AP$78)</f>
        <v xml:space="preserve">No se ha materializado el riesgo, pero si se llegase a experimentar un producto que no cumple los requisitos se podía ver afectada la calidad de vida de la población expuesta, daños ambientales causando una perdida de imagen y credibilidad de la entidad. </v>
      </c>
      <c r="Q25" s="28" t="str">
        <f>CONCATENATE(IF([21]Ficha1!$D$93="","",[21]Ficha1!$D$93),"
",IF([21]Ficha1!$D$94="","",[21]Ficha1!$D$94),"
",IF([21]Ficha1!$D$95="","",[21]Ficha1!$D$95),"
",IF([21]Ficha1!$D$96="","",[21]Ficha1!$D$96),"
",IF([21]Ficha1!$D$97="","",[21]Ficha1!$D$97),"
",IF([21]Ficha1!$D$98="","",[21]Ficha1!$D$98),"
",IF([21]Ficha1!$D$99="","",[21]Ficha1!$D$99),"
",IF([21]Ficha1!$D$100="","",[21]Ficha1!$D$100),"
",IF([21]Ficha1!$D$101="","",[21]Ficha1!$D$101),"
",IF([21]Ficha1!$D$102="","",[21]Ficha1!$D$102))</f>
        <v xml:space="preserve">El profesional valida por medio de la lista de chequeo  el cumplimiento de los documentos y requisitos establecidos  para la iniciación del trámite.
El líder del trámite otorga Visto bueno al borrador de la respuesta al trámite 
</v>
      </c>
      <c r="R25" s="31" t="str">
        <f>CONCATENATE(IF([21]Ficha1!$AL$93="","",[21]Ficha1!$AL$93),"
",IF([21]Ficha1!$AL$94="","",[21]Ficha1!$AL$94),"
",IF([21]Ficha1!$AL$95="","",[21]Ficha1!$AL$95),"
",IF([21]Ficha1!$AL$96="","",[21]Ficha1!$AL$96),"
",IF([21]Ficha1!$AL$97="","",[21]Ficha1!$AL$97),"
",IF([21]Ficha1!$AL$98="","",[21]Ficha1!$AL$98),"
",IF([21]Ficha1!$AL$99="","",[21]Ficha1!$AL$99),"
",IF([21]Ficha1!$AL$100="","",[21]Ficha1!$AL$100),"
",IF([21]Ficha1!$AL$101="","",[21]Ficha1!$AL$101),"
",IF([21]Ficha1!$AL$102="","",[21]Ficha1!$AL$102))</f>
        <v xml:space="preserve">Fuerte
Fuerte
</v>
      </c>
      <c r="S25" s="31" t="str">
        <f>CONCATENATE(IF([21]Ficha1!$AR$93="","",[21]Ficha1!$AR$93),"
",IF([21]Ficha1!$AR$94="","",[21]Ficha1!$AR$94),"
",IF([21]Ficha1!$AR$95="","",[21]Ficha1!$AR$95),"
",IF([21]Ficha1!$AR$96="","",[21]Ficha1!$AR$96),"
",IF([21]Ficha1!$AR$97="","",[21]Ficha1!$AR$97),"
",IF([21]Ficha1!$AR$98="","",[21]Ficha1!$AR$98),"
",IF([21]Ficha1!$AR$99="","",[21]Ficha1!$AR$99),"
",IF([21]Ficha1!$AR$100="","",[21]Ficha1!$AR$100),"
",IF([21]Ficha1!$AR$101="","",[21]Ficha1!$AR$101),"
",IF([21]Ficha1!$AR$102="","",[21]Ficha1!$AR$102))</f>
        <v xml:space="preserve">Fuerte
Fuerte
Fuerte
Fuerte
Fuerte
</v>
      </c>
      <c r="T25" s="31" t="str">
        <f>CONCATENATE(IF([21]Ficha1!$AT$93="","",[21]Ficha1!$AT$93),"
",IF([21]Ficha1!$AT$94="","",[21]Ficha1!$AT$94),"
",IF([21]Ficha1!$AT$95="","",[21]Ficha1!$AT$95),"
",IF([21]Ficha1!$AT$96="","",[21]Ficha1!$AT$96),"
",IF([21]Ficha1!$AT$97="","",[21]Ficha1!$AT$97),"
",IF([21]Ficha1!$AT$98="","",[21]Ficha1!$AT$98),"
",IF([21]Ficha1!$AT$99="","",[21]Ficha1!$AT$99),"
",IF([21]Ficha1!$AT$100="","",[21]Ficha1!$AT$100),"
",IF([21]Ficha1!$AT$101="","",[21]Ficha1!$AT$101),"
",IF([21]Ficha1!$AT$102="","",[21]Ficha1!$AT$102))</f>
        <v xml:space="preserve">Fuerte
Fuerte
</v>
      </c>
      <c r="U25" s="33" t="str">
        <f>IF([21]Ficha1!$AW$93="","",[21]Ficha1!$AW$93)</f>
        <v>Fuerte</v>
      </c>
      <c r="V25" s="31" t="str">
        <f>IF([21]Ficha1!$AZ$93="","",[21]Ficha1!$AZ$93)</f>
        <v>Directamente</v>
      </c>
      <c r="W25" s="28" t="str">
        <f>CONCATENATE(IF([21]Ficha1!$D$108="","",[21]Ficha1!$D$108),"
",IF([21]Ficha1!$D$109="","",[21]Ficha1!$D$109),"
",IF([21]Ficha1!$D$110="","",[21]Ficha1!$D$110),"
",IF([21]Ficha1!$D$111="","",[21]Ficha1!$D$111),"
",IF([21]Ficha1!$D$112="","",[21]Ficha1!$D$112),"
",IF([21]Ficha1!$D$113="","",[21]Ficha1!$D$113),"
",IF([21]Ficha1!$D$114="","",[21]Ficha1!$D$114),"
",IF([21]Ficha1!$D$115="","",[21]Ficha1!$D$115),"
",IF([21]Ficha1!$D$116="","",[21]Ficha1!$D$116),"
",IF([21]Ficha1!$D$117="","",[21]Ficha1!$D$117))</f>
        <v xml:space="preserve">El líder del trámite verifica el  acto administrativo por parte del proceso THSC01.
El líder del trámite realiza seguimiento, evaluación y reporte  a la información plasmada en el Portal del Estado Colombiano (www.gov.co) en cumplimiento a la normatividad estipulada para los tramites de las Entidades del Gobierno Nacional.
El líder del trámite reporta a la Oficina de Control Interno Disciplinario y Oficina de Control Interno en eventos de identificación de anomalías para investigar lo sucedido
</v>
      </c>
      <c r="X25" s="31" t="str">
        <f>CONCATENATE(IF([21]Ficha1!$AL$108="","",[21]Ficha1!$AL$108),"
",IF([21]Ficha1!$AL$109="","",[21]Ficha1!$AL$109),"
",IF([21]Ficha1!$AL$110="","",[21]Ficha1!$AL$110),"
",IF([21]Ficha1!$AL$111="","",[21]Ficha1!$AL$111),"
",IF([21]Ficha1!$AL$112="","",[21]Ficha1!$AL$112),"
",IF([21]Ficha1!$AL$113="","",[21]Ficha1!$AL$113),"
",IF([21]Ficha1!$AL$114="","",[21]Ficha1!$AL$114),"
",IF([21]Ficha1!$AL$115="","",[21]Ficha1!$AL$115),"
",IF([21]Ficha1!$AL$116="","",[21]Ficha1!$AL$116),"
",IF([21]Ficha1!$AL$117="","",[21]Ficha1!$AL$117))</f>
        <v xml:space="preserve">Fuerte
Fuerte
Fuerte
</v>
      </c>
      <c r="Y25" s="31" t="str">
        <f>CONCATENATE(IF([21]Ficha1!$AR$108="","",[21]Ficha1!$AR$108),"
",IF([21]Ficha1!$AR$109="","",[21]Ficha1!$AR$109),"
",IF([21]Ficha1!$AR$110="","",[21]Ficha1!$AR$110),"
",IF([21]Ficha1!$AR$111="","",[21]Ficha1!$AR$111),"
",IF([21]Ficha1!$AR$112="","",[21]Ficha1!$AR$112),"
",IF([21]Ficha1!$AR$113="","",[21]Ficha1!$AR$113),"
",IF([21]Ficha1!$AR$114="","",[21]Ficha1!$AR$114),"
",IF([21]Ficha1!$AR$115="","",[21]Ficha1!$AR$115),"
",IF([21]Ficha1!$AR$116="","",[21]Ficha1!$AR$116),"
",IF([21]Ficha1!$AR$117="","",[21]Ficha1!$AR$117))</f>
        <v xml:space="preserve">Fuerte
Fuerte
Fuerte
</v>
      </c>
      <c r="Z25" s="31" t="str">
        <f>CONCATENATE(IF([21]Ficha1!$AT$108="","",[21]Ficha1!$AT$108),"
",IF([21]Ficha1!$AT$109="","",[21]Ficha1!$AT$109),"
",IF([21]Ficha1!$AT$110="","",[21]Ficha1!$AT$110),"
",IF([21]Ficha1!$AT$111="","",[21]Ficha1!$AT$111),"
",IF([21]Ficha1!$AT$112="","",[21]Ficha1!$AT$112),"
",IF([21]Ficha1!$AT$113="","",[21]Ficha1!$AT$113),"
",IF([21]Ficha1!$AT$114="","",[21]Ficha1!$AT$114),"
",IF([21]Ficha1!$AT$115="","",[21]Ficha1!$AT$115),"
",IF([21]Ficha1!$AT$116="","",[21]Ficha1!$AT$116),"
",IF([21]Ficha1!$AT$117="","",[21]Ficha1!$AT$117))</f>
        <v xml:space="preserve">Fuerte
Fuerte
Fuerte
</v>
      </c>
      <c r="AA25" s="33" t="str">
        <f>IF([21]Ficha1!$AW$108="","",[21]Ficha1!$AW$108)</f>
        <v>Fuerte</v>
      </c>
      <c r="AB25" s="31" t="str">
        <f>IF([21]Ficha1!$AZ$108="","",[21]Ficha1!$AZ$108)</f>
        <v>No disminuye</v>
      </c>
      <c r="AC25" s="29" t="str">
        <f>IF([21]Ficha1!$J$133="","",[21]Ficha1!$J$133)</f>
        <v>Rara vez (1)</v>
      </c>
      <c r="AD25" s="29" t="str">
        <f>IF([21]Ficha1!$J$140="","",[21]Ficha1!$J$140)</f>
        <v>Catastrófico (3)</v>
      </c>
      <c r="AE25" s="34" t="str">
        <f>IF([21]Ficha1!$AP$132="","",[21]Ficha1!$AP$132)</f>
        <v>Extrema</v>
      </c>
      <c r="AF25" s="30" t="str">
        <f>IF([21]Ficha1!$AP$136="","",[21]Ficha1!$AP$136)</f>
        <v>Al ser un riesgo de corrupción se justifica la valoración en la zona extrema, dado que la probabilidad de favorecimiento a terceros se puede presentar constantemente durante el desarrollo de los trámites  relacionados e igualmente en los riesgos de corrupción si bien la probabilidad es muy baja el impacto es muy alto.</v>
      </c>
      <c r="AG25" s="61" t="s">
        <v>87</v>
      </c>
      <c r="AH25" s="35"/>
      <c r="AI25" s="35"/>
      <c r="AJ25" s="35"/>
      <c r="AK25" s="36"/>
      <c r="AL25" s="36"/>
      <c r="AM25" s="30"/>
      <c r="AN25" s="30"/>
      <c r="AO25" s="30"/>
      <c r="AP25" s="37"/>
      <c r="AQ25" s="37"/>
      <c r="AR25" s="30"/>
      <c r="AS25" s="30"/>
      <c r="AT25" s="30"/>
    </row>
    <row r="26" spans="1:47" ht="117" customHeight="1" x14ac:dyDescent="0.2">
      <c r="A26" s="11"/>
      <c r="B26" s="11"/>
      <c r="AH26" s="35" t="str">
        <f>CONCATENATE(IF([7]Ficha6!$V$155="","",[7]Ficha6!$V$155),"
",IF([7]Ficha6!$V$156="","",[7]Ficha6!$V$156),"
",IF([7]Ficha6!$V$157="","",[7]Ficha6!$V$157),"
",IF([7]Ficha6!$V$158="","",[7]Ficha6!$V$158),"
",IF([7]Ficha6!$V$159="","",[7]Ficha6!$V$159),"
",IF([7]Ficha6!$V$160="","",[7]Ficha6!$V$160),"
",IF([7]Ficha6!$V$161="","",[7]Ficha6!$V$161),"
",IF([7]Ficha6!$V$162="","",[7]Ficha6!$V$162),"
",IF([7]Ficha6!$V$163="","",[7]Ficha6!$V$163),"
",IF([7]Ficha6!$V$164="","",[7]Ficha6!$V$164),"
_______________
",IF([7]Ficha6!$V$165="","",[7]Ficha6!$V$165),"
",IF([7]Ficha6!$V$166="","",[7]Ficha6!$V$166),"
",IF([7]Ficha6!$V$167="","",[7]Ficha6!$V$167),"
",IF([7]Ficha6!$V$168="","",[7]Ficha6!$V$168),"
",IF([7]Ficha6!$V$169="","",[7]Ficha6!$V$169),"
",IF([7]Ficha6!$V$170="","",[7]Ficha6!$V$170),"
",IF([7]Ficha6!$V$171="","",[7]Ficha6!$V$171),"
",IF([7]Ficha6!$V$172="","",[7]Ficha6!$V$172),"
",IF([7]Ficha6!$V$173="","",[7]Ficha6!$V$173),"
",IF([7]Ficha6!$V$164="","",[7]Ficha6!$V$174),"")</f>
        <v>0
0
0
0
0
0
0
0
0
0
_______________
0
0
0
0
0
0
0
0
0
0</v>
      </c>
      <c r="AI26" s="35" t="str">
        <f>CONCATENATE(IF([7]Ficha6!$AH$155="","",[7]Ficha6!$AH$155),"
",IF([7]Ficha6!$AH$156="","",[7]Ficha6!$AH$156),"
",IF([7]Ficha6!$AH$157="","",[7]Ficha6!$AH$157),"
",IF([7]Ficha6!$AH$158="","",[7]Ficha6!$AH$158),"
",IF([7]Ficha6!$AH$159="","",[7]Ficha6!$AH$159),"
",IF([7]Ficha6!$AH$160="","",[7]Ficha6!$AH$160),"
",IF([7]Ficha6!$AH$161="","",[7]Ficha6!$AH$161),"
",IF([7]Ficha6!$AH$162="","",[7]Ficha6!$AH$162),"
",IF([7]Ficha6!$AH$163="","",[7]Ficha6!$AH$163),"
",IF([7]Ficha6!$AH$164="","",[7]Ficha6!$AH$164),"
_______________
",IF([7]Ficha6!$AH$165="","",[7]Ficha6!$AH$165),"
",IF([7]Ficha6!$AH$166="","",[7]Ficha6!$AH$166),"
",IF([7]Ficha6!$AH$167="","",[7]Ficha6!$AH$167),"
",IF([7]Ficha6!$AH$168="","",[7]Ficha6!$AH$168),"
",IF([7]Ficha6!$AH$169="","",[7]Ficha6!$AH$169),"
",IF([7]Ficha6!$AH$170="","",[7]Ficha6!$AH$170),"
",IF([7]Ficha6!$AH$171="","",[7]Ficha6!$AH$171),"
",IF([7]Ficha6!$AH$172="","",[7]Ficha6!$AH$172),"
",IF([7]Ficha6!$AH$173="","",[7]Ficha6!$AH$173),"
",IF([7]Ficha6!$AH$164="","",[7]Ficha6!$AH$174),"")</f>
        <v>0
0
0
0
0
0
0
0
0
0
_______________
0
0
0
0
0
0
0
0
0
0</v>
      </c>
      <c r="AJ26" s="35" t="str">
        <f>CONCATENATE(IF([7]Ficha6!$AQ$155="","",[7]Ficha6!$AQ$155),"
",IF([7]Ficha6!$AQ$156="","",[7]Ficha6!$AQ$156),"
",IF([7]Ficha6!$AQ$157="","",[7]Ficha6!$AQ$157),"
",IF([7]Ficha6!$AQ$158="","",[7]Ficha6!$AQ$158),"
",IF([7]Ficha6!$AQ$159="","",[7]Ficha6!$AQ$159),"
",IF([7]Ficha6!$AQ$160="","",[7]Ficha6!$AQ$160),"
",IF([7]Ficha6!$AQ$161="","",[7]Ficha6!$AQ$161),"
",IF([7]Ficha6!$AQ$162="","",[7]Ficha6!$AQ$162),"
",IF([7]Ficha6!$AQ$163="","",[7]Ficha6!$AQ$163),"
",IF([7]Ficha6!$AQ$164="","",[7]Ficha6!$AQ$164),"
_______________
",IF([7]Ficha6!$AQ$165="","",[7]Ficha6!$AQ$165),"
",IF([7]Ficha6!$AQ$166="","",[7]Ficha6!$AQ$166),"
",IF([7]Ficha6!$AQ$167="","",[7]Ficha6!$AQ$167),"
",IF([7]Ficha6!$AQ$168="","",[7]Ficha6!$AQ$168),"
",IF([7]Ficha6!$AQ$169="","",[7]Ficha6!$AQ$169),"
",IF([7]Ficha6!$AQ$170="","",[7]Ficha6!$AQ$170),"
",IF([7]Ficha6!$AQ$171="","",[7]Ficha6!$AQ$171),"
",IF([7]Ficha6!$AQ$172="","",[7]Ficha6!$AQ$172),"
",IF([7]Ficha6!$AQ$173="","",[7]Ficha6!$AQ$173),"
",IF([7]Ficha6!$AQ$164="","",[7]Ficha6!$AQ$174),"")</f>
        <v>0
0
0
0
0
0
0
0
0
0
_______________
0
0
0
0
0
0
0
0
0
0</v>
      </c>
      <c r="AK26" s="36" t="str">
        <f>CONCATENATE(IF([7]Ficha6!$BA$155="","",TEXT([7]Ficha6!$BA$155,"dd/mm/yyyy")),"
",IF([7]Ficha6!$BA$156="","",TEXT([7]Ficha6!$BA$156,"dd/mm/yyyy")),"
",IF([7]Ficha6!$BA$157="","",TEXT([7]Ficha6!$BA$157,"dd/mm/yyyy")),"
",IF([7]Ficha6!$BA$158="","",TEXT([7]Ficha6!$BA$158,"dd/mm/yyyy")),"
",IF([7]Ficha6!$BA$159="","",TEXT([7]Ficha6!$BA$159,"dd/mm/yyyy")),"
",IF([7]Ficha6!$BA$160="","",TEXT([7]Ficha6!$BA$160,"dd/mm/yyyy")),"
",IF([7]Ficha6!$BA$161="","",TEXT([7]Ficha6!$BA$161,"dd/mm/yyyy")),"
",IF([7]Ficha6!$BA$162="","",TEXT([7]Ficha6!$BA$162,"dd/mm/yyyy")),"
",IF([7]Ficha6!$BA$163="","",TEXT([7]Ficha6!$BA$163,"dd/mm/yyyy")),"
",IF([7]Ficha6!$BA$164="","",TEXT([7]Ficha6!$BA$164,"dd/mm/yyyy")),"
_______________
",IF([7]Ficha6!$BA$165="","",TEXT([7]Ficha6!$BA$165,"dd/mm/yyyy")),"
",IF([7]Ficha6!$BA$166="","",TEXT([7]Ficha6!$BA$166,"dd/mm/yyyy")),"
",IF([7]Ficha6!$BA$167="","",TEXT([7]Ficha6!$BA$167,"dd/mm/yyyy")),"
",IF([7]Ficha6!$BA$168="","",TEXT([7]Ficha6!$BA$168,"dd/mm/yyyy")),"
",IF([7]Ficha6!$BA$169="","",TEXT([7]Ficha6!$BA$169,"dd/mm/yyyy")),"
",IF([7]Ficha6!$BA$170="","",TEXT([7]Ficha6!$BA$170,"dd/mm/yyyy")),"
",IF([7]Ficha6!$BA$171="","",TEXT([7]Ficha6!$BA$171,"dd/mm/yyyy")),"
",IF([7]Ficha6!$BA$172="","",TEXT([7]Ficha6!$BA$172,"dd/mm/yyyy")),"
",IF([7]Ficha6!$BA$173="","",TEXT([7]Ficha6!$BA$173,"dd/mm/yyyy")),"
",IF([7]Ficha6!$BA$174="","",TEXT([7]Ficha6!$BA$174,"dd/mm/yyyy")))</f>
        <v>00/01/1900
00/01/1900
00/01/1900
00/01/1900
00/01/1900
00/01/1900
00/01/1900
00/01/1900
00/01/1900
00/01/1900
_______________
00/01/1900
00/01/1900
00/01/1900
00/01/1900
00/01/1900
00/01/1900
00/01/1900
00/01/1900
00/01/1900
00/01/1900</v>
      </c>
      <c r="AL26" s="36" t="str">
        <f>CONCATENATE(IF([7]Ficha6!$BG$155="","",TEXT([7]Ficha6!$BG$155,"dd/mm/yyyy")),"
",IF([7]Ficha6!$BG$156="","",TEXT([7]Ficha6!$BG$156,"dd/mm/yyyy")),"
",IF([7]Ficha6!$BG$157="","",TEXT([7]Ficha6!$BG$157,"dd/mm/yyyy")),"
",IF([7]Ficha6!$BG$158="","",TEXT([7]Ficha6!$BG$158,"dd/mm/yyyy")),"
",IF([7]Ficha6!$BG$159="","",TEXT([7]Ficha6!$BG$159,"dd/mm/yyyy")),"
",IF([7]Ficha6!$BG$160="","",TEXT([7]Ficha6!$BG$160,"dd/mm/yyyy")),"
",IF([7]Ficha6!$BG$161="","",TEXT([7]Ficha6!$BG$161,"dd/mm/yyyy")),"
",IF([7]Ficha6!$BG$162="","",TEXT([7]Ficha6!$BG$162,"dd/mm/yyyy")),"
",IF([7]Ficha6!$BG$163="","",TEXT([7]Ficha6!$BG$163,"dd/mm/yyyy")),"
",IF([7]Ficha6!$BG$164="","",TEXT([7]Ficha6!$BG$164,"dd/mm/yyyy")),"
_______________
",IF([7]Ficha6!$BG$165="","",TEXT([7]Ficha6!$BG$165,"dd/mm/yyyy")),"
",IF([7]Ficha6!$BG$166="","",TEXT([7]Ficha6!$BG$166,"dd/mm/yyyy")),"
",IF([7]Ficha6!$BG$167="","",TEXT([7]Ficha6!$BG$167,"dd/mm/yyyy")),"
",IF([7]Ficha6!$BG$168="","",TEXT([7]Ficha6!$BG$168,"dd/mm/yyyy")),"
",IF([7]Ficha6!$BG$169="","",TEXT([7]Ficha6!$BG$169,"dd/mm/yyyy")),"
",IF([7]Ficha6!$BG$170="","",TEXT([7]Ficha6!$BG$170,"dd/mm/yyyy")),"
",IF([7]Ficha6!$BG$171="","",TEXT([7]Ficha6!$BG$171,"dd/mm/yyyy")),"
",IF([7]Ficha6!$BG$172="","",TEXT([7]Ficha6!$BG$172,"dd/mm/yyyy")),"
",IF([7]Ficha6!$BG$173="","",TEXT([7]Ficha6!$BG$173,"dd/mm/yyyy")),"
",IF([7]Ficha6!$BG$174="","",TEXT([7]Ficha6!$BG$174,"dd/mm/yyyy")))</f>
        <v>00/01/1900
00/01/1900
00/01/1900
00/01/1900
00/01/1900
00/01/1900
00/01/1900
00/01/1900
00/01/1900
00/01/1900
_______________
00/01/1900
00/01/1900
00/01/1900
00/01/1900
00/01/1900
00/01/1900
00/01/1900
00/01/1900
00/01/1900
00/01/1900</v>
      </c>
      <c r="AM26" s="30" t="str">
        <f>CONCATENATE(IF([7]Ficha6!$V$180="","",[7]Ficha6!$V$180),"
",IF([7]Ficha6!$V$181="","",[7]Ficha6!$V$181),"
",IF([7]Ficha6!$V$182="","",[7]Ficha6!$V$182),"
",IF([7]Ficha6!$V$183="","",[7]Ficha6!$V$183),"
",IF([7]Ficha6!$V$184="","",[7]Ficha6!$V$184),"
",IF([7]Ficha6!$V$185="","",[7]Ficha6!$V$185),"
",IF([7]Ficha6!$V$186="","",[7]Ficha6!$V$186),"
",IF([7]Ficha6!$V$187="","",[7]Ficha6!$V$187),"
",IF([7]Ficha6!$V$188="","",[7]Ficha6!$V$188),"
",IF([7]Ficha6!$V$189="","",[7]Ficha6!$V$189),"
_______________
",IF([7]Ficha6!$V$190="","",[7]Ficha6!$V$190),"
",IF([7]Ficha6!$V$191="","",[7]Ficha6!$V$191),"
",IF([7]Ficha6!$V$192="","",[7]Ficha6!$V$192),"
",IF([7]Ficha6!$V$193="","",[7]Ficha6!$V$193),"
",IF([7]Ficha6!$V$194="","",[7]Ficha6!$V$194),"
",IF([7]Ficha6!$V$195="","",[7]Ficha6!$V$195),"
",IF([7]Ficha6!$V$196="","",[7]Ficha6!$V$196),"
",IF([7]Ficha6!$V$197="","",[7]Ficha6!$V$197),"
",IF([7]Ficha6!$V$198="","",[7]Ficha6!$V$198),"
",IF([7]Ficha6!$V$199="","",[7]Ficha6!$V$199),"")</f>
        <v>0
0
0
0
0
0
0
0
0
0
_______________
0
0
0
0
0
0
0
0
0
0</v>
      </c>
      <c r="AN26" s="30" t="str">
        <f>CONCATENATE(IF([7]Ficha6!$AH$180="","",[7]Ficha6!$AH$180),"
",IF([7]Ficha6!$AH$181="","",[7]Ficha6!$AH$181),"
",IF([7]Ficha6!$AH$182="","",[7]Ficha6!$AH$182),"
",IF([7]Ficha6!$AH$183="","",[7]Ficha6!$AH$183),"
",IF([7]Ficha6!$AH$184="","",[7]Ficha6!$AH$184),"
",IF([7]Ficha6!$AH$185="","",[7]Ficha6!$AH$185),"
",IF([7]Ficha6!$AH$186="","",[7]Ficha6!$AH$186),"
",IF([7]Ficha6!$AH$187="","",[7]Ficha6!$AH$187),"
",IF([7]Ficha6!$AH$188="","",[7]Ficha6!$AH$188),"
",IF([7]Ficha6!$AH$189="","",[7]Ficha6!$AH$189),"
_______________
",IF([7]Ficha6!$AH$190="","",[7]Ficha6!$AH$190),"
",IF([7]Ficha6!$AH$191="","",[7]Ficha6!$AH$191),"
",IF([7]Ficha6!$AH$192="","",[7]Ficha6!$AH$192),"
",IF([7]Ficha6!$AH$193="","",[7]Ficha6!$AH$193),"
",IF([7]Ficha6!$AH$194="","",[7]Ficha6!$AH$194),"
",IF([7]Ficha6!$AH$195="","",[7]Ficha6!$AH$195),"
",IF([7]Ficha6!$AH$196="","",[7]Ficha6!$AH$196),"
",IF([7]Ficha6!$AH$197="","",[7]Ficha6!$AH$197),"
",IF([7]Ficha6!$AH$198="","",[7]Ficha6!$AH$198),"
",IF([7]Ficha6!$AH$199="","",[7]Ficha6!$AH$199),"")</f>
        <v>0
0
0
0
0
0
0
0
0
0
_______________
0
0
0
0
0
0
0
0
0
0</v>
      </c>
      <c r="AO26" s="30" t="str">
        <f>CONCATENATE(IF([7]Ficha6!$AQ$180="","",[7]Ficha6!$AQ$180),"
",IF([7]Ficha6!$AQ$181="","",[7]Ficha6!$AQ$181),"
",IF([7]Ficha6!$AQ$182="","",[7]Ficha6!$AQ$182),"
",IF([7]Ficha6!$AQ$183="","",[7]Ficha6!$AQ$183),"
",IF([7]Ficha6!$AQ$184="","",[7]Ficha6!$AQ$184),"
",IF([7]Ficha6!$AQ$185="","",[7]Ficha6!$AQ$185),"
",IF([7]Ficha6!$AQ$186="","",[7]Ficha6!$AQ$186),"
",IF([7]Ficha6!$AQ$187="","",[7]Ficha6!$AQ$187),"
",IF([7]Ficha6!$AQ$188="","",[7]Ficha6!$AQ$188),"
",IF([7]Ficha6!$AQ$189="","",[7]Ficha6!$AQ$189),"
_______________
",IF([7]Ficha6!$AQ$190="","",[7]Ficha6!$AQ$190),"
",IF([7]Ficha6!$AQ$191="","",[7]Ficha6!$AQ$191),"
",IF([7]Ficha6!$AQ$192="","",[7]Ficha6!$AQ$192),"
",IF([7]Ficha6!$AQ$193="","",[7]Ficha6!$AQ$193),"
",IF([7]Ficha6!$AQ$194="","",[7]Ficha6!$AQ$194),"
",IF([7]Ficha6!$AQ$195="","",[7]Ficha6!$AQ$195),"
",IF([7]Ficha6!$AQ$196="","",[7]Ficha6!$AQ$196),"
",IF([7]Ficha6!$AQ$197="","",[7]Ficha6!$AQ$197),"
",IF([7]Ficha6!$AQ$198="","",[7]Ficha6!$AQ$198),"
",IF([7]Ficha6!$AQ$199="","",[7]Ficha6!$AQ$199),"")</f>
        <v>0
0
0
0
0
0
0
0
0
0
_______________
0
0
0
0
0
0
0
0
0
0</v>
      </c>
      <c r="AP26" s="37" t="str">
        <f>CONCATENATE(IF([7]Ficha6!$BA$180="","",TEXT([7]Ficha6!$BA$180,"dd/mm/yyyy")),"
",IF([7]Ficha6!$BA$181="","",TEXT([7]Ficha6!$BA$181,"dd/mm/yyyy")),"
",IF([7]Ficha6!$BA$182="","",TEXT([7]Ficha6!$BA$182,"dd/mm/yyyy")),"
",IF([7]Ficha6!$BA$183="","",TEXT([7]Ficha6!$BA$183,"dd/mm/yyyy")),"
",IF([7]Ficha6!$BA$184="","",TEXT([7]Ficha6!$BA$184,"dd/mm/yyyy")),"
",IF([7]Ficha6!$BA$185="","",TEXT([7]Ficha6!$BA$185,"dd/mm/yyyy")),"
",IF([7]Ficha6!$BA$186="","",TEXT([7]Ficha6!$BA$186,"dd/mm/yyyy")),"
",IF([7]Ficha6!$BA$187="","",TEXT([7]Ficha6!$BA$187,"dd/mm/yyyy")),"
",IF([7]Ficha6!$BA$188="","",TEXT([7]Ficha6!$BA$188,"dd/mm/yyyy")),"
",IF([7]Ficha6!$BA$189="","",TEXT([7]Ficha6!$BA$189,"dd/mm/yyyy")),"
_______________
",IF([7]Ficha6!$BA$190="","",TEXT([7]Ficha6!$BA$190,"dd/mm/yyyy")),"
",IF([7]Ficha6!$BA$191="","",TEXT([7]Ficha6!$BA$191,"dd/mm/yyyy")),"
",IF([7]Ficha6!$BA$192="","",TEXT([7]Ficha6!$BA$192,"dd/mm/yyyy")),"
",IF([7]Ficha6!$BA$193="","",TEXT([7]Ficha6!$BA$193,"dd/mm/yyyy")),"
",IF([7]Ficha6!$BA$194="","",TEXT([7]Ficha6!$BA$194,"dd/mm/yyyy")),"
",IF([7]Ficha6!$BA$195="","",TEXT([7]Ficha6!$BA$195,"dd/mm/yyyy")),"
",IF([7]Ficha6!$BA$196="","",TEXT([7]Ficha6!$BA$196,"dd/mm/yyyy")),"
",IF([7]Ficha6!$BA$197="","",TEXT([7]Ficha6!$BA$197,"dd/mm/yyyy")),"
",IF([7]Ficha6!$BA$198="","",TEXT([7]Ficha6!$BA$198,"dd/mm/yyyy")),"
",IF([7]Ficha6!$BA$199="","",TEXT([7]Ficha6!$BA$199,"dd/mm/yyyy")))</f>
        <v>00/01/1900
00/01/1900
00/01/1900
00/01/1900
00/01/1900
00/01/1900
00/01/1900
00/01/1900
00/01/1900
00/01/1900
_______________
00/01/1900
00/01/1900
00/01/1900
00/01/1900
00/01/1900
00/01/1900
00/01/1900
00/01/1900
00/01/1900
00/01/1900</v>
      </c>
      <c r="AQ26" s="37" t="str">
        <f>CONCATENATE(IF([7]Ficha6!$BG$180="","",TEXT([7]Ficha6!$BG$180,"dd/mm/yyyy")),"
",IF([7]Ficha6!$BG$181="","",TEXT([7]Ficha6!$BG$181,"dd/mm/yyyy")),"
",IF([7]Ficha6!$BG$182="","",TEXT([7]Ficha6!$BG$182,"dd/mm/yyyy")),"
",IF([7]Ficha6!$BG$183="","",TEXT([7]Ficha6!$BG$183,"dd/mm/yyyy")),"
",IF([7]Ficha6!$BG$184="","",TEXT([7]Ficha6!$BG$184,"dd/mm/yyyy")),"
",IF([7]Ficha6!$BG$185="","",TEXT([7]Ficha6!$BG$185,"dd/mm/yyyy")),"
",IF([7]Ficha6!$BG$186="","",TEXT([7]Ficha6!$BG$186,"dd/mm/yyyy")),"
",IF([7]Ficha6!$BG$187="","",TEXT([7]Ficha6!$BG$187,"dd/mm/yyyy")),"
",IF([7]Ficha6!$BG$188="","",TEXT([7]Ficha6!$BG$188,"dd/mm/yyyy")),"
",IF([7]Ficha6!$BG$189="","",TEXT([7]Ficha6!$BG$189,"dd/mm/yyyy")),"
_______________
",IF([7]Ficha6!$BG$190="","",TEXT([7]Ficha6!$BG$190,"dd/mm/yyyy")),"
",IF([7]Ficha6!$BG$191="","",TEXT([7]Ficha6!$BG$191,"dd/mm/yyyy")),"
",IF([7]Ficha6!$BG$192="","",TEXT([7]Ficha6!$BG$192,"dd/mm/yyyy")),"
",IF([7]Ficha6!$BG$193="","",TEXT([7]Ficha6!$BG$193,"dd/mm/yyyy")),"
",IF([7]Ficha6!$BG$194="","",TEXT([7]Ficha6!$BG$194,"dd/mm/yyyy")),"
",IF([7]Ficha6!$BG$195="","",TEXT([7]Ficha6!$BG$195,"dd/mm/yyyy")),"
",IF([7]Ficha6!$BG$196="","",TEXT([7]Ficha6!$BG$196,"dd/mm/yyyy")),"
",IF([7]Ficha6!$BG$197="","",TEXT([7]Ficha6!$BG$197,"dd/mm/yyyy")),"
",IF([7]Ficha6!$BG$198="","",TEXT([7]Ficha6!$BG$198,"dd/mm/yyyy")),"
",IF([7]Ficha6!$BG$199="","",TEXT([7]Ficha6!$BG$199,"dd/mm/yyyy")))</f>
        <v>00/01/1900
00/01/1900
00/01/1900
00/01/1900
00/01/1900
00/01/1900
00/01/1900
00/01/1900
00/01/1900
00/01/1900
_______________
00/01/1900
00/01/1900
00/01/1900
00/01/1900
00/01/1900
00/01/1900
00/01/1900
00/01/1900
00/01/1900
00/01/1900</v>
      </c>
      <c r="AR26" s="30" t="str">
        <f>CONCATENATE(IF([7]Ficha6!$D$205="","",[7]Ficha6!$D$205),"
",IF([7]Ficha6!$D$206="","",[7]Ficha6!$D$206),"
",IF([7]Ficha6!$D$207="","",[7]Ficha6!$D$207),"
",IF([7]Ficha6!$D$208="","",[7]Ficha6!$D$208),"
",IF([7]Ficha6!$D$209="","",[7]Ficha6!$D$209),"
",IF([7]Ficha6!$D$210="","",[7]Ficha6!$D$210),"
",IF([7]Ficha6!$D$211="","",[7]Ficha6!$D$211),"
",IF([7]Ficha6!$D$212="","",[7]Ficha6!$D$212),"
",IF([7]Ficha6!$D$213="","",[7]Ficha6!$D$213),"
",IF([7]Ficha6!$D$214="","",[7]Ficha6!$D$214),"")</f>
        <v>Notificar a los intersados que la normatividad de regulación de precios de medicamentos queda suspendida por inconsistencias.
Revisión y ajuste de las inconsistencias
Expedición de la circular modificatoria
Formular acciones de mejora para incluir controles al procedimiento según la causa por la que se presento el riesgo.
Informar a Control Interno disciplinario y a las instancias correspondientes de la falta identificada.
0
0
0
0
0</v>
      </c>
      <c r="AS26" s="30" t="str">
        <f>CONCATENATE(IF([7]Ficha6!$V$205="","",[7]Ficha6!$V$205),"
",IF([7]Ficha6!$V$206="","",[7]Ficha6!$V$206),"
",IF([7]Ficha6!$V$207="","",[7]Ficha6!$V$207),"
",IF([7]Ficha6!$V$208="","",[7]Ficha6!$V$208),"
",IF([7]Ficha6!$V$209="","",[7]Ficha6!$V$209),"
",IF([7]Ficha6!$V$210="","",[7]Ficha6!$V$210),"
",IF([7]Ficha6!$V$211="","",[7]Ficha6!$V$211),"
",IF([7]Ficha6!$V$212="","",[7]Ficha6!$V$212),"
",IF([7]Ficha6!$V$213="","",[7]Ficha6!$V$213),"
",IF([7]Ficha6!$V$214="","",[7]Ficha6!$V$214),"")</f>
        <v>Director de Medicamentos y Tecnologías en Salud 
Grupo de Regulación de Precios y Medicamentos
COMISIÓN NACIONAL DE PRECIOS DE MEDICAMENTOS Y DISPOSITIVOS MÉDICOS
Director de Medicamentos y Tecnologías en Salud 
Director de Medicamentos y Tecnologías en Salud 
0
0
0
0
0</v>
      </c>
      <c r="AT26" s="30" t="str">
        <f>CONCATENATE(IF([7]Ficha6!$AN$205="","",[7]Ficha6!$AN$205),"
",IF([7]Ficha6!$AN$206="","",[7]Ficha6!$AN$206),"
",IF([7]Ficha6!$AN$207="","",[7]Ficha6!$AN$207),"
",IF([7]Ficha6!$AN$208="","",[7]Ficha6!$AN$208),"
",IF([7]Ficha6!$AN$209="","",[7]Ficha6!$AN$209),"
",IF([7]Ficha6!$AN$210="","",[7]Ficha6!$AN$210),"
",IF([7]Ficha6!$AN$211="","",[7]Ficha6!$AN$211),"
",IF([7]Ficha6!$AN$212="","",[7]Ficha6!$AN$212),"
",IF([7]Ficha6!$AN$213="","",[7]Ficha6!$AN$213),"
",IF([7]Ficha6!$AN$214="","",[7]Ficha6!$AN$214),"")</f>
        <v>Publicación de suspensión de normnatividad en la página web del Ministerio.
Ficha de regulación ajustada
Circular normativa
Plan de mejora formulado y aprobado
Informe a Control interno disciplinario
0
0
0
0
0</v>
      </c>
    </row>
    <row r="27" spans="1:47" s="45" customFormat="1" ht="54.75" customHeight="1" x14ac:dyDescent="0.2">
      <c r="E27" s="84"/>
      <c r="F27" s="51"/>
      <c r="G27" s="51"/>
      <c r="H27" s="84"/>
      <c r="J27" s="77"/>
      <c r="K27" s="77"/>
      <c r="L27" s="77"/>
      <c r="M27" s="77"/>
      <c r="N27" s="77"/>
      <c r="O27" s="77"/>
      <c r="P27" s="77"/>
      <c r="Q27" s="77"/>
      <c r="R27" s="77"/>
      <c r="S27" s="77"/>
      <c r="T27" s="77"/>
      <c r="U27" s="77"/>
      <c r="V27" s="77"/>
      <c r="W27" s="77"/>
      <c r="X27" s="77"/>
      <c r="Y27" s="77"/>
      <c r="Z27" s="77"/>
      <c r="AA27" s="77"/>
      <c r="AB27" s="77"/>
      <c r="AC27" s="77"/>
      <c r="AD27" s="39"/>
      <c r="AE27" s="41"/>
      <c r="AF27" s="40"/>
      <c r="AG27" s="41"/>
      <c r="AH27" s="42"/>
      <c r="AI27" s="42"/>
      <c r="AJ27" s="42"/>
      <c r="AK27" s="43"/>
      <c r="AL27" s="43"/>
      <c r="AM27" s="40"/>
      <c r="AN27" s="40"/>
      <c r="AO27" s="40"/>
      <c r="AP27" s="44"/>
      <c r="AQ27" s="44"/>
      <c r="AR27" s="40"/>
      <c r="AS27" s="40"/>
      <c r="AT27" s="40"/>
    </row>
    <row r="28" spans="1:47" s="45" customFormat="1" ht="81.95" customHeight="1" x14ac:dyDescent="0.2">
      <c r="A28" s="46"/>
      <c r="B28" s="46"/>
      <c r="E28" s="84"/>
      <c r="F28" s="51"/>
      <c r="G28" s="51"/>
      <c r="H28" s="84"/>
      <c r="J28" s="77"/>
      <c r="K28" s="77"/>
      <c r="L28" s="77"/>
      <c r="M28" s="77"/>
      <c r="N28" s="77"/>
      <c r="O28" s="77"/>
      <c r="P28" s="77"/>
      <c r="Q28" s="77"/>
      <c r="R28" s="77"/>
      <c r="S28" s="77"/>
      <c r="T28" s="77"/>
      <c r="U28" s="77"/>
      <c r="V28" s="77"/>
      <c r="W28" s="77"/>
      <c r="X28" s="77"/>
      <c r="Y28" s="77"/>
      <c r="Z28" s="77"/>
      <c r="AA28" s="77"/>
      <c r="AB28" s="77"/>
      <c r="AC28" s="77"/>
      <c r="AD28" s="77"/>
      <c r="AE28" s="77"/>
      <c r="AF28" s="77"/>
      <c r="AG28" s="77"/>
    </row>
    <row r="29" spans="1:47" s="45" customFormat="1" ht="81.95" customHeight="1" x14ac:dyDescent="0.2">
      <c r="A29" s="46"/>
      <c r="B29" s="46"/>
      <c r="E29" s="84"/>
      <c r="F29" s="51"/>
      <c r="G29" s="51"/>
      <c r="H29" s="84"/>
      <c r="J29" s="77"/>
      <c r="K29" s="77"/>
      <c r="L29" s="77"/>
      <c r="M29" s="77"/>
      <c r="N29" s="77"/>
      <c r="O29" s="77"/>
      <c r="P29" s="77"/>
      <c r="Q29" s="77"/>
      <c r="R29" s="77"/>
      <c r="S29" s="77"/>
      <c r="T29" s="77"/>
      <c r="U29" s="77"/>
      <c r="V29" s="77"/>
      <c r="W29" s="77"/>
      <c r="X29" s="77"/>
      <c r="Y29" s="77"/>
      <c r="Z29" s="77"/>
      <c r="AA29" s="77"/>
      <c r="AB29" s="77"/>
      <c r="AC29" s="77"/>
      <c r="AD29" s="77"/>
      <c r="AE29" s="77"/>
      <c r="AF29" s="77"/>
      <c r="AG29" s="77"/>
    </row>
    <row r="30" spans="1:47" s="45" customFormat="1" ht="81.95" customHeight="1" x14ac:dyDescent="0.2">
      <c r="A30" s="46"/>
      <c r="B30" s="46"/>
      <c r="E30" s="84"/>
      <c r="F30" s="51"/>
      <c r="G30" s="51"/>
      <c r="H30" s="84"/>
      <c r="J30" s="77"/>
      <c r="K30" s="77"/>
      <c r="L30" s="77"/>
      <c r="M30" s="77"/>
      <c r="N30" s="77"/>
      <c r="O30" s="77"/>
      <c r="P30" s="77"/>
      <c r="Q30" s="77"/>
      <c r="R30" s="77"/>
      <c r="S30" s="77"/>
      <c r="T30" s="77"/>
      <c r="U30" s="77"/>
      <c r="V30" s="77"/>
      <c r="W30" s="77"/>
      <c r="X30" s="77"/>
      <c r="Y30" s="77"/>
      <c r="Z30" s="77"/>
      <c r="AA30" s="77"/>
      <c r="AB30" s="77"/>
      <c r="AC30" s="77"/>
      <c r="AD30" s="77"/>
      <c r="AE30" s="77"/>
      <c r="AF30" s="77"/>
      <c r="AG30" s="77"/>
    </row>
    <row r="31" spans="1:47" s="47" customFormat="1" ht="81.95" customHeight="1" x14ac:dyDescent="0.2">
      <c r="A31" s="48"/>
      <c r="B31" s="48"/>
      <c r="E31" s="85"/>
      <c r="F31" s="52"/>
      <c r="G31" s="52"/>
      <c r="H31" s="85"/>
      <c r="J31" s="78"/>
      <c r="K31" s="78"/>
      <c r="L31" s="78"/>
      <c r="M31" s="78"/>
      <c r="N31" s="78"/>
      <c r="O31" s="78"/>
      <c r="P31" s="78"/>
      <c r="Q31" s="78"/>
      <c r="R31" s="78"/>
      <c r="S31" s="78"/>
      <c r="T31" s="78"/>
      <c r="U31" s="78"/>
      <c r="V31" s="78"/>
      <c r="W31" s="78"/>
      <c r="X31" s="78"/>
      <c r="Y31" s="78"/>
      <c r="Z31" s="78"/>
      <c r="AA31" s="78"/>
      <c r="AB31" s="78"/>
      <c r="AC31" s="78"/>
      <c r="AD31" s="78"/>
      <c r="AE31" s="78"/>
      <c r="AF31" s="78"/>
      <c r="AG31" s="78"/>
    </row>
    <row r="32" spans="1:47" ht="81.95" customHeight="1" x14ac:dyDescent="0.2"/>
    <row r="33" ht="81.95" customHeight="1" x14ac:dyDescent="0.2"/>
    <row r="34" ht="81.95" customHeight="1" x14ac:dyDescent="0.2"/>
    <row r="35" ht="81.95" customHeight="1" x14ac:dyDescent="0.2"/>
    <row r="36" ht="81.95" customHeight="1" x14ac:dyDescent="0.2"/>
    <row r="37" ht="81.95" customHeight="1" x14ac:dyDescent="0.2"/>
    <row r="38" ht="81.95" customHeight="1" x14ac:dyDescent="0.2"/>
    <row r="39" ht="81.95" customHeight="1" x14ac:dyDescent="0.2"/>
    <row r="40" ht="81.95" customHeight="1" x14ac:dyDescent="0.2"/>
    <row r="41" ht="81.95" customHeight="1" x14ac:dyDescent="0.2"/>
    <row r="42" ht="81.95" customHeight="1" x14ac:dyDescent="0.2"/>
    <row r="43" ht="81.95" customHeight="1" x14ac:dyDescent="0.2"/>
    <row r="44" ht="81.95" customHeight="1" x14ac:dyDescent="0.2"/>
    <row r="45" ht="81.95" customHeight="1" x14ac:dyDescent="0.2"/>
    <row r="46" ht="81.95" customHeight="1" x14ac:dyDescent="0.2"/>
    <row r="47" ht="81.95" customHeight="1" x14ac:dyDescent="0.2"/>
    <row r="48" ht="81.95" customHeight="1" x14ac:dyDescent="0.2"/>
    <row r="49" ht="81.95" customHeight="1" x14ac:dyDescent="0.2"/>
    <row r="50" ht="81.95" customHeight="1" x14ac:dyDescent="0.2"/>
    <row r="51" ht="81.95" customHeight="1" x14ac:dyDescent="0.2"/>
    <row r="52" ht="81.95" customHeight="1" x14ac:dyDescent="0.2"/>
    <row r="53" ht="81.95" customHeight="1" x14ac:dyDescent="0.2"/>
    <row r="54" ht="81.95" customHeight="1" x14ac:dyDescent="0.2"/>
    <row r="55" ht="81.95" customHeight="1" x14ac:dyDescent="0.2"/>
    <row r="56" ht="81.95" customHeight="1" x14ac:dyDescent="0.2"/>
    <row r="57" ht="81.95" customHeight="1" x14ac:dyDescent="0.2"/>
    <row r="58" ht="81.95" customHeight="1" x14ac:dyDescent="0.2"/>
    <row r="59" ht="81.95" customHeight="1" x14ac:dyDescent="0.2"/>
    <row r="60" ht="81.95" customHeight="1" x14ac:dyDescent="0.2"/>
    <row r="61" ht="81.95" customHeight="1" x14ac:dyDescent="0.2"/>
  </sheetData>
  <sheetProtection formatCells="0" formatColumns="0" formatRows="0"/>
  <autoFilter ref="A7:AT27" xr:uid="{00000000-0009-0000-0000-000000000000}">
    <filterColumn colId="0" showButton="0"/>
    <filterColumn colId="5" showButton="0"/>
    <filterColumn colId="9" showButton="0"/>
    <filterColumn colId="12" showButton="0"/>
    <filterColumn colId="13" showButton="0"/>
    <filterColumn colId="14" showButton="0"/>
    <filterColumn colId="16" showButton="0"/>
    <filterColumn colId="17" showButton="0"/>
    <filterColumn colId="18" showButton="0"/>
    <filterColumn colId="19" showButton="0"/>
    <filterColumn colId="20" showButton="0"/>
    <filterColumn colId="22" showButton="0"/>
    <filterColumn colId="23" showButton="0"/>
    <filterColumn colId="24" showButton="0"/>
    <filterColumn colId="25" showButton="0"/>
    <filterColumn colId="26" showButton="0"/>
    <filterColumn colId="28" showButton="0"/>
    <filterColumn colId="29" showButton="0"/>
    <filterColumn colId="30"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autoFilter>
  <mergeCells count="22">
    <mergeCell ref="I7:I8"/>
    <mergeCell ref="AF2:AG2"/>
    <mergeCell ref="AF3:AG3"/>
    <mergeCell ref="E2:AD2"/>
    <mergeCell ref="E3:AD3"/>
    <mergeCell ref="J7:K7"/>
    <mergeCell ref="AS2:AT2"/>
    <mergeCell ref="AS3:AT3"/>
    <mergeCell ref="E5:F5"/>
    <mergeCell ref="A7:B8"/>
    <mergeCell ref="A2:C3"/>
    <mergeCell ref="B5:C5"/>
    <mergeCell ref="L7:L8"/>
    <mergeCell ref="M7:P7"/>
    <mergeCell ref="Q7:V7"/>
    <mergeCell ref="W7:AB7"/>
    <mergeCell ref="AC7:AF7"/>
    <mergeCell ref="AG7:AT7"/>
    <mergeCell ref="C7:C8"/>
    <mergeCell ref="D7:D8"/>
    <mergeCell ref="E7:E8"/>
    <mergeCell ref="F7:G7"/>
  </mergeCells>
  <dataValidations count="1">
    <dataValidation type="list" allowBlank="1" showInputMessage="1" showErrorMessage="1" sqref="B9:B25" xr:uid="{00000000-0002-0000-0000-000000000000}">
      <formula1>Sector_Administrativo</formula1>
    </dataValidation>
  </dataValidations>
  <hyperlinks>
    <hyperlink ref="F10:G10" location="Ficha1!A1" display="Ficha1!A1" xr:uid="{00000000-0004-0000-0000-000000000000}"/>
    <hyperlink ref="F11:G11" location="Ficha1!A1" display="Ficha1!A1" xr:uid="{00000000-0004-0000-0000-000001000000}"/>
    <hyperlink ref="F12:G12" location="Ficha1!A1" display="Ficha1!A1" xr:uid="{00000000-0004-0000-0000-000002000000}"/>
    <hyperlink ref="F13:G13" location="Ficha2!A1" display="Ficha2!A1" xr:uid="{00000000-0004-0000-0000-000003000000}"/>
    <hyperlink ref="F17:G17" location="Ficha1!A1" display="Ficha1!A1" xr:uid="{00000000-0004-0000-0000-000004000000}"/>
    <hyperlink ref="F18:G18" location="Ficha1!A1" display="Ficha1!A1" xr:uid="{00000000-0004-0000-0000-000005000000}"/>
    <hyperlink ref="F23:G23" location="Ficha1!A1" display="Ficha1!A1" xr:uid="{00000000-0004-0000-0000-000006000000}"/>
    <hyperlink ref="F16:G16" location="Ficha1!A1" display="Ficha1!A1" xr:uid="{00000000-0004-0000-0000-000007000000}"/>
    <hyperlink ref="F14:G14" location="Ficha1!A1" display="Ficha1!A1" xr:uid="{00000000-0004-0000-0000-000008000000}"/>
    <hyperlink ref="F15:G15" location="Ficha1!A1" display="Ficha1!A1" xr:uid="{00000000-0004-0000-0000-000009000000}"/>
    <hyperlink ref="F22:G22" location="Ficha1!A1" display="Ficha1!A1" xr:uid="{00000000-0004-0000-0000-00000A000000}"/>
    <hyperlink ref="F21:G21" location="Ficha1!A1" display="Ficha1!A1" xr:uid="{00000000-0004-0000-0000-00000B000000}"/>
    <hyperlink ref="F20:G20" location="Ficha1!A1" display="Ficha1!A1" xr:uid="{00000000-0004-0000-0000-00000C000000}"/>
    <hyperlink ref="F24:G24" location="Ficha1!A1" display="Ficha1!A1" xr:uid="{AB2BE2BB-7022-46AF-81B9-9557E5F03D1B}"/>
    <hyperlink ref="F25:G25" location="Ficha1!A1" display="Ficha1!A1" xr:uid="{EC5206E3-4DBA-4AB5-AA98-2D0DC80900D0}"/>
  </hyperlinks>
  <printOptions horizontalCentered="1" verticalCentered="1"/>
  <pageMargins left="0.39370078740157483" right="0.39370078740157483" top="0.39370078740157483" bottom="0.39370078740157483" header="0.31496062992125984" footer="0.31496062992125984"/>
  <pageSetup paperSize="14" scale="10" orientation="portrait" horizontalDpi="4294967294" verticalDpi="4294967294" r:id="rId1"/>
  <headerFooter>
    <oddFooter>&amp;L&amp;"Arial,Normal"&amp;6&amp;P&amp;R&amp;"Arial Narrow,Normal"&amp;7Fecha de versión: 21 de noviembre de 2018</oddFooter>
  </headerFooter>
  <colBreaks count="1" manualBreakCount="1">
    <brk id="12" min="1" max="507" man="1"/>
  </colBreaks>
  <drawing r:id="rId2"/>
  <extLst>
    <ext xmlns:x14="http://schemas.microsoft.com/office/spreadsheetml/2009/9/main" uri="{78C0D931-6437-407d-A8EE-F0AAD7539E65}">
      <x14:conditionalFormattings>
        <x14:conditionalFormatting xmlns:xm="http://schemas.microsoft.com/office/excel/2006/main">
          <x14:cfRule type="expression" priority="379" id="{5014A348-9F8C-4855-96DE-24D545C47538}">
            <xm:f>OR(O9=Datos!$A$2,O9=Datos!$B$2)</xm:f>
            <x14:dxf>
              <fill>
                <patternFill>
                  <bgColor rgb="FFFF0000"/>
                </patternFill>
              </fill>
            </x14:dxf>
          </x14:cfRule>
          <x14:cfRule type="expression" priority="380" id="{591E62C7-CD2F-4184-BEDE-51527EB85220}">
            <xm:f>OR(O9=Datos!$A$3,O9=Datos!$B$3)</xm:f>
            <x14:dxf>
              <fill>
                <patternFill>
                  <bgColor rgb="FFFFC000"/>
                </patternFill>
              </fill>
            </x14:dxf>
          </x14:cfRule>
          <x14:cfRule type="expression" priority="381" id="{B9D4EE24-C591-4A64-A1DD-B118D56968DD}">
            <xm:f>OR(O9=Datos!$A$4,O9=Datos!$B$4)</xm:f>
            <x14:dxf>
              <fill>
                <patternFill>
                  <bgColor rgb="FFFFFF00"/>
                </patternFill>
              </fill>
            </x14:dxf>
          </x14:cfRule>
          <x14:cfRule type="expression" priority="382" id="{7050ECC2-1A96-4380-A48D-5AE7117C4AEB}">
            <xm:f>OR(O9=Datos!$A$5,O9=Datos!$B$5)</xm:f>
            <x14:dxf>
              <fill>
                <patternFill>
                  <bgColor rgb="FF92D050"/>
                </patternFill>
              </fill>
            </x14:dxf>
          </x14:cfRule>
          <xm:sqref>O9</xm:sqref>
        </x14:conditionalFormatting>
        <x14:conditionalFormatting xmlns:xm="http://schemas.microsoft.com/office/excel/2006/main">
          <x14:cfRule type="expression" priority="367" id="{33A46340-FEFA-414E-9080-9CFCE383EFC1}">
            <xm:f>OR(AE9=Datos!$A$5,AE9=Datos!$B$5)</xm:f>
            <x14:dxf>
              <fill>
                <patternFill>
                  <bgColor rgb="FF92D050"/>
                </patternFill>
              </fill>
            </x14:dxf>
          </x14:cfRule>
          <x14:cfRule type="expression" priority="368" id="{7CF53E60-8F37-44C4-B322-AE5627D2D535}">
            <xm:f>OR(AE9=Datos!$A$4,AE9=Datos!$B$4)</xm:f>
            <x14:dxf>
              <fill>
                <patternFill>
                  <bgColor rgb="FFFFFF00"/>
                </patternFill>
              </fill>
            </x14:dxf>
          </x14:cfRule>
          <x14:cfRule type="expression" priority="369" id="{6AFE3398-A763-483B-9E00-E5DBD9D4E388}">
            <xm:f>OR(AE9=Datos!$A$3,AE9=Datos!$B$3)</xm:f>
            <x14:dxf>
              <fill>
                <patternFill>
                  <bgColor rgb="FFFFC000"/>
                </patternFill>
              </fill>
            </x14:dxf>
          </x14:cfRule>
          <x14:cfRule type="expression" priority="370" id="{58EC9499-F3FA-48E4-88C0-2CDE38CB111F}">
            <xm:f>OR(AE9=Datos!$A$2,AE9=Datos!$B$2)</xm:f>
            <x14:dxf>
              <fill>
                <patternFill>
                  <bgColor rgb="FFFF0000"/>
                </patternFill>
              </fill>
            </x14:dxf>
          </x14:cfRule>
          <xm:sqref>AE9</xm:sqref>
        </x14:conditionalFormatting>
        <x14:conditionalFormatting xmlns:xm="http://schemas.microsoft.com/office/excel/2006/main">
          <x14:cfRule type="cellIs" priority="360" operator="equal" id="{54CD194C-B0D5-45AA-86C1-6ECC16C217B7}">
            <xm:f>Datos!$C$4</xm:f>
            <x14:dxf>
              <fill>
                <patternFill>
                  <bgColor rgb="FFFF0000"/>
                </patternFill>
              </fill>
            </x14:dxf>
          </x14:cfRule>
          <x14:cfRule type="cellIs" priority="361" operator="equal" id="{67A8E2BB-CA6E-43DF-AC3C-6FDF372C5365}">
            <xm:f>Datos!$C$3</xm:f>
            <x14:dxf>
              <fill>
                <patternFill>
                  <bgColor rgb="FFFFFF00"/>
                </patternFill>
              </fill>
            </x14:dxf>
          </x14:cfRule>
          <x14:cfRule type="cellIs" priority="362" operator="equal" id="{CFFC5FD0-4192-42D7-B3EE-46DA11C70A35}">
            <xm:f>Datos!$C$2</xm:f>
            <x14:dxf>
              <fill>
                <patternFill>
                  <bgColor rgb="FF92D050"/>
                </patternFill>
              </fill>
            </x14:dxf>
          </x14:cfRule>
          <xm:sqref>U9</xm:sqref>
        </x14:conditionalFormatting>
        <x14:conditionalFormatting xmlns:xm="http://schemas.microsoft.com/office/excel/2006/main">
          <x14:cfRule type="cellIs" priority="345" operator="equal" id="{8839D4F4-EB75-4D4A-84D2-2D22837E4148}">
            <xm:f>Datos!$C$4</xm:f>
            <x14:dxf>
              <fill>
                <patternFill>
                  <bgColor rgb="FFFF0000"/>
                </patternFill>
              </fill>
            </x14:dxf>
          </x14:cfRule>
          <x14:cfRule type="cellIs" priority="346" operator="equal" id="{AB0E2D41-184E-46E5-8256-61E36FF6B28B}">
            <xm:f>Datos!$C$3</xm:f>
            <x14:dxf>
              <fill>
                <patternFill>
                  <bgColor rgb="FFFFFF00"/>
                </patternFill>
              </fill>
            </x14:dxf>
          </x14:cfRule>
          <x14:cfRule type="cellIs" priority="347" operator="equal" id="{1E66DB3F-C1B1-4DAA-8659-51C8DF8BBA91}">
            <xm:f>Datos!$C$2</xm:f>
            <x14:dxf>
              <fill>
                <patternFill>
                  <bgColor rgb="FF92D050"/>
                </patternFill>
              </fill>
            </x14:dxf>
          </x14:cfRule>
          <xm:sqref>AA9</xm:sqref>
        </x14:conditionalFormatting>
        <x14:conditionalFormatting xmlns:xm="http://schemas.microsoft.com/office/excel/2006/main">
          <x14:cfRule type="expression" priority="313" id="{83B187C3-B1EE-4E38-B7FA-E59E2873E01E}">
            <xm:f>OR(O10='\Users\mmag0\OneDrive\Documents\MINSALUD\2022\RIESGOS DE CORRUPCIÒN\[GYPR01 GESTIÒN DE LA PROTECCIÒN SOCIAL.xlsm]Datos'!#REF!,O10='\Users\mmag0\OneDrive\Documents\MINSALUD\2022\RIESGOS DE CORRUPCIÒN\[GYPR01 GESTIÒN DE LA PROTECCIÒN SOCIAL.xlsm]Datos'!#REF!)</xm:f>
            <x14:dxf>
              <fill>
                <patternFill>
                  <bgColor rgb="FF92D050"/>
                </patternFill>
              </fill>
            </x14:dxf>
          </x14:cfRule>
          <x14:cfRule type="expression" priority="314" id="{1A136F0C-DD48-45F5-B25F-B9C0A71C55EE}">
            <xm:f>OR(O10='\Users\mmag0\OneDrive\Documents\MINSALUD\2022\RIESGOS DE CORRUPCIÒN\[GYPR01 GESTIÒN DE LA PROTECCIÒN SOCIAL.xlsm]Datos'!#REF!,O10='\Users\mmag0\OneDrive\Documents\MINSALUD\2022\RIESGOS DE CORRUPCIÒN\[GYPR01 GESTIÒN DE LA PROTECCIÒN SOCIAL.xlsm]Datos'!#REF!)</xm:f>
            <x14:dxf>
              <fill>
                <patternFill>
                  <bgColor rgb="FFFFFF00"/>
                </patternFill>
              </fill>
            </x14:dxf>
          </x14:cfRule>
          <x14:cfRule type="expression" priority="315" id="{5D419C93-5E98-4F95-8430-6C84800ED602}">
            <xm:f>OR(O10='\Users\mmag0\OneDrive\Documents\MINSALUD\2022\RIESGOS DE CORRUPCIÒN\[GYPR01 GESTIÒN DE LA PROTECCIÒN SOCIAL.xlsm]Datos'!#REF!,O10='\Users\mmag0\OneDrive\Documents\MINSALUD\2022\RIESGOS DE CORRUPCIÒN\[GYPR01 GESTIÒN DE LA PROTECCIÒN SOCIAL.xlsm]Datos'!#REF!)</xm:f>
            <x14:dxf>
              <fill>
                <patternFill>
                  <bgColor rgb="FFFFC000"/>
                </patternFill>
              </fill>
            </x14:dxf>
          </x14:cfRule>
          <x14:cfRule type="expression" priority="316" id="{73CA9E74-F0D3-4577-BEBD-342827EAF71B}">
            <xm:f>OR(O10='\Users\mmag0\OneDrive\Documents\MINSALUD\2022\RIESGOS DE CORRUPCIÒN\[GYPR01 GESTIÒN DE LA PROTECCIÒN SOCIAL.xlsm]Datos'!#REF!,O10='\Users\mmag0\OneDrive\Documents\MINSALUD\2022\RIESGOS DE CORRUPCIÒN\[GYPR01 GESTIÒN DE LA PROTECCIÒN SOCIAL.xlsm]Datos'!#REF!)</xm:f>
            <x14:dxf>
              <fill>
                <patternFill>
                  <bgColor rgb="FFFF0000"/>
                </patternFill>
              </fill>
            </x14:dxf>
          </x14:cfRule>
          <xm:sqref>O10:O12</xm:sqref>
        </x14:conditionalFormatting>
        <x14:conditionalFormatting xmlns:xm="http://schemas.microsoft.com/office/excel/2006/main">
          <x14:cfRule type="cellIs" priority="310" operator="equal" id="{7804D38E-7639-43BE-B279-C4935CD53A94}">
            <xm:f>'\Users\mmag0\OneDrive\Documents\MINSALUD\2022\RIESGOS DE CORRUPCIÒN\[GYPR01 GESTIÒN DE LA PROTECCIÒN SOCIAL.xlsm]Datos'!#REF!</xm:f>
            <x14:dxf>
              <fill>
                <patternFill>
                  <bgColor rgb="FF92D050"/>
                </patternFill>
              </fill>
            </x14:dxf>
          </x14:cfRule>
          <x14:cfRule type="cellIs" priority="311" operator="equal" id="{46B884AD-91D7-4E5A-9A95-F34590799744}">
            <xm:f>'\Users\mmag0\OneDrive\Documents\MINSALUD\2022\RIESGOS DE CORRUPCIÒN\[GYPR01 GESTIÒN DE LA PROTECCIÒN SOCIAL.xlsm]Datos'!#REF!</xm:f>
            <x14:dxf>
              <fill>
                <patternFill>
                  <bgColor rgb="FFFFFF00"/>
                </patternFill>
              </fill>
            </x14:dxf>
          </x14:cfRule>
          <x14:cfRule type="cellIs" priority="312" operator="equal" id="{9CAA6DBF-706A-4724-9B68-8705A80141EE}">
            <xm:f>'\Users\mmag0\OneDrive\Documents\MINSALUD\2022\RIESGOS DE CORRUPCIÒN\[GYPR01 GESTIÒN DE LA PROTECCIÒN SOCIAL.xlsm]Datos'!#REF!</xm:f>
            <x14:dxf>
              <fill>
                <patternFill>
                  <bgColor rgb="FFFF0000"/>
                </patternFill>
              </fill>
            </x14:dxf>
          </x14:cfRule>
          <xm:sqref>U10:U12</xm:sqref>
        </x14:conditionalFormatting>
        <x14:conditionalFormatting xmlns:xm="http://schemas.microsoft.com/office/excel/2006/main">
          <x14:cfRule type="cellIs" priority="307" operator="equal" id="{3A83D177-3756-4849-BF88-5C8E97A67793}">
            <xm:f>'\Users\mmag0\OneDrive\Documents\MINSALUD\2022\RIESGOS DE CORRUPCIÒN\[GYPR01 GESTIÒN DE LA PROTECCIÒN SOCIAL.xlsm]Datos'!#REF!</xm:f>
            <x14:dxf>
              <fill>
                <patternFill>
                  <bgColor rgb="FF92D050"/>
                </patternFill>
              </fill>
            </x14:dxf>
          </x14:cfRule>
          <x14:cfRule type="cellIs" priority="308" operator="equal" id="{0FD35E7A-C100-4DCF-96BD-3AF22A72D98A}">
            <xm:f>'\Users\mmag0\OneDrive\Documents\MINSALUD\2022\RIESGOS DE CORRUPCIÒN\[GYPR01 GESTIÒN DE LA PROTECCIÒN SOCIAL.xlsm]Datos'!#REF!</xm:f>
            <x14:dxf>
              <fill>
                <patternFill>
                  <bgColor rgb="FFFFFF00"/>
                </patternFill>
              </fill>
            </x14:dxf>
          </x14:cfRule>
          <x14:cfRule type="cellIs" priority="309" operator="equal" id="{74E86E6B-6191-4EEC-8CDD-DD95BD248A0B}">
            <xm:f>'\Users\mmag0\OneDrive\Documents\MINSALUD\2022\RIESGOS DE CORRUPCIÒN\[GYPR01 GESTIÒN DE LA PROTECCIÒN SOCIAL.xlsm]Datos'!#REF!</xm:f>
            <x14:dxf>
              <fill>
                <patternFill>
                  <bgColor rgb="FFFF0000"/>
                </patternFill>
              </fill>
            </x14:dxf>
          </x14:cfRule>
          <xm:sqref>AA10:AA12</xm:sqref>
        </x14:conditionalFormatting>
        <x14:conditionalFormatting xmlns:xm="http://schemas.microsoft.com/office/excel/2006/main">
          <x14:cfRule type="expression" priority="303" id="{47877C85-DB1A-4E4C-A8AD-10B0CB8521C6}">
            <xm:f>OR(AE10='\Users\mmag0\OneDrive\Documents\MINSALUD\2022\RIESGOS DE CORRUPCIÒN\[GYPR01 GESTIÒN DE LA PROTECCIÒN SOCIAL.xlsm]Datos'!#REF!,AE10='\Users\mmag0\OneDrive\Documents\MINSALUD\2022\RIESGOS DE CORRUPCIÒN\[GYPR01 GESTIÒN DE LA PROTECCIÒN SOCIAL.xlsm]Datos'!#REF!)</xm:f>
            <x14:dxf>
              <fill>
                <patternFill>
                  <bgColor rgb="FF92D050"/>
                </patternFill>
              </fill>
            </x14:dxf>
          </x14:cfRule>
          <x14:cfRule type="expression" priority="304" id="{D469DB46-2619-4FDD-9BB4-B3C037C61CC3}">
            <xm:f>OR(AE10='\Users\mmag0\OneDrive\Documents\MINSALUD\2022\RIESGOS DE CORRUPCIÒN\[GYPR01 GESTIÒN DE LA PROTECCIÒN SOCIAL.xlsm]Datos'!#REF!,AE10='\Users\mmag0\OneDrive\Documents\MINSALUD\2022\RIESGOS DE CORRUPCIÒN\[GYPR01 GESTIÒN DE LA PROTECCIÒN SOCIAL.xlsm]Datos'!#REF!)</xm:f>
            <x14:dxf>
              <fill>
                <patternFill>
                  <bgColor rgb="FFFFFF00"/>
                </patternFill>
              </fill>
            </x14:dxf>
          </x14:cfRule>
          <x14:cfRule type="expression" priority="305" id="{B582ECDD-CD58-4675-A86E-E51A7CE4A837}">
            <xm:f>OR(AE10='\Users\mmag0\OneDrive\Documents\MINSALUD\2022\RIESGOS DE CORRUPCIÒN\[GYPR01 GESTIÒN DE LA PROTECCIÒN SOCIAL.xlsm]Datos'!#REF!,AE10='\Users\mmag0\OneDrive\Documents\MINSALUD\2022\RIESGOS DE CORRUPCIÒN\[GYPR01 GESTIÒN DE LA PROTECCIÒN SOCIAL.xlsm]Datos'!#REF!)</xm:f>
            <x14:dxf>
              <fill>
                <patternFill>
                  <bgColor rgb="FFFFC000"/>
                </patternFill>
              </fill>
            </x14:dxf>
          </x14:cfRule>
          <x14:cfRule type="expression" priority="306" id="{4D6B3ABB-22F7-49CF-A94A-419D049EBBBA}">
            <xm:f>OR(AE10='\Users\mmag0\OneDrive\Documents\MINSALUD\2022\RIESGOS DE CORRUPCIÒN\[GYPR01 GESTIÒN DE LA PROTECCIÒN SOCIAL.xlsm]Datos'!#REF!,AE10='\Users\mmag0\OneDrive\Documents\MINSALUD\2022\RIESGOS DE CORRUPCIÒN\[GYPR01 GESTIÒN DE LA PROTECCIÒN SOCIAL.xlsm]Datos'!#REF!)</xm:f>
            <x14:dxf>
              <fill>
                <patternFill>
                  <bgColor rgb="FFFF0000"/>
                </patternFill>
              </fill>
            </x14:dxf>
          </x14:cfRule>
          <xm:sqref>AE10:AE12</xm:sqref>
        </x14:conditionalFormatting>
        <x14:conditionalFormatting xmlns:xm="http://schemas.microsoft.com/office/excel/2006/main">
          <x14:cfRule type="expression" priority="285" id="{C1C9CBAA-FA64-4327-8DE9-B22F21EC2553}">
            <xm:f>OR(O13='\Users\mmag0\OneDrive\Documents\MINSALUD\2022\RIESGOS DE CORRUPCIÒN\[GPSR02_2022 (3)Gestiòn de Protecciòn Social.xlsx]Datos'!#REF!,O13='\Users\mmag0\OneDrive\Documents\MINSALUD\2022\RIESGOS DE CORRUPCIÒN\[GPSR02_2022 (3)Gestiòn de Protecciòn Social.xlsx]Datos'!#REF!)</xm:f>
            <x14:dxf>
              <fill>
                <patternFill>
                  <bgColor rgb="FF92D050"/>
                </patternFill>
              </fill>
            </x14:dxf>
          </x14:cfRule>
          <x14:cfRule type="expression" priority="286" id="{6B56C931-3F48-4A8B-B1AA-606FD6BD8C27}">
            <xm:f>OR(O13='\Users\mmag0\OneDrive\Documents\MINSALUD\2022\RIESGOS DE CORRUPCIÒN\[GPSR02_2022 (3)Gestiòn de Protecciòn Social.xlsx]Datos'!#REF!,O13='\Users\mmag0\OneDrive\Documents\MINSALUD\2022\RIESGOS DE CORRUPCIÒN\[GPSR02_2022 (3)Gestiòn de Protecciòn Social.xlsx]Datos'!#REF!)</xm:f>
            <x14:dxf>
              <fill>
                <patternFill>
                  <bgColor rgb="FFFFFF00"/>
                </patternFill>
              </fill>
            </x14:dxf>
          </x14:cfRule>
          <x14:cfRule type="expression" priority="287" id="{3F4651B6-D649-45DE-A15A-9730499FD7D7}">
            <xm:f>OR(O13='\Users\mmag0\OneDrive\Documents\MINSALUD\2022\RIESGOS DE CORRUPCIÒN\[GPSR02_2022 (3)Gestiòn de Protecciòn Social.xlsx]Datos'!#REF!,O13='\Users\mmag0\OneDrive\Documents\MINSALUD\2022\RIESGOS DE CORRUPCIÒN\[GPSR02_2022 (3)Gestiòn de Protecciòn Social.xlsx]Datos'!#REF!)</xm:f>
            <x14:dxf>
              <fill>
                <patternFill>
                  <bgColor rgb="FFFFC000"/>
                </patternFill>
              </fill>
            </x14:dxf>
          </x14:cfRule>
          <x14:cfRule type="expression" priority="288" id="{51F642AB-49BC-4354-A7E7-D9A97A946E25}">
            <xm:f>OR(O13='\Users\mmag0\OneDrive\Documents\MINSALUD\2022\RIESGOS DE CORRUPCIÒN\[GPSR02_2022 (3)Gestiòn de Protecciòn Social.xlsx]Datos'!#REF!,O13='\Users\mmag0\OneDrive\Documents\MINSALUD\2022\RIESGOS DE CORRUPCIÒN\[GPSR02_2022 (3)Gestiòn de Protecciòn Social.xlsx]Datos'!#REF!)</xm:f>
            <x14:dxf>
              <fill>
                <patternFill>
                  <bgColor rgb="FFFF0000"/>
                </patternFill>
              </fill>
            </x14:dxf>
          </x14:cfRule>
          <xm:sqref>O13</xm:sqref>
        </x14:conditionalFormatting>
        <x14:conditionalFormatting xmlns:xm="http://schemas.microsoft.com/office/excel/2006/main">
          <x14:cfRule type="cellIs" priority="282" operator="equal" id="{C2E54CF6-E8AC-4ABD-9573-EBEB208BBC3B}">
            <xm:f>'\Users\mmag0\OneDrive\Documents\MINSALUD\2022\RIESGOS DE CORRUPCIÒN\[GPSR02_2022 (3)Gestiòn de Protecciòn Social.xlsx]Datos'!#REF!</xm:f>
            <x14:dxf>
              <fill>
                <patternFill>
                  <bgColor rgb="FF92D050"/>
                </patternFill>
              </fill>
            </x14:dxf>
          </x14:cfRule>
          <x14:cfRule type="cellIs" priority="283" operator="equal" id="{5A23CCB7-8C0B-418F-BD03-3892E3BA9F93}">
            <xm:f>'\Users\mmag0\OneDrive\Documents\MINSALUD\2022\RIESGOS DE CORRUPCIÒN\[GPSR02_2022 (3)Gestiòn de Protecciòn Social.xlsx]Datos'!#REF!</xm:f>
            <x14:dxf>
              <fill>
                <patternFill>
                  <bgColor rgb="FFFFFF00"/>
                </patternFill>
              </fill>
            </x14:dxf>
          </x14:cfRule>
          <x14:cfRule type="cellIs" priority="284" operator="equal" id="{CF509992-8B9A-44A4-8A1D-DA385C84FE53}">
            <xm:f>'\Users\mmag0\OneDrive\Documents\MINSALUD\2022\RIESGOS DE CORRUPCIÒN\[GPSR02_2022 (3)Gestiòn de Protecciòn Social.xlsx]Datos'!#REF!</xm:f>
            <x14:dxf>
              <fill>
                <patternFill>
                  <bgColor rgb="FFFF0000"/>
                </patternFill>
              </fill>
            </x14:dxf>
          </x14:cfRule>
          <xm:sqref>U13</xm:sqref>
        </x14:conditionalFormatting>
        <x14:conditionalFormatting xmlns:xm="http://schemas.microsoft.com/office/excel/2006/main">
          <x14:cfRule type="cellIs" priority="279" operator="equal" id="{995E664F-0D16-4737-95E0-9F4F4847E1F8}">
            <xm:f>'\Users\mmag0\OneDrive\Documents\MINSALUD\2022\RIESGOS DE CORRUPCIÒN\[GPSR02_2022 (3)Gestiòn de Protecciòn Social.xlsx]Datos'!#REF!</xm:f>
            <x14:dxf>
              <fill>
                <patternFill>
                  <bgColor rgb="FF92D050"/>
                </patternFill>
              </fill>
            </x14:dxf>
          </x14:cfRule>
          <x14:cfRule type="cellIs" priority="280" operator="equal" id="{24AB7D83-72BB-4D6F-9C74-0AE76F5BE705}">
            <xm:f>'\Users\mmag0\OneDrive\Documents\MINSALUD\2022\RIESGOS DE CORRUPCIÒN\[GPSR02_2022 (3)Gestiòn de Protecciòn Social.xlsx]Datos'!#REF!</xm:f>
            <x14:dxf>
              <fill>
                <patternFill>
                  <bgColor rgb="FFFFFF00"/>
                </patternFill>
              </fill>
            </x14:dxf>
          </x14:cfRule>
          <x14:cfRule type="cellIs" priority="281" operator="equal" id="{B0AF069A-D280-431B-9CF8-E3197AAD2B35}">
            <xm:f>'\Users\mmag0\OneDrive\Documents\MINSALUD\2022\RIESGOS DE CORRUPCIÒN\[GPSR02_2022 (3)Gestiòn de Protecciòn Social.xlsx]Datos'!#REF!</xm:f>
            <x14:dxf>
              <fill>
                <patternFill>
                  <bgColor rgb="FFFF0000"/>
                </patternFill>
              </fill>
            </x14:dxf>
          </x14:cfRule>
          <xm:sqref>AA13</xm:sqref>
        </x14:conditionalFormatting>
        <x14:conditionalFormatting xmlns:xm="http://schemas.microsoft.com/office/excel/2006/main">
          <x14:cfRule type="expression" priority="275" id="{790B505F-5E2F-48E7-BE0B-7F5A574B0191}">
            <xm:f>OR(AE13='\Users\mmag0\OneDrive\Documents\MINSALUD\2022\RIESGOS DE CORRUPCIÒN\[GPSR02_2022 (3)Gestiòn de Protecciòn Social.xlsx]Datos'!#REF!,AE13='\Users\mmag0\OneDrive\Documents\MINSALUD\2022\RIESGOS DE CORRUPCIÒN\[GPSR02_2022 (3)Gestiòn de Protecciòn Social.xlsx]Datos'!#REF!)</xm:f>
            <x14:dxf>
              <fill>
                <patternFill>
                  <bgColor rgb="FF92D050"/>
                </patternFill>
              </fill>
            </x14:dxf>
          </x14:cfRule>
          <x14:cfRule type="expression" priority="276" id="{94E45BBC-6C6A-46BA-ACB3-93934705E60F}">
            <xm:f>OR(AE13='\Users\mmag0\OneDrive\Documents\MINSALUD\2022\RIESGOS DE CORRUPCIÒN\[GPSR02_2022 (3)Gestiòn de Protecciòn Social.xlsx]Datos'!#REF!,AE13='\Users\mmag0\OneDrive\Documents\MINSALUD\2022\RIESGOS DE CORRUPCIÒN\[GPSR02_2022 (3)Gestiòn de Protecciòn Social.xlsx]Datos'!#REF!)</xm:f>
            <x14:dxf>
              <fill>
                <patternFill>
                  <bgColor rgb="FFFFFF00"/>
                </patternFill>
              </fill>
            </x14:dxf>
          </x14:cfRule>
          <x14:cfRule type="expression" priority="277" id="{EFA571DE-29E8-424C-8E01-BEEB9561715D}">
            <xm:f>OR(AE13='\Users\mmag0\OneDrive\Documents\MINSALUD\2022\RIESGOS DE CORRUPCIÒN\[GPSR02_2022 (3)Gestiòn de Protecciòn Social.xlsx]Datos'!#REF!,AE13='\Users\mmag0\OneDrive\Documents\MINSALUD\2022\RIESGOS DE CORRUPCIÒN\[GPSR02_2022 (3)Gestiòn de Protecciòn Social.xlsx]Datos'!#REF!)</xm:f>
            <x14:dxf>
              <fill>
                <patternFill>
                  <bgColor rgb="FFFFC000"/>
                </patternFill>
              </fill>
            </x14:dxf>
          </x14:cfRule>
          <x14:cfRule type="expression" priority="278" id="{911F1FFF-D0EE-4404-B458-E5E364303492}">
            <xm:f>OR(AE13='\Users\mmag0\OneDrive\Documents\MINSALUD\2022\RIESGOS DE CORRUPCIÒN\[GPSR02_2022 (3)Gestiòn de Protecciòn Social.xlsx]Datos'!#REF!,AE13='\Users\mmag0\OneDrive\Documents\MINSALUD\2022\RIESGOS DE CORRUPCIÒN\[GPSR02_2022 (3)Gestiòn de Protecciòn Social.xlsx]Datos'!#REF!)</xm:f>
            <x14:dxf>
              <fill>
                <patternFill>
                  <bgColor rgb="FFFF0000"/>
                </patternFill>
              </fill>
            </x14:dxf>
          </x14:cfRule>
          <xm:sqref>AE13</xm:sqref>
        </x14:conditionalFormatting>
        <x14:conditionalFormatting xmlns:xm="http://schemas.microsoft.com/office/excel/2006/main">
          <x14:cfRule type="cellIs" priority="254" operator="equal" id="{F2CF1E3B-BE7C-46EA-A65B-CB0CD185876A}">
            <xm:f>'\Users\mmag0\OneDrive\Documents\MINSALUD\2022\RIESGOS DE CORRUPCIÒN\[riegos medicamentos ajustada.xlsm]Datos'!#REF!</xm:f>
            <x14:dxf>
              <fill>
                <patternFill>
                  <bgColor rgb="FF92D050"/>
                </patternFill>
              </fill>
            </x14:dxf>
          </x14:cfRule>
          <x14:cfRule type="cellIs" priority="255" operator="equal" id="{D020B1C1-DCD5-4088-A73E-1EEF253F4DA2}">
            <xm:f>'\Users\mmag0\OneDrive\Documents\MINSALUD\2022\RIESGOS DE CORRUPCIÒN\[riegos medicamentos ajustada.xlsm]Datos'!#REF!</xm:f>
            <x14:dxf>
              <fill>
                <patternFill>
                  <bgColor rgb="FFFFFF00"/>
                </patternFill>
              </fill>
            </x14:dxf>
          </x14:cfRule>
          <x14:cfRule type="cellIs" priority="256" operator="equal" id="{4ABDA5FE-42F3-4DE7-8681-7C1CE8572E05}">
            <xm:f>'\Users\mmag0\OneDrive\Documents\MINSALUD\2022\RIESGOS DE CORRUPCIÒN\[riegos medicamentos ajustada.xlsm]Datos'!#REF!</xm:f>
            <x14:dxf>
              <fill>
                <patternFill>
                  <bgColor rgb="FFFF0000"/>
                </patternFill>
              </fill>
            </x14:dxf>
          </x14:cfRule>
          <xm:sqref>U17:U19</xm:sqref>
        </x14:conditionalFormatting>
        <x14:conditionalFormatting xmlns:xm="http://schemas.microsoft.com/office/excel/2006/main">
          <x14:cfRule type="cellIs" priority="251" operator="equal" id="{A9361CBC-7F7A-4648-9005-2159A3083532}">
            <xm:f>'\Users\mmag0\OneDrive\Documents\MINSALUD\2022\RIESGOS DE CORRUPCIÒN\[riegos medicamentos ajustada.xlsm]Datos'!#REF!</xm:f>
            <x14:dxf>
              <fill>
                <patternFill>
                  <bgColor rgb="FF92D050"/>
                </patternFill>
              </fill>
            </x14:dxf>
          </x14:cfRule>
          <x14:cfRule type="cellIs" priority="252" operator="equal" id="{470462C4-88E5-44DE-B7CC-8A65559224D5}">
            <xm:f>'\Users\mmag0\OneDrive\Documents\MINSALUD\2022\RIESGOS DE CORRUPCIÒN\[riegos medicamentos ajustada.xlsm]Datos'!#REF!</xm:f>
            <x14:dxf>
              <fill>
                <patternFill>
                  <bgColor rgb="FFFFFF00"/>
                </patternFill>
              </fill>
            </x14:dxf>
          </x14:cfRule>
          <x14:cfRule type="cellIs" priority="253" operator="equal" id="{E38F04A1-00C6-485A-BB5A-BC9935F981F8}">
            <xm:f>'\Users\mmag0\OneDrive\Documents\MINSALUD\2022\RIESGOS DE CORRUPCIÒN\[riegos medicamentos ajustada.xlsm]Datos'!#REF!</xm:f>
            <x14:dxf>
              <fill>
                <patternFill>
                  <bgColor rgb="FFFF0000"/>
                </patternFill>
              </fill>
            </x14:dxf>
          </x14:cfRule>
          <xm:sqref>AA17:AA19</xm:sqref>
        </x14:conditionalFormatting>
        <x14:conditionalFormatting xmlns:xm="http://schemas.microsoft.com/office/excel/2006/main">
          <x14:cfRule type="expression" priority="247" id="{BFB4AD8A-ACE6-4EC9-ABD2-1595115D5F16}">
            <xm:f>OR(AE17='\Users\mmag0\OneDrive\Documents\MINSALUD\2022\RIESGOS DE CORRUPCIÒN\[riegos medicamentos ajustada.xlsm]Datos'!#REF!,AE17='\Users\mmag0\OneDrive\Documents\MINSALUD\2022\RIESGOS DE CORRUPCIÒN\[riegos medicamentos ajustada.xlsm]Datos'!#REF!)</xm:f>
            <x14:dxf>
              <fill>
                <patternFill>
                  <bgColor rgb="FF92D050"/>
                </patternFill>
              </fill>
            </x14:dxf>
          </x14:cfRule>
          <x14:cfRule type="expression" priority="248" id="{9B3D80A7-6F73-4CC1-9687-7EC08750C6E3}">
            <xm:f>OR(AE17='\Users\mmag0\OneDrive\Documents\MINSALUD\2022\RIESGOS DE CORRUPCIÒN\[riegos medicamentos ajustada.xlsm]Datos'!#REF!,AE17='\Users\mmag0\OneDrive\Documents\MINSALUD\2022\RIESGOS DE CORRUPCIÒN\[riegos medicamentos ajustada.xlsm]Datos'!#REF!)</xm:f>
            <x14:dxf>
              <fill>
                <patternFill>
                  <bgColor rgb="FFFFFF00"/>
                </patternFill>
              </fill>
            </x14:dxf>
          </x14:cfRule>
          <x14:cfRule type="expression" priority="249" id="{DD6E8588-1B60-4C0E-B430-96503F78D8DA}">
            <xm:f>OR(AE17='\Users\mmag0\OneDrive\Documents\MINSALUD\2022\RIESGOS DE CORRUPCIÒN\[riegos medicamentos ajustada.xlsm]Datos'!#REF!,AE17='\Users\mmag0\OneDrive\Documents\MINSALUD\2022\RIESGOS DE CORRUPCIÒN\[riegos medicamentos ajustada.xlsm]Datos'!#REF!)</xm:f>
            <x14:dxf>
              <fill>
                <patternFill>
                  <bgColor rgb="FFFFC000"/>
                </patternFill>
              </fill>
            </x14:dxf>
          </x14:cfRule>
          <x14:cfRule type="expression" priority="250" id="{7385AEF2-BB15-4E05-A9F4-0D1AB7BFF107}">
            <xm:f>OR(AE17='\Users\mmag0\OneDrive\Documents\MINSALUD\2022\RIESGOS DE CORRUPCIÒN\[riegos medicamentos ajustada.xlsm]Datos'!#REF!,AE17='\Users\mmag0\OneDrive\Documents\MINSALUD\2022\RIESGOS DE CORRUPCIÒN\[riegos medicamentos ajustada.xlsm]Datos'!#REF!)</xm:f>
            <x14:dxf>
              <fill>
                <patternFill>
                  <bgColor rgb="FFFF0000"/>
                </patternFill>
              </fill>
            </x14:dxf>
          </x14:cfRule>
          <xm:sqref>AE17:AE18</xm:sqref>
        </x14:conditionalFormatting>
        <x14:conditionalFormatting xmlns:xm="http://schemas.microsoft.com/office/excel/2006/main">
          <x14:cfRule type="expression" priority="243" id="{7DD55EC0-46BF-4841-87FF-7826ED2097E2}">
            <xm:f>OR(O17='\Users\mmag0\OneDrive\Documents\MINSALUD\2022\RIESGOS DE CORRUPCIÒN\[GYPR01disciplinario.xlsm]Datos'!#REF!,O17='\Users\mmag0\OneDrive\Documents\MINSALUD\2022\RIESGOS DE CORRUPCIÒN\[GYPR01disciplinario.xlsm]Datos'!#REF!)</xm:f>
            <x14:dxf>
              <fill>
                <patternFill>
                  <bgColor rgb="FF92D050"/>
                </patternFill>
              </fill>
            </x14:dxf>
          </x14:cfRule>
          <x14:cfRule type="expression" priority="244" id="{602E168F-33DF-4F2C-BECF-8170A7571267}">
            <xm:f>OR(O17='\Users\mmag0\OneDrive\Documents\MINSALUD\2022\RIESGOS DE CORRUPCIÒN\[GYPR01disciplinario.xlsm]Datos'!#REF!,O17='\Users\mmag0\OneDrive\Documents\MINSALUD\2022\RIESGOS DE CORRUPCIÒN\[GYPR01disciplinario.xlsm]Datos'!#REF!)</xm:f>
            <x14:dxf>
              <fill>
                <patternFill>
                  <bgColor rgb="FFFFFF00"/>
                </patternFill>
              </fill>
            </x14:dxf>
          </x14:cfRule>
          <x14:cfRule type="expression" priority="245" id="{CC868EA7-9401-4E40-91D4-841749B9C874}">
            <xm:f>OR(O17='\Users\mmag0\OneDrive\Documents\MINSALUD\2022\RIESGOS DE CORRUPCIÒN\[GYPR01disciplinario.xlsm]Datos'!#REF!,O17='\Users\mmag0\OneDrive\Documents\MINSALUD\2022\RIESGOS DE CORRUPCIÒN\[GYPR01disciplinario.xlsm]Datos'!#REF!)</xm:f>
            <x14:dxf>
              <fill>
                <patternFill>
                  <bgColor rgb="FFFFC000"/>
                </patternFill>
              </fill>
            </x14:dxf>
          </x14:cfRule>
          <x14:cfRule type="expression" priority="246" id="{5638E210-666F-42C3-8065-CA2F7FFA1508}">
            <xm:f>OR(O17='\Users\mmag0\OneDrive\Documents\MINSALUD\2022\RIESGOS DE CORRUPCIÒN\[GYPR01disciplinario.xlsm]Datos'!#REF!,O17='\Users\mmag0\OneDrive\Documents\MINSALUD\2022\RIESGOS DE CORRUPCIÒN\[GYPR01disciplinario.xlsm]Datos'!#REF!)</xm:f>
            <x14:dxf>
              <fill>
                <patternFill>
                  <bgColor rgb="FFFF0000"/>
                </patternFill>
              </fill>
            </x14:dxf>
          </x14:cfRule>
          <xm:sqref>O17:O19</xm:sqref>
        </x14:conditionalFormatting>
        <x14:conditionalFormatting xmlns:xm="http://schemas.microsoft.com/office/excel/2006/main">
          <x14:cfRule type="expression" priority="177" id="{894D6BB9-BAEC-49B6-BBBF-91A2EDD80750}">
            <xm:f>OR(AE27='\Users\mmag0\OneDrive\Documents\MINSALUD\2022\RIESGOS DE CORRUPCIÒN\[IFDR02 Integración de datos de nuevas fuentes al sistema de gestión de datos actualizar.xlsm]Datos'!#REF!,AE27='\Users\mmag0\OneDrive\Documents\MINSALUD\2022\RIESGOS DE CORRUPCIÒN\[IFDR02 Integración de datos de nuevas fuentes al sistema de gestión de datos actualizar.xlsm]Datos'!#REF!)</xm:f>
            <x14:dxf>
              <fill>
                <patternFill>
                  <bgColor rgb="FF92D050"/>
                </patternFill>
              </fill>
            </x14:dxf>
          </x14:cfRule>
          <x14:cfRule type="expression" priority="178" id="{919C13C3-3365-4261-B760-E86A0DCF9823}">
            <xm:f>OR(AE27='\Users\mmag0\OneDrive\Documents\MINSALUD\2022\RIESGOS DE CORRUPCIÒN\[IFDR02 Integración de datos de nuevas fuentes al sistema de gestión de datos actualizar.xlsm]Datos'!#REF!,AE27='\Users\mmag0\OneDrive\Documents\MINSALUD\2022\RIESGOS DE CORRUPCIÒN\[IFDR02 Integración de datos de nuevas fuentes al sistema de gestión de datos actualizar.xlsm]Datos'!#REF!)</xm:f>
            <x14:dxf>
              <fill>
                <patternFill>
                  <bgColor rgb="FFFFFF00"/>
                </patternFill>
              </fill>
            </x14:dxf>
          </x14:cfRule>
          <x14:cfRule type="expression" priority="179" id="{1404B2B2-EF19-4F3F-BF3D-FF9083167ED7}">
            <xm:f>OR(AE27='\Users\mmag0\OneDrive\Documents\MINSALUD\2022\RIESGOS DE CORRUPCIÒN\[IFDR02 Integración de datos de nuevas fuentes al sistema de gestión de datos actualizar.xlsm]Datos'!#REF!,AE27='\Users\mmag0\OneDrive\Documents\MINSALUD\2022\RIESGOS DE CORRUPCIÒN\[IFDR02 Integración de datos de nuevas fuentes al sistema de gestión de datos actualizar.xlsm]Datos'!#REF!)</xm:f>
            <x14:dxf>
              <fill>
                <patternFill>
                  <bgColor rgb="FFFFC000"/>
                </patternFill>
              </fill>
            </x14:dxf>
          </x14:cfRule>
          <x14:cfRule type="expression" priority="180" id="{3A4B13DD-CC78-434A-A783-88A80F6A8956}">
            <xm:f>OR(AE27='\Users\mmag0\OneDrive\Documents\MINSALUD\2022\RIESGOS DE CORRUPCIÒN\[IFDR02 Integración de datos de nuevas fuentes al sistema de gestión de datos actualizar.xlsm]Datos'!#REF!,AE27='\Users\mmag0\OneDrive\Documents\MINSALUD\2022\RIESGOS DE CORRUPCIÒN\[IFDR02 Integración de datos de nuevas fuentes al sistema de gestión de datos actualizar.xlsm]Datos'!#REF!)</xm:f>
            <x14:dxf>
              <fill>
                <patternFill>
                  <bgColor rgb="FFFF0000"/>
                </patternFill>
              </fill>
            </x14:dxf>
          </x14:cfRule>
          <xm:sqref>AE27</xm:sqref>
        </x14:conditionalFormatting>
        <x14:conditionalFormatting xmlns:xm="http://schemas.microsoft.com/office/excel/2006/main">
          <x14:cfRule type="expression" priority="145" id="{D7E5FF9B-924E-45A3-9320-147DAB87B7AC}">
            <xm:f>OR(O23='\Users\mmag0\OneDrive\Documents\MINSALUD\2022\RIESGOS DE CORRUPCIÒN\[GPSC01 Riesgo de Corrupcion GPSP02 Participacion ASIF09 V8.xlsm]Datos'!#REF!,O23='\Users\mmag0\OneDrive\Documents\MINSALUD\2022\RIESGOS DE CORRUPCIÒN\[GPSC01 Riesgo de Corrupcion GPSP02 Participacion ASIF09 V8.xlsm]Datos'!#REF!)</xm:f>
            <x14:dxf>
              <fill>
                <patternFill>
                  <bgColor rgb="FF92D050"/>
                </patternFill>
              </fill>
            </x14:dxf>
          </x14:cfRule>
          <x14:cfRule type="expression" priority="146" id="{6D051FA0-6DE5-4E81-80E2-804225B669A1}">
            <xm:f>OR(O23='\Users\mmag0\OneDrive\Documents\MINSALUD\2022\RIESGOS DE CORRUPCIÒN\[GPSC01 Riesgo de Corrupcion GPSP02 Participacion ASIF09 V8.xlsm]Datos'!#REF!,O23='\Users\mmag0\OneDrive\Documents\MINSALUD\2022\RIESGOS DE CORRUPCIÒN\[GPSC01 Riesgo de Corrupcion GPSP02 Participacion ASIF09 V8.xlsm]Datos'!#REF!)</xm:f>
            <x14:dxf>
              <fill>
                <patternFill>
                  <bgColor rgb="FFFFFF00"/>
                </patternFill>
              </fill>
            </x14:dxf>
          </x14:cfRule>
          <x14:cfRule type="expression" priority="147" id="{FF21A8C3-FA19-428B-9161-BDA66A0FD462}">
            <xm:f>OR(O23='\Users\mmag0\OneDrive\Documents\MINSALUD\2022\RIESGOS DE CORRUPCIÒN\[GPSC01 Riesgo de Corrupcion GPSP02 Participacion ASIF09 V8.xlsm]Datos'!#REF!,O23='\Users\mmag0\OneDrive\Documents\MINSALUD\2022\RIESGOS DE CORRUPCIÒN\[GPSC01 Riesgo de Corrupcion GPSP02 Participacion ASIF09 V8.xlsm]Datos'!#REF!)</xm:f>
            <x14:dxf>
              <fill>
                <patternFill>
                  <bgColor rgb="FFFFC000"/>
                </patternFill>
              </fill>
            </x14:dxf>
          </x14:cfRule>
          <x14:cfRule type="expression" priority="148" id="{10DCE1AE-5B91-446B-ABC6-E54188252F79}">
            <xm:f>OR(O23='\Users\mmag0\OneDrive\Documents\MINSALUD\2022\RIESGOS DE CORRUPCIÒN\[GPSC01 Riesgo de Corrupcion GPSP02 Participacion ASIF09 V8.xlsm]Datos'!#REF!,O23='\Users\mmag0\OneDrive\Documents\MINSALUD\2022\RIESGOS DE CORRUPCIÒN\[GPSC01 Riesgo de Corrupcion GPSP02 Participacion ASIF09 V8.xlsm]Datos'!#REF!)</xm:f>
            <x14:dxf>
              <fill>
                <patternFill>
                  <bgColor rgb="FFFF0000"/>
                </patternFill>
              </fill>
            </x14:dxf>
          </x14:cfRule>
          <xm:sqref>O23</xm:sqref>
        </x14:conditionalFormatting>
        <x14:conditionalFormatting xmlns:xm="http://schemas.microsoft.com/office/excel/2006/main">
          <x14:cfRule type="cellIs" priority="142" operator="equal" id="{BDD5E70C-4A5C-4426-B35D-A601E29546DD}">
            <xm:f>'\Users\mmag0\OneDrive\Documents\MINSALUD\2022\RIESGOS DE CORRUPCIÒN\[GPSC01 Riesgo de Corrupcion GPSP02 Participacion ASIF09 V8.xlsm]Datos'!#REF!</xm:f>
            <x14:dxf>
              <fill>
                <patternFill>
                  <bgColor rgb="FF92D050"/>
                </patternFill>
              </fill>
            </x14:dxf>
          </x14:cfRule>
          <x14:cfRule type="cellIs" priority="143" operator="equal" id="{D2811788-E3E8-4FB9-B194-F70122A84944}">
            <xm:f>'\Users\mmag0\OneDrive\Documents\MINSALUD\2022\RIESGOS DE CORRUPCIÒN\[GPSC01 Riesgo de Corrupcion GPSP02 Participacion ASIF09 V8.xlsm]Datos'!#REF!</xm:f>
            <x14:dxf>
              <fill>
                <patternFill>
                  <bgColor rgb="FFFFFF00"/>
                </patternFill>
              </fill>
            </x14:dxf>
          </x14:cfRule>
          <x14:cfRule type="cellIs" priority="144" operator="equal" id="{4272A79B-12D6-42F8-A02E-E7FAA102D9F7}">
            <xm:f>'\Users\mmag0\OneDrive\Documents\MINSALUD\2022\RIESGOS DE CORRUPCIÒN\[GPSC01 Riesgo de Corrupcion GPSP02 Participacion ASIF09 V8.xlsm]Datos'!#REF!</xm:f>
            <x14:dxf>
              <fill>
                <patternFill>
                  <bgColor rgb="FFFF0000"/>
                </patternFill>
              </fill>
            </x14:dxf>
          </x14:cfRule>
          <xm:sqref>U23</xm:sqref>
        </x14:conditionalFormatting>
        <x14:conditionalFormatting xmlns:xm="http://schemas.microsoft.com/office/excel/2006/main">
          <x14:cfRule type="cellIs" priority="139" operator="equal" id="{9CE8BC28-EFE7-4915-95F5-31AB91E1EC2E}">
            <xm:f>'\Users\mmag0\OneDrive\Documents\MINSALUD\2022\RIESGOS DE CORRUPCIÒN\[GPSC01 Riesgo de Corrupcion GPSP02 Participacion ASIF09 V8.xlsm]Datos'!#REF!</xm:f>
            <x14:dxf>
              <fill>
                <patternFill>
                  <bgColor rgb="FF92D050"/>
                </patternFill>
              </fill>
            </x14:dxf>
          </x14:cfRule>
          <x14:cfRule type="cellIs" priority="140" operator="equal" id="{D89C54A1-26AB-4B52-BA17-583AD6D99022}">
            <xm:f>'\Users\mmag0\OneDrive\Documents\MINSALUD\2022\RIESGOS DE CORRUPCIÒN\[GPSC01 Riesgo de Corrupcion GPSP02 Participacion ASIF09 V8.xlsm]Datos'!#REF!</xm:f>
            <x14:dxf>
              <fill>
                <patternFill>
                  <bgColor rgb="FFFFFF00"/>
                </patternFill>
              </fill>
            </x14:dxf>
          </x14:cfRule>
          <x14:cfRule type="cellIs" priority="141" operator="equal" id="{7540D688-FF62-4D66-A924-DD6C48266EA0}">
            <xm:f>'\Users\mmag0\OneDrive\Documents\MINSALUD\2022\RIESGOS DE CORRUPCIÒN\[GPSC01 Riesgo de Corrupcion GPSP02 Participacion ASIF09 V8.xlsm]Datos'!#REF!</xm:f>
            <x14:dxf>
              <fill>
                <patternFill>
                  <bgColor rgb="FFFF0000"/>
                </patternFill>
              </fill>
            </x14:dxf>
          </x14:cfRule>
          <xm:sqref>AA23</xm:sqref>
        </x14:conditionalFormatting>
        <x14:conditionalFormatting xmlns:xm="http://schemas.microsoft.com/office/excel/2006/main">
          <x14:cfRule type="expression" priority="135" id="{AC1419F6-763B-4BE3-8636-20B3CC3EFFBE}">
            <xm:f>OR(AE23='\Users\mmag0\OneDrive\Documents\MINSALUD\2022\RIESGOS DE CORRUPCIÒN\[GPSC01 Riesgo de Corrupcion GPSP02 Participacion ASIF09 V8.xlsm]Datos'!#REF!,AE23='\Users\mmag0\OneDrive\Documents\MINSALUD\2022\RIESGOS DE CORRUPCIÒN\[GPSC01 Riesgo de Corrupcion GPSP02 Participacion ASIF09 V8.xlsm]Datos'!#REF!)</xm:f>
            <x14:dxf>
              <fill>
                <patternFill>
                  <bgColor rgb="FF92D050"/>
                </patternFill>
              </fill>
            </x14:dxf>
          </x14:cfRule>
          <x14:cfRule type="expression" priority="136" id="{6B21A11E-3174-422F-ABEC-2AD50A91D120}">
            <xm:f>OR(AE23='\Users\mmag0\OneDrive\Documents\MINSALUD\2022\RIESGOS DE CORRUPCIÒN\[GPSC01 Riesgo de Corrupcion GPSP02 Participacion ASIF09 V8.xlsm]Datos'!#REF!,AE23='\Users\mmag0\OneDrive\Documents\MINSALUD\2022\RIESGOS DE CORRUPCIÒN\[GPSC01 Riesgo de Corrupcion GPSP02 Participacion ASIF09 V8.xlsm]Datos'!#REF!)</xm:f>
            <x14:dxf>
              <fill>
                <patternFill>
                  <bgColor rgb="FFFFFF00"/>
                </patternFill>
              </fill>
            </x14:dxf>
          </x14:cfRule>
          <x14:cfRule type="expression" priority="137" id="{6F6FD652-E8D4-4F29-8BA9-8E0CEDA5626C}">
            <xm:f>OR(AE23='\Users\mmag0\OneDrive\Documents\MINSALUD\2022\RIESGOS DE CORRUPCIÒN\[GPSC01 Riesgo de Corrupcion GPSP02 Participacion ASIF09 V8.xlsm]Datos'!#REF!,AE23='\Users\mmag0\OneDrive\Documents\MINSALUD\2022\RIESGOS DE CORRUPCIÒN\[GPSC01 Riesgo de Corrupcion GPSP02 Participacion ASIF09 V8.xlsm]Datos'!#REF!)</xm:f>
            <x14:dxf>
              <fill>
                <patternFill>
                  <bgColor rgb="FFFFC000"/>
                </patternFill>
              </fill>
            </x14:dxf>
          </x14:cfRule>
          <x14:cfRule type="expression" priority="138" id="{46D17AA0-5418-4268-B901-0EB64C865D3E}">
            <xm:f>OR(AE23='\Users\mmag0\OneDrive\Documents\MINSALUD\2022\RIESGOS DE CORRUPCIÒN\[GPSC01 Riesgo de Corrupcion GPSP02 Participacion ASIF09 V8.xlsm]Datos'!#REF!,AE23='\Users\mmag0\OneDrive\Documents\MINSALUD\2022\RIESGOS DE CORRUPCIÒN\[GPSC01 Riesgo de Corrupcion GPSP02 Participacion ASIF09 V8.xlsm]Datos'!#REF!)</xm:f>
            <x14:dxf>
              <fill>
                <patternFill>
                  <bgColor rgb="FFFF0000"/>
                </patternFill>
              </fill>
            </x14:dxf>
          </x14:cfRule>
          <xm:sqref>AE23</xm:sqref>
        </x14:conditionalFormatting>
        <x14:conditionalFormatting xmlns:xm="http://schemas.microsoft.com/office/excel/2006/main">
          <x14:cfRule type="expression" priority="131" id="{E09821CA-CAAA-480D-8C46-4BF82DF00497}">
            <xm:f>OR(O16='\Sistema Gestion de Calidad\2_Administración de Riesgos\Administración de Riesgos 2022\RIESGOS DE CORRUPCIÓN\FINANCIERA\[GFIR02 Gestión Financiera.xlsm]Datos'!#REF!,O16='\Sistema Gestion de Calidad\2_Administración de Riesgos\Administración de Riesgos 2022\RIESGOS DE CORRUPCIÓN\FINANCIERA\[GFIR02 Gestión Financiera.xlsm]Datos'!#REF!)</xm:f>
            <x14:dxf>
              <fill>
                <patternFill>
                  <bgColor rgb="FF92D050"/>
                </patternFill>
              </fill>
            </x14:dxf>
          </x14:cfRule>
          <x14:cfRule type="expression" priority="132" id="{C99AD7D9-A273-414F-9039-F908850FD820}">
            <xm:f>OR(O16='\Sistema Gestion de Calidad\2_Administración de Riesgos\Administración de Riesgos 2022\RIESGOS DE CORRUPCIÓN\FINANCIERA\[GFIR02 Gestión Financiera.xlsm]Datos'!#REF!,O16='\Sistema Gestion de Calidad\2_Administración de Riesgos\Administración de Riesgos 2022\RIESGOS DE CORRUPCIÓN\FINANCIERA\[GFIR02 Gestión Financiera.xlsm]Datos'!#REF!)</xm:f>
            <x14:dxf>
              <fill>
                <patternFill>
                  <bgColor rgb="FFFFFF00"/>
                </patternFill>
              </fill>
            </x14:dxf>
          </x14:cfRule>
          <x14:cfRule type="expression" priority="133" id="{020AB3DF-1AF8-438E-A3BF-D903977C6060}">
            <xm:f>OR(O16='\Sistema Gestion de Calidad\2_Administración de Riesgos\Administración de Riesgos 2022\RIESGOS DE CORRUPCIÓN\FINANCIERA\[GFIR02 Gestión Financiera.xlsm]Datos'!#REF!,O16='\Sistema Gestion de Calidad\2_Administración de Riesgos\Administración de Riesgos 2022\RIESGOS DE CORRUPCIÓN\FINANCIERA\[GFIR02 Gestión Financiera.xlsm]Datos'!#REF!)</xm:f>
            <x14:dxf>
              <fill>
                <patternFill>
                  <bgColor rgb="FFFFC000"/>
                </patternFill>
              </fill>
            </x14:dxf>
          </x14:cfRule>
          <x14:cfRule type="expression" priority="134" id="{0A26C6B7-3794-4E6B-BCC1-0098D8FF45DE}">
            <xm:f>OR(O16='\Sistema Gestion de Calidad\2_Administración de Riesgos\Administración de Riesgos 2022\RIESGOS DE CORRUPCIÓN\FINANCIERA\[GFIR02 Gestión Financiera.xlsm]Datos'!#REF!,O16='\Sistema Gestion de Calidad\2_Administración de Riesgos\Administración de Riesgos 2022\RIESGOS DE CORRUPCIÓN\FINANCIERA\[GFIR02 Gestión Financiera.xlsm]Datos'!#REF!)</xm:f>
            <x14:dxf>
              <fill>
                <patternFill>
                  <bgColor rgb="FFFF0000"/>
                </patternFill>
              </fill>
            </x14:dxf>
          </x14:cfRule>
          <xm:sqref>O16</xm:sqref>
        </x14:conditionalFormatting>
        <x14:conditionalFormatting xmlns:xm="http://schemas.microsoft.com/office/excel/2006/main">
          <x14:cfRule type="cellIs" priority="128" operator="equal" id="{2DD89A99-5CE7-49A3-A2D1-338D06D652EC}">
            <xm:f>'\Sistema Gestion de Calidad\2_Administración de Riesgos\Administración de Riesgos 2022\RIESGOS DE CORRUPCIÓN\FINANCIERA\[GFIR02 Gestión Financiera.xlsm]Datos'!#REF!</xm:f>
            <x14:dxf>
              <fill>
                <patternFill>
                  <bgColor rgb="FF92D050"/>
                </patternFill>
              </fill>
            </x14:dxf>
          </x14:cfRule>
          <x14:cfRule type="cellIs" priority="129" operator="equal" id="{7B377EC0-9799-4687-A745-BA76B6404787}">
            <xm:f>'\Sistema Gestion de Calidad\2_Administración de Riesgos\Administración de Riesgos 2022\RIESGOS DE CORRUPCIÓN\FINANCIERA\[GFIR02 Gestión Financiera.xlsm]Datos'!#REF!</xm:f>
            <x14:dxf>
              <fill>
                <patternFill>
                  <bgColor rgb="FFFFFF00"/>
                </patternFill>
              </fill>
            </x14:dxf>
          </x14:cfRule>
          <x14:cfRule type="cellIs" priority="130" operator="equal" id="{85FFA386-329A-48B0-9F47-5DA38FD8BB5A}">
            <xm:f>'\Sistema Gestion de Calidad\2_Administración de Riesgos\Administración de Riesgos 2022\RIESGOS DE CORRUPCIÓN\FINANCIERA\[GFIR02 Gestión Financiera.xlsm]Datos'!#REF!</xm:f>
            <x14:dxf>
              <fill>
                <patternFill>
                  <bgColor rgb="FFFF0000"/>
                </patternFill>
              </fill>
            </x14:dxf>
          </x14:cfRule>
          <xm:sqref>U16</xm:sqref>
        </x14:conditionalFormatting>
        <x14:conditionalFormatting xmlns:xm="http://schemas.microsoft.com/office/excel/2006/main">
          <x14:cfRule type="cellIs" priority="125" operator="equal" id="{4C2A7C75-6F5A-4D14-9D03-D93A8CEA568B}">
            <xm:f>'\Sistema Gestion de Calidad\2_Administración de Riesgos\Administración de Riesgos 2022\RIESGOS DE CORRUPCIÓN\FINANCIERA\[GFIR02 Gestión Financiera.xlsm]Datos'!#REF!</xm:f>
            <x14:dxf>
              <fill>
                <patternFill>
                  <bgColor rgb="FF92D050"/>
                </patternFill>
              </fill>
            </x14:dxf>
          </x14:cfRule>
          <x14:cfRule type="cellIs" priority="126" operator="equal" id="{497A6650-B759-459C-9EB6-11BEB10C46EE}">
            <xm:f>'\Sistema Gestion de Calidad\2_Administración de Riesgos\Administración de Riesgos 2022\RIESGOS DE CORRUPCIÓN\FINANCIERA\[GFIR02 Gestión Financiera.xlsm]Datos'!#REF!</xm:f>
            <x14:dxf>
              <fill>
                <patternFill>
                  <bgColor rgb="FFFFFF00"/>
                </patternFill>
              </fill>
            </x14:dxf>
          </x14:cfRule>
          <x14:cfRule type="cellIs" priority="127" operator="equal" id="{EF69A603-048D-4D7B-A454-83BE27D37A99}">
            <xm:f>'\Sistema Gestion de Calidad\2_Administración de Riesgos\Administración de Riesgos 2022\RIESGOS DE CORRUPCIÓN\FINANCIERA\[GFIR02 Gestión Financiera.xlsm]Datos'!#REF!</xm:f>
            <x14:dxf>
              <fill>
                <patternFill>
                  <bgColor rgb="FFFF0000"/>
                </patternFill>
              </fill>
            </x14:dxf>
          </x14:cfRule>
          <xm:sqref>AA16</xm:sqref>
        </x14:conditionalFormatting>
        <x14:conditionalFormatting xmlns:xm="http://schemas.microsoft.com/office/excel/2006/main">
          <x14:cfRule type="expression" priority="121" id="{9A3E8C6C-3401-445A-A62F-A46E3CF53572}">
            <xm:f>OR(AE16='\Sistema Gestion de Calidad\2_Administración de Riesgos\Administración de Riesgos 2022\RIESGOS DE CORRUPCIÓN\FINANCIERA\[GFIR02 Gestión Financiera.xlsm]Datos'!#REF!,AE16='\Sistema Gestion de Calidad\2_Administración de Riesgos\Administración de Riesgos 2022\RIESGOS DE CORRUPCIÓN\FINANCIERA\[GFIR02 Gestión Financiera.xlsm]Datos'!#REF!)</xm:f>
            <x14:dxf>
              <fill>
                <patternFill>
                  <bgColor rgb="FF92D050"/>
                </patternFill>
              </fill>
            </x14:dxf>
          </x14:cfRule>
          <x14:cfRule type="expression" priority="122" id="{E204C822-6B00-4374-BBEB-780B6A2BEF75}">
            <xm:f>OR(AE16='\Sistema Gestion de Calidad\2_Administración de Riesgos\Administración de Riesgos 2022\RIESGOS DE CORRUPCIÓN\FINANCIERA\[GFIR02 Gestión Financiera.xlsm]Datos'!#REF!,AE16='\Sistema Gestion de Calidad\2_Administración de Riesgos\Administración de Riesgos 2022\RIESGOS DE CORRUPCIÓN\FINANCIERA\[GFIR02 Gestión Financiera.xlsm]Datos'!#REF!)</xm:f>
            <x14:dxf>
              <fill>
                <patternFill>
                  <bgColor rgb="FFFFFF00"/>
                </patternFill>
              </fill>
            </x14:dxf>
          </x14:cfRule>
          <x14:cfRule type="expression" priority="123" id="{374B355E-B4E4-45B8-A589-B1401CD2CD80}">
            <xm:f>OR(AE16='\Sistema Gestion de Calidad\2_Administración de Riesgos\Administración de Riesgos 2022\RIESGOS DE CORRUPCIÓN\FINANCIERA\[GFIR02 Gestión Financiera.xlsm]Datos'!#REF!,AE16='\Sistema Gestion de Calidad\2_Administración de Riesgos\Administración de Riesgos 2022\RIESGOS DE CORRUPCIÓN\FINANCIERA\[GFIR02 Gestión Financiera.xlsm]Datos'!#REF!)</xm:f>
            <x14:dxf>
              <fill>
                <patternFill>
                  <bgColor rgb="FFFFC000"/>
                </patternFill>
              </fill>
            </x14:dxf>
          </x14:cfRule>
          <x14:cfRule type="expression" priority="124" id="{D7F89565-7CF3-402E-B2B2-5C910E79C16A}">
            <xm:f>OR(AE16='\Sistema Gestion de Calidad\2_Administración de Riesgos\Administración de Riesgos 2022\RIESGOS DE CORRUPCIÓN\FINANCIERA\[GFIR02 Gestión Financiera.xlsm]Datos'!#REF!,AE16='\Sistema Gestion de Calidad\2_Administración de Riesgos\Administración de Riesgos 2022\RIESGOS DE CORRUPCIÓN\FINANCIERA\[GFIR02 Gestión Financiera.xlsm]Datos'!#REF!)</xm:f>
            <x14:dxf>
              <fill>
                <patternFill>
                  <bgColor rgb="FFFF0000"/>
                </patternFill>
              </fill>
            </x14:dxf>
          </x14:cfRule>
          <xm:sqref>AE16</xm:sqref>
        </x14:conditionalFormatting>
        <x14:conditionalFormatting xmlns:xm="http://schemas.microsoft.com/office/excel/2006/main">
          <x14:cfRule type="expression" priority="117" id="{5CBEFC58-0217-4311-BE86-425DC8E83DF5}">
            <xm:f>OR(AE19=Datos!$A$5,AE19=Datos!$B$5)</xm:f>
            <x14:dxf>
              <fill>
                <patternFill>
                  <bgColor rgb="FF92D050"/>
                </patternFill>
              </fill>
            </x14:dxf>
          </x14:cfRule>
          <x14:cfRule type="expression" priority="118" id="{588C4146-22CA-4016-B9CA-08025E9EA890}">
            <xm:f>OR(AE19=Datos!$A$4,AE19=Datos!$B$4)</xm:f>
            <x14:dxf>
              <fill>
                <patternFill>
                  <bgColor rgb="FFFFFF00"/>
                </patternFill>
              </fill>
            </x14:dxf>
          </x14:cfRule>
          <x14:cfRule type="expression" priority="119" id="{82C30FF4-02CA-4D23-840A-388849EB3FC2}">
            <xm:f>OR(AE19=Datos!$A$3,AE19=Datos!$B$3)</xm:f>
            <x14:dxf>
              <fill>
                <patternFill>
                  <bgColor rgb="FFFFC000"/>
                </patternFill>
              </fill>
            </x14:dxf>
          </x14:cfRule>
          <x14:cfRule type="expression" priority="120" id="{BBB23496-08FF-4708-9B61-CECD11FD41B6}">
            <xm:f>OR(AE19=Datos!$A$2,AE19=Datos!$B$2)</xm:f>
            <x14:dxf>
              <fill>
                <patternFill>
                  <bgColor rgb="FFFF0000"/>
                </patternFill>
              </fill>
            </x14:dxf>
          </x14:cfRule>
          <xm:sqref>AE19</xm:sqref>
        </x14:conditionalFormatting>
        <x14:conditionalFormatting xmlns:xm="http://schemas.microsoft.com/office/excel/2006/main">
          <x14:cfRule type="expression" priority="109" id="{547A606D-E6E5-4AEC-977F-A3EF232DB9C5}">
            <xm:f>OR(O14='\Users\malbag\AppData\Local\Microsoft\Windows\INetCache\Content.Outlook\06530FZC\[GIPR01 FICHAS DE  RIESGOS DE CORRUPCION  2023.xlsm]Datos'!#REF!,O14='\Users\malbag\AppData\Local\Microsoft\Windows\INetCache\Content.Outlook\06530FZC\[GIPR01 FICHAS DE  RIESGOS DE CORRUPCION  2023.xlsm]Datos'!#REF!)</xm:f>
            <x14:dxf>
              <fill>
                <patternFill>
                  <bgColor rgb="FF92D050"/>
                </patternFill>
              </fill>
            </x14:dxf>
          </x14:cfRule>
          <x14:cfRule type="expression" priority="110" id="{E4F687FA-F53B-4402-B863-F28CB463B146}">
            <xm:f>OR(O14='\Users\malbag\AppData\Local\Microsoft\Windows\INetCache\Content.Outlook\06530FZC\[GIPR01 FICHAS DE  RIESGOS DE CORRUPCION  2023.xlsm]Datos'!#REF!,O14='\Users\malbag\AppData\Local\Microsoft\Windows\INetCache\Content.Outlook\06530FZC\[GIPR01 FICHAS DE  RIESGOS DE CORRUPCION  2023.xlsm]Datos'!#REF!)</xm:f>
            <x14:dxf>
              <fill>
                <patternFill>
                  <bgColor rgb="FFFFFF00"/>
                </patternFill>
              </fill>
            </x14:dxf>
          </x14:cfRule>
          <x14:cfRule type="expression" priority="111" id="{027ACA04-8FE6-441B-863C-BBE88AA1D6F4}">
            <xm:f>OR(O14='\Users\malbag\AppData\Local\Microsoft\Windows\INetCache\Content.Outlook\06530FZC\[GIPR01 FICHAS DE  RIESGOS DE CORRUPCION  2023.xlsm]Datos'!#REF!,O14='\Users\malbag\AppData\Local\Microsoft\Windows\INetCache\Content.Outlook\06530FZC\[GIPR01 FICHAS DE  RIESGOS DE CORRUPCION  2023.xlsm]Datos'!#REF!)</xm:f>
            <x14:dxf>
              <fill>
                <patternFill>
                  <bgColor rgb="FFFFC000"/>
                </patternFill>
              </fill>
            </x14:dxf>
          </x14:cfRule>
          <x14:cfRule type="expression" priority="112" id="{68BE4EB5-9EED-4281-A63D-EF35C1CC2AAE}">
            <xm:f>OR(O14='\Users\malbag\AppData\Local\Microsoft\Windows\INetCache\Content.Outlook\06530FZC\[GIPR01 FICHAS DE  RIESGOS DE CORRUPCION  2023.xlsm]Datos'!#REF!,O14='\Users\malbag\AppData\Local\Microsoft\Windows\INetCache\Content.Outlook\06530FZC\[GIPR01 FICHAS DE  RIESGOS DE CORRUPCION  2023.xlsm]Datos'!#REF!)</xm:f>
            <x14:dxf>
              <fill>
                <patternFill>
                  <bgColor rgb="FFFF0000"/>
                </patternFill>
              </fill>
            </x14:dxf>
          </x14:cfRule>
          <xm:sqref>O14</xm:sqref>
        </x14:conditionalFormatting>
        <x14:conditionalFormatting xmlns:xm="http://schemas.microsoft.com/office/excel/2006/main">
          <x14:cfRule type="cellIs" priority="106" operator="equal" id="{2E35E9E4-F9BF-489A-ABC4-43EC42D40E93}">
            <xm:f>'\Users\malbag\AppData\Local\Microsoft\Windows\INetCache\Content.Outlook\06530FZC\[GIPR01 FICHAS DE  RIESGOS DE CORRUPCION  2023.xlsm]Datos'!#REF!</xm:f>
            <x14:dxf>
              <fill>
                <patternFill>
                  <bgColor rgb="FF92D050"/>
                </patternFill>
              </fill>
            </x14:dxf>
          </x14:cfRule>
          <x14:cfRule type="cellIs" priority="107" operator="equal" id="{F80761B5-2A81-458E-9C03-15F858FD4102}">
            <xm:f>'\Users\malbag\AppData\Local\Microsoft\Windows\INetCache\Content.Outlook\06530FZC\[GIPR01 FICHAS DE  RIESGOS DE CORRUPCION  2023.xlsm]Datos'!#REF!</xm:f>
            <x14:dxf>
              <fill>
                <patternFill>
                  <bgColor rgb="FFFFFF00"/>
                </patternFill>
              </fill>
            </x14:dxf>
          </x14:cfRule>
          <x14:cfRule type="cellIs" priority="108" operator="equal" id="{2C7B469B-5290-409B-A418-D8D9196A18FD}">
            <xm:f>'\Users\malbag\AppData\Local\Microsoft\Windows\INetCache\Content.Outlook\06530FZC\[GIPR01 FICHAS DE  RIESGOS DE CORRUPCION  2023.xlsm]Datos'!#REF!</xm:f>
            <x14:dxf>
              <fill>
                <patternFill>
                  <bgColor rgb="FFFF0000"/>
                </patternFill>
              </fill>
            </x14:dxf>
          </x14:cfRule>
          <xm:sqref>U14</xm:sqref>
        </x14:conditionalFormatting>
        <x14:conditionalFormatting xmlns:xm="http://schemas.microsoft.com/office/excel/2006/main">
          <x14:cfRule type="cellIs" priority="103" operator="equal" id="{C9639F8D-9CB4-48D4-A149-FC2A02E24786}">
            <xm:f>'\Users\malbag\AppData\Local\Microsoft\Windows\INetCache\Content.Outlook\06530FZC\[GIPR01 FICHAS DE  RIESGOS DE CORRUPCION  2023.xlsm]Datos'!#REF!</xm:f>
            <x14:dxf>
              <fill>
                <patternFill>
                  <bgColor rgb="FF92D050"/>
                </patternFill>
              </fill>
            </x14:dxf>
          </x14:cfRule>
          <x14:cfRule type="cellIs" priority="104" operator="equal" id="{C79AA348-7F30-4CA2-8A95-3DE4DB2FE63E}">
            <xm:f>'\Users\malbag\AppData\Local\Microsoft\Windows\INetCache\Content.Outlook\06530FZC\[GIPR01 FICHAS DE  RIESGOS DE CORRUPCION  2023.xlsm]Datos'!#REF!</xm:f>
            <x14:dxf>
              <fill>
                <patternFill>
                  <bgColor rgb="FFFFFF00"/>
                </patternFill>
              </fill>
            </x14:dxf>
          </x14:cfRule>
          <x14:cfRule type="cellIs" priority="105" operator="equal" id="{4A67723F-B81B-4CCF-B835-B8834992B99E}">
            <xm:f>'\Users\malbag\AppData\Local\Microsoft\Windows\INetCache\Content.Outlook\06530FZC\[GIPR01 FICHAS DE  RIESGOS DE CORRUPCION  2023.xlsm]Datos'!#REF!</xm:f>
            <x14:dxf>
              <fill>
                <patternFill>
                  <bgColor rgb="FFFF0000"/>
                </patternFill>
              </fill>
            </x14:dxf>
          </x14:cfRule>
          <xm:sqref>AA14</xm:sqref>
        </x14:conditionalFormatting>
        <x14:conditionalFormatting xmlns:xm="http://schemas.microsoft.com/office/excel/2006/main">
          <x14:cfRule type="expression" priority="99" id="{5BF7FE6A-B322-4C27-B0AD-88489E9F09F5}">
            <xm:f>OR(AE14='\Users\malbag\AppData\Local\Microsoft\Windows\INetCache\Content.Outlook\06530FZC\[GIPR01 FICHAS DE  RIESGOS DE CORRUPCION  2023.xlsm]Datos'!#REF!,AE14='\Users\malbag\AppData\Local\Microsoft\Windows\INetCache\Content.Outlook\06530FZC\[GIPR01 FICHAS DE  RIESGOS DE CORRUPCION  2023.xlsm]Datos'!#REF!)</xm:f>
            <x14:dxf>
              <fill>
                <patternFill>
                  <bgColor rgb="FF92D050"/>
                </patternFill>
              </fill>
            </x14:dxf>
          </x14:cfRule>
          <x14:cfRule type="expression" priority="100" id="{C6822F32-166D-495F-BA5E-F812E8E2E930}">
            <xm:f>OR(AE14='\Users\malbag\AppData\Local\Microsoft\Windows\INetCache\Content.Outlook\06530FZC\[GIPR01 FICHAS DE  RIESGOS DE CORRUPCION  2023.xlsm]Datos'!#REF!,AE14='\Users\malbag\AppData\Local\Microsoft\Windows\INetCache\Content.Outlook\06530FZC\[GIPR01 FICHAS DE  RIESGOS DE CORRUPCION  2023.xlsm]Datos'!#REF!)</xm:f>
            <x14:dxf>
              <fill>
                <patternFill>
                  <bgColor rgb="FFFFFF00"/>
                </patternFill>
              </fill>
            </x14:dxf>
          </x14:cfRule>
          <x14:cfRule type="expression" priority="101" id="{DFCA250C-8229-4027-92F5-F85927273EE5}">
            <xm:f>OR(AE14='\Users\malbag\AppData\Local\Microsoft\Windows\INetCache\Content.Outlook\06530FZC\[GIPR01 FICHAS DE  RIESGOS DE CORRUPCION  2023.xlsm]Datos'!#REF!,AE14='\Users\malbag\AppData\Local\Microsoft\Windows\INetCache\Content.Outlook\06530FZC\[GIPR01 FICHAS DE  RIESGOS DE CORRUPCION  2023.xlsm]Datos'!#REF!)</xm:f>
            <x14:dxf>
              <fill>
                <patternFill>
                  <bgColor rgb="FFFFC000"/>
                </patternFill>
              </fill>
            </x14:dxf>
          </x14:cfRule>
          <x14:cfRule type="expression" priority="102" id="{885ABEE4-9C54-4F85-8CF7-68B329C7447F}">
            <xm:f>OR(AE14='\Users\malbag\AppData\Local\Microsoft\Windows\INetCache\Content.Outlook\06530FZC\[GIPR01 FICHAS DE  RIESGOS DE CORRUPCION  2023.xlsm]Datos'!#REF!,AE14='\Users\malbag\AppData\Local\Microsoft\Windows\INetCache\Content.Outlook\06530FZC\[GIPR01 FICHAS DE  RIESGOS DE CORRUPCION  2023.xlsm]Datos'!#REF!)</xm:f>
            <x14:dxf>
              <fill>
                <patternFill>
                  <bgColor rgb="FFFF0000"/>
                </patternFill>
              </fill>
            </x14:dxf>
          </x14:cfRule>
          <xm:sqref>AE14</xm:sqref>
        </x14:conditionalFormatting>
        <x14:conditionalFormatting xmlns:xm="http://schemas.microsoft.com/office/excel/2006/main">
          <x14:cfRule type="expression" priority="95" id="{C9074C69-85A3-4739-A4C2-66D08B52394D}">
            <xm:f>OR(O15='\Users\malbag\AppData\Local\Microsoft\Windows\INetCache\Content.Outlook\06530FZC\[GIPR01 FICHAS DE  RIESGOS DE CORRUPCION  2023.xlsm]Datos'!#REF!,O15='\Users\malbag\AppData\Local\Microsoft\Windows\INetCache\Content.Outlook\06530FZC\[GIPR01 FICHAS DE  RIESGOS DE CORRUPCION  2023.xlsm]Datos'!#REF!)</xm:f>
            <x14:dxf>
              <fill>
                <patternFill>
                  <bgColor rgb="FF92D050"/>
                </patternFill>
              </fill>
            </x14:dxf>
          </x14:cfRule>
          <x14:cfRule type="expression" priority="96" id="{66291A4B-FBF5-49BF-960D-95780CA8F3BE}">
            <xm:f>OR(O15='\Users\malbag\AppData\Local\Microsoft\Windows\INetCache\Content.Outlook\06530FZC\[GIPR01 FICHAS DE  RIESGOS DE CORRUPCION  2023.xlsm]Datos'!#REF!,O15='\Users\malbag\AppData\Local\Microsoft\Windows\INetCache\Content.Outlook\06530FZC\[GIPR01 FICHAS DE  RIESGOS DE CORRUPCION  2023.xlsm]Datos'!#REF!)</xm:f>
            <x14:dxf>
              <fill>
                <patternFill>
                  <bgColor rgb="FFFFFF00"/>
                </patternFill>
              </fill>
            </x14:dxf>
          </x14:cfRule>
          <x14:cfRule type="expression" priority="97" id="{DDF2561A-FB9A-4365-B763-8740DA36C7FA}">
            <xm:f>OR(O15='\Users\malbag\AppData\Local\Microsoft\Windows\INetCache\Content.Outlook\06530FZC\[GIPR01 FICHAS DE  RIESGOS DE CORRUPCION  2023.xlsm]Datos'!#REF!,O15='\Users\malbag\AppData\Local\Microsoft\Windows\INetCache\Content.Outlook\06530FZC\[GIPR01 FICHAS DE  RIESGOS DE CORRUPCION  2023.xlsm]Datos'!#REF!)</xm:f>
            <x14:dxf>
              <fill>
                <patternFill>
                  <bgColor rgb="FFFFC000"/>
                </patternFill>
              </fill>
            </x14:dxf>
          </x14:cfRule>
          <x14:cfRule type="expression" priority="98" id="{8F3207E1-89BC-405D-A8FC-22F5359FB86B}">
            <xm:f>OR(O15='\Users\malbag\AppData\Local\Microsoft\Windows\INetCache\Content.Outlook\06530FZC\[GIPR01 FICHAS DE  RIESGOS DE CORRUPCION  2023.xlsm]Datos'!#REF!,O15='\Users\malbag\AppData\Local\Microsoft\Windows\INetCache\Content.Outlook\06530FZC\[GIPR01 FICHAS DE  RIESGOS DE CORRUPCION  2023.xlsm]Datos'!#REF!)</xm:f>
            <x14:dxf>
              <fill>
                <patternFill>
                  <bgColor rgb="FFFF0000"/>
                </patternFill>
              </fill>
            </x14:dxf>
          </x14:cfRule>
          <xm:sqref>O15</xm:sqref>
        </x14:conditionalFormatting>
        <x14:conditionalFormatting xmlns:xm="http://schemas.microsoft.com/office/excel/2006/main">
          <x14:cfRule type="cellIs" priority="92" operator="equal" id="{9E66C94E-D253-4040-9154-7E109D1CAB14}">
            <xm:f>'\Users\malbag\AppData\Local\Microsoft\Windows\INetCache\Content.Outlook\06530FZC\[GIPR01 FICHAS DE  RIESGOS DE CORRUPCION  2023.xlsm]Datos'!#REF!</xm:f>
            <x14:dxf>
              <fill>
                <patternFill>
                  <bgColor rgb="FF92D050"/>
                </patternFill>
              </fill>
            </x14:dxf>
          </x14:cfRule>
          <x14:cfRule type="cellIs" priority="93" operator="equal" id="{039CA879-1122-482F-B9F6-78A951748980}">
            <xm:f>'\Users\malbag\AppData\Local\Microsoft\Windows\INetCache\Content.Outlook\06530FZC\[GIPR01 FICHAS DE  RIESGOS DE CORRUPCION  2023.xlsm]Datos'!#REF!</xm:f>
            <x14:dxf>
              <fill>
                <patternFill>
                  <bgColor rgb="FFFFFF00"/>
                </patternFill>
              </fill>
            </x14:dxf>
          </x14:cfRule>
          <x14:cfRule type="cellIs" priority="94" operator="equal" id="{8A679621-9036-4FCE-BFEF-4DF451A875E3}">
            <xm:f>'\Users\malbag\AppData\Local\Microsoft\Windows\INetCache\Content.Outlook\06530FZC\[GIPR01 FICHAS DE  RIESGOS DE CORRUPCION  2023.xlsm]Datos'!#REF!</xm:f>
            <x14:dxf>
              <fill>
                <patternFill>
                  <bgColor rgb="FFFF0000"/>
                </patternFill>
              </fill>
            </x14:dxf>
          </x14:cfRule>
          <xm:sqref>U15</xm:sqref>
        </x14:conditionalFormatting>
        <x14:conditionalFormatting xmlns:xm="http://schemas.microsoft.com/office/excel/2006/main">
          <x14:cfRule type="cellIs" priority="89" operator="equal" id="{AFE42C97-DF01-49C1-AEFE-4E5AD4505E9F}">
            <xm:f>'\Users\malbag\AppData\Local\Microsoft\Windows\INetCache\Content.Outlook\06530FZC\[GIPR01 FICHAS DE  RIESGOS DE CORRUPCION  2023.xlsm]Datos'!#REF!</xm:f>
            <x14:dxf>
              <fill>
                <patternFill>
                  <bgColor rgb="FF92D050"/>
                </patternFill>
              </fill>
            </x14:dxf>
          </x14:cfRule>
          <x14:cfRule type="cellIs" priority="90" operator="equal" id="{FFC15EDD-EA25-484C-B434-886112BF1935}">
            <xm:f>'\Users\malbag\AppData\Local\Microsoft\Windows\INetCache\Content.Outlook\06530FZC\[GIPR01 FICHAS DE  RIESGOS DE CORRUPCION  2023.xlsm]Datos'!#REF!</xm:f>
            <x14:dxf>
              <fill>
                <patternFill>
                  <bgColor rgb="FFFFFF00"/>
                </patternFill>
              </fill>
            </x14:dxf>
          </x14:cfRule>
          <x14:cfRule type="cellIs" priority="91" operator="equal" id="{6B1D2DFD-DC2C-4F61-9469-026867CEEE95}">
            <xm:f>'\Users\malbag\AppData\Local\Microsoft\Windows\INetCache\Content.Outlook\06530FZC\[GIPR01 FICHAS DE  RIESGOS DE CORRUPCION  2023.xlsm]Datos'!#REF!</xm:f>
            <x14:dxf>
              <fill>
                <patternFill>
                  <bgColor rgb="FFFF0000"/>
                </patternFill>
              </fill>
            </x14:dxf>
          </x14:cfRule>
          <xm:sqref>AA15</xm:sqref>
        </x14:conditionalFormatting>
        <x14:conditionalFormatting xmlns:xm="http://schemas.microsoft.com/office/excel/2006/main">
          <x14:cfRule type="expression" priority="85" id="{56A450F9-3F88-437E-A3C6-931C574A0F62}">
            <xm:f>OR(AE15='\Users\malbag\AppData\Local\Microsoft\Windows\INetCache\Content.Outlook\06530FZC\[GIPR01 FICHAS DE  RIESGOS DE CORRUPCION  2023.xlsm]Datos'!#REF!,AE15='\Users\malbag\AppData\Local\Microsoft\Windows\INetCache\Content.Outlook\06530FZC\[GIPR01 FICHAS DE  RIESGOS DE CORRUPCION  2023.xlsm]Datos'!#REF!)</xm:f>
            <x14:dxf>
              <fill>
                <patternFill>
                  <bgColor rgb="FF92D050"/>
                </patternFill>
              </fill>
            </x14:dxf>
          </x14:cfRule>
          <x14:cfRule type="expression" priority="86" id="{E6538CE1-808B-4D1C-A355-D5911072F940}">
            <xm:f>OR(AE15='\Users\malbag\AppData\Local\Microsoft\Windows\INetCache\Content.Outlook\06530FZC\[GIPR01 FICHAS DE  RIESGOS DE CORRUPCION  2023.xlsm]Datos'!#REF!,AE15='\Users\malbag\AppData\Local\Microsoft\Windows\INetCache\Content.Outlook\06530FZC\[GIPR01 FICHAS DE  RIESGOS DE CORRUPCION  2023.xlsm]Datos'!#REF!)</xm:f>
            <x14:dxf>
              <fill>
                <patternFill>
                  <bgColor rgb="FFFFFF00"/>
                </patternFill>
              </fill>
            </x14:dxf>
          </x14:cfRule>
          <x14:cfRule type="expression" priority="87" id="{84739059-D16C-4D3A-A2EE-6DBF5BEC81B8}">
            <xm:f>OR(AE15='\Users\malbag\AppData\Local\Microsoft\Windows\INetCache\Content.Outlook\06530FZC\[GIPR01 FICHAS DE  RIESGOS DE CORRUPCION  2023.xlsm]Datos'!#REF!,AE15='\Users\malbag\AppData\Local\Microsoft\Windows\INetCache\Content.Outlook\06530FZC\[GIPR01 FICHAS DE  RIESGOS DE CORRUPCION  2023.xlsm]Datos'!#REF!)</xm:f>
            <x14:dxf>
              <fill>
                <patternFill>
                  <bgColor rgb="FFFFC000"/>
                </patternFill>
              </fill>
            </x14:dxf>
          </x14:cfRule>
          <x14:cfRule type="expression" priority="88" id="{0CBFC046-20A8-40E4-94EB-2A049C37EE24}">
            <xm:f>OR(AE15='\Users\malbag\AppData\Local\Microsoft\Windows\INetCache\Content.Outlook\06530FZC\[GIPR01 FICHAS DE  RIESGOS DE CORRUPCION  2023.xlsm]Datos'!#REF!,AE15='\Users\malbag\AppData\Local\Microsoft\Windows\INetCache\Content.Outlook\06530FZC\[GIPR01 FICHAS DE  RIESGOS DE CORRUPCION  2023.xlsm]Datos'!#REF!)</xm:f>
            <x14:dxf>
              <fill>
                <patternFill>
                  <bgColor rgb="FFFF0000"/>
                </patternFill>
              </fill>
            </x14:dxf>
          </x14:cfRule>
          <xm:sqref>AE15</xm:sqref>
        </x14:conditionalFormatting>
        <x14:conditionalFormatting xmlns:xm="http://schemas.microsoft.com/office/excel/2006/main">
          <x14:cfRule type="expression" priority="81" id="{4CA57A91-E2BA-4EB1-BB20-C0DDE475FF28}">
            <xm:f>OR(O22='[Copia de  ACTA DE CIERRE DE RIESGO DE CORRUPCIÓN.xlsm]Datos'!#REF!,O22='[Copia de  ACTA DE CIERRE DE RIESGO DE CORRUPCIÓN.xlsm]Datos'!#REF!)</xm:f>
            <x14:dxf>
              <fill>
                <patternFill>
                  <bgColor rgb="FF92D050"/>
                </patternFill>
              </fill>
            </x14:dxf>
          </x14:cfRule>
          <x14:cfRule type="expression" priority="82" id="{706FA34F-CD9A-4BDC-BF0D-781E3BA75B43}">
            <xm:f>OR(O22='[Copia de  ACTA DE CIERRE DE RIESGO DE CORRUPCIÓN.xlsm]Datos'!#REF!,O22='[Copia de  ACTA DE CIERRE DE RIESGO DE CORRUPCIÓN.xlsm]Datos'!#REF!)</xm:f>
            <x14:dxf>
              <fill>
                <patternFill>
                  <bgColor rgb="FFFFFF00"/>
                </patternFill>
              </fill>
            </x14:dxf>
          </x14:cfRule>
          <x14:cfRule type="expression" priority="83" id="{967A0395-AB7A-4608-92D5-76468FB1A886}">
            <xm:f>OR(O22='[Copia de  ACTA DE CIERRE DE RIESGO DE CORRUPCIÓN.xlsm]Datos'!#REF!,O22='[Copia de  ACTA DE CIERRE DE RIESGO DE CORRUPCIÓN.xlsm]Datos'!#REF!)</xm:f>
            <x14:dxf>
              <fill>
                <patternFill>
                  <bgColor rgb="FFFFC000"/>
                </patternFill>
              </fill>
            </x14:dxf>
          </x14:cfRule>
          <x14:cfRule type="expression" priority="84" id="{6528E8D7-2C21-43A1-9BA8-F19E95AB92CC}">
            <xm:f>OR(O22='[Copia de  ACTA DE CIERRE DE RIESGO DE CORRUPCIÓN.xlsm]Datos'!#REF!,O22='[Copia de  ACTA DE CIERRE DE RIESGO DE CORRUPCIÓN.xlsm]Datos'!#REF!)</xm:f>
            <x14:dxf>
              <fill>
                <patternFill>
                  <bgColor rgb="FFFF0000"/>
                </patternFill>
              </fill>
            </x14:dxf>
          </x14:cfRule>
          <xm:sqref>O22</xm:sqref>
        </x14:conditionalFormatting>
        <x14:conditionalFormatting xmlns:xm="http://schemas.microsoft.com/office/excel/2006/main">
          <x14:cfRule type="cellIs" priority="78" operator="equal" id="{381E0832-F632-40F5-950F-CD9C21EAA87D}">
            <xm:f>'[Copia de  ACTA DE CIERRE DE RIESGO DE CORRUPCIÓN.xlsm]Datos'!#REF!</xm:f>
            <x14:dxf>
              <fill>
                <patternFill>
                  <bgColor rgb="FF92D050"/>
                </patternFill>
              </fill>
            </x14:dxf>
          </x14:cfRule>
          <x14:cfRule type="cellIs" priority="79" operator="equal" id="{03474A95-6EA1-4522-BC38-B2100804B849}">
            <xm:f>'[Copia de  ACTA DE CIERRE DE RIESGO DE CORRUPCIÓN.xlsm]Datos'!#REF!</xm:f>
            <x14:dxf>
              <fill>
                <patternFill>
                  <bgColor rgb="FFFFFF00"/>
                </patternFill>
              </fill>
            </x14:dxf>
          </x14:cfRule>
          <x14:cfRule type="cellIs" priority="80" operator="equal" id="{207B30F4-A240-4165-91F2-C0D0415476FF}">
            <xm:f>'[Copia de  ACTA DE CIERRE DE RIESGO DE CORRUPCIÓN.xlsm]Datos'!#REF!</xm:f>
            <x14:dxf>
              <fill>
                <patternFill>
                  <bgColor rgb="FFFF0000"/>
                </patternFill>
              </fill>
            </x14:dxf>
          </x14:cfRule>
          <xm:sqref>U22</xm:sqref>
        </x14:conditionalFormatting>
        <x14:conditionalFormatting xmlns:xm="http://schemas.microsoft.com/office/excel/2006/main">
          <x14:cfRule type="cellIs" priority="75" operator="equal" id="{84591C32-568C-4695-88A5-88487C60F2FB}">
            <xm:f>'[Copia de  ACTA DE CIERRE DE RIESGO DE CORRUPCIÓN.xlsm]Datos'!#REF!</xm:f>
            <x14:dxf>
              <fill>
                <patternFill>
                  <bgColor rgb="FF92D050"/>
                </patternFill>
              </fill>
            </x14:dxf>
          </x14:cfRule>
          <x14:cfRule type="cellIs" priority="76" operator="equal" id="{85FBEAF3-8D85-438A-B606-042B03222A92}">
            <xm:f>'[Copia de  ACTA DE CIERRE DE RIESGO DE CORRUPCIÓN.xlsm]Datos'!#REF!</xm:f>
            <x14:dxf>
              <fill>
                <patternFill>
                  <bgColor rgb="FFFFFF00"/>
                </patternFill>
              </fill>
            </x14:dxf>
          </x14:cfRule>
          <x14:cfRule type="cellIs" priority="77" operator="equal" id="{ECFD2C3E-9B77-4997-8DA4-67940BAC4E30}">
            <xm:f>'[Copia de  ACTA DE CIERRE DE RIESGO DE CORRUPCIÓN.xlsm]Datos'!#REF!</xm:f>
            <x14:dxf>
              <fill>
                <patternFill>
                  <bgColor rgb="FFFF0000"/>
                </patternFill>
              </fill>
            </x14:dxf>
          </x14:cfRule>
          <xm:sqref>AA22</xm:sqref>
        </x14:conditionalFormatting>
        <x14:conditionalFormatting xmlns:xm="http://schemas.microsoft.com/office/excel/2006/main">
          <x14:cfRule type="expression" priority="71" id="{3837CFEE-C172-49EE-8EBB-1120920863EC}">
            <xm:f>OR(AE22='[Copia de  ACTA DE CIERRE DE RIESGO DE CORRUPCIÓN.xlsm]Datos'!#REF!,AE22='[Copia de  ACTA DE CIERRE DE RIESGO DE CORRUPCIÓN.xlsm]Datos'!#REF!)</xm:f>
            <x14:dxf>
              <fill>
                <patternFill>
                  <bgColor rgb="FF92D050"/>
                </patternFill>
              </fill>
            </x14:dxf>
          </x14:cfRule>
          <x14:cfRule type="expression" priority="72" id="{A13B4446-64A3-46C6-A249-754956DF7505}">
            <xm:f>OR(AE22='[Copia de  ACTA DE CIERRE DE RIESGO DE CORRUPCIÓN.xlsm]Datos'!#REF!,AE22='[Copia de  ACTA DE CIERRE DE RIESGO DE CORRUPCIÓN.xlsm]Datos'!#REF!)</xm:f>
            <x14:dxf>
              <fill>
                <patternFill>
                  <bgColor rgb="FFFFFF00"/>
                </patternFill>
              </fill>
            </x14:dxf>
          </x14:cfRule>
          <x14:cfRule type="expression" priority="73" id="{4544377F-A471-4EEF-BC54-D3123F6FAB7C}">
            <xm:f>OR(AE22='[Copia de  ACTA DE CIERRE DE RIESGO DE CORRUPCIÓN.xlsm]Datos'!#REF!,AE22='[Copia de  ACTA DE CIERRE DE RIESGO DE CORRUPCIÓN.xlsm]Datos'!#REF!)</xm:f>
            <x14:dxf>
              <fill>
                <patternFill>
                  <bgColor rgb="FFFFC000"/>
                </patternFill>
              </fill>
            </x14:dxf>
          </x14:cfRule>
          <x14:cfRule type="expression" priority="74" id="{5DD086CF-1DDC-4D17-8F34-E759B92F7858}">
            <xm:f>OR(AE22='[Copia de  ACTA DE CIERRE DE RIESGO DE CORRUPCIÓN.xlsm]Datos'!#REF!,AE22='[Copia de  ACTA DE CIERRE DE RIESGO DE CORRUPCIÓN.xlsm]Datos'!#REF!)</xm:f>
            <x14:dxf>
              <fill>
                <patternFill>
                  <bgColor rgb="FFFF0000"/>
                </patternFill>
              </fill>
            </x14:dxf>
          </x14:cfRule>
          <xm:sqref>AE22</xm:sqref>
        </x14:conditionalFormatting>
        <x14:conditionalFormatting xmlns:xm="http://schemas.microsoft.com/office/excel/2006/main">
          <x14:cfRule type="expression" priority="67" id="{55EC2D43-F646-4EDC-9EFD-514B16738CE4}">
            <xm:f>OR(O21='[Copia de CVSR01 Ciclo de Vida y Reingenieríe de Sistemas de Información.xlsm]Datos'!#REF!,O21='[Copia de CVSR01 Ciclo de Vida y Reingenieríe de Sistemas de Información.xlsm]Datos'!#REF!)</xm:f>
            <x14:dxf>
              <fill>
                <patternFill>
                  <bgColor rgb="FF92D050"/>
                </patternFill>
              </fill>
            </x14:dxf>
          </x14:cfRule>
          <x14:cfRule type="expression" priority="68" id="{0CDC18B7-F3D5-499B-9FAA-45157E980EF1}">
            <xm:f>OR(O21='[Copia de CVSR01 Ciclo de Vida y Reingenieríe de Sistemas de Información.xlsm]Datos'!#REF!,O21='[Copia de CVSR01 Ciclo de Vida y Reingenieríe de Sistemas de Información.xlsm]Datos'!#REF!)</xm:f>
            <x14:dxf>
              <fill>
                <patternFill>
                  <bgColor rgb="FFFFFF00"/>
                </patternFill>
              </fill>
            </x14:dxf>
          </x14:cfRule>
          <x14:cfRule type="expression" priority="69" id="{E3D2F803-99E6-45C6-A15C-E4AA557756ED}">
            <xm:f>OR(O21='[Copia de CVSR01 Ciclo de Vida y Reingenieríe de Sistemas de Información.xlsm]Datos'!#REF!,O21='[Copia de CVSR01 Ciclo de Vida y Reingenieríe de Sistemas de Información.xlsm]Datos'!#REF!)</xm:f>
            <x14:dxf>
              <fill>
                <patternFill>
                  <bgColor rgb="FFFFC000"/>
                </patternFill>
              </fill>
            </x14:dxf>
          </x14:cfRule>
          <x14:cfRule type="expression" priority="70" id="{2DBB4099-FC37-404E-ABE9-F0FC9EC3AEED}">
            <xm:f>OR(O21='[Copia de CVSR01 Ciclo de Vida y Reingenieríe de Sistemas de Información.xlsm]Datos'!#REF!,O21='[Copia de CVSR01 Ciclo de Vida y Reingenieríe de Sistemas de Información.xlsm]Datos'!#REF!)</xm:f>
            <x14:dxf>
              <fill>
                <patternFill>
                  <bgColor rgb="FFFF0000"/>
                </patternFill>
              </fill>
            </x14:dxf>
          </x14:cfRule>
          <xm:sqref>O21</xm:sqref>
        </x14:conditionalFormatting>
        <x14:conditionalFormatting xmlns:xm="http://schemas.microsoft.com/office/excel/2006/main">
          <x14:cfRule type="cellIs" priority="64" operator="equal" id="{EC093EED-C99D-4398-9D17-21613593B7F5}">
            <xm:f>'[Copia de CVSR01 Ciclo de Vida y Reingenieríe de Sistemas de Información.xlsm]Datos'!#REF!</xm:f>
            <x14:dxf>
              <fill>
                <patternFill>
                  <bgColor rgb="FF92D050"/>
                </patternFill>
              </fill>
            </x14:dxf>
          </x14:cfRule>
          <x14:cfRule type="cellIs" priority="65" operator="equal" id="{390C84FD-3519-457B-8C42-B7A43C8856D6}">
            <xm:f>'[Copia de CVSR01 Ciclo de Vida y Reingenieríe de Sistemas de Información.xlsm]Datos'!#REF!</xm:f>
            <x14:dxf>
              <fill>
                <patternFill>
                  <bgColor rgb="FFFFFF00"/>
                </patternFill>
              </fill>
            </x14:dxf>
          </x14:cfRule>
          <x14:cfRule type="cellIs" priority="66" operator="equal" id="{81DC7DC2-FE16-443F-B723-92E92E2A0FB3}">
            <xm:f>'[Copia de CVSR01 Ciclo de Vida y Reingenieríe de Sistemas de Información.xlsm]Datos'!#REF!</xm:f>
            <x14:dxf>
              <fill>
                <patternFill>
                  <bgColor rgb="FFFF0000"/>
                </patternFill>
              </fill>
            </x14:dxf>
          </x14:cfRule>
          <xm:sqref>U21</xm:sqref>
        </x14:conditionalFormatting>
        <x14:conditionalFormatting xmlns:xm="http://schemas.microsoft.com/office/excel/2006/main">
          <x14:cfRule type="cellIs" priority="61" operator="equal" id="{7704D4BA-9B32-4C91-8F84-168B86FF4613}">
            <xm:f>'[Copia de CVSR01 Ciclo de Vida y Reingenieríe de Sistemas de Información.xlsm]Datos'!#REF!</xm:f>
            <x14:dxf>
              <fill>
                <patternFill>
                  <bgColor rgb="FF92D050"/>
                </patternFill>
              </fill>
            </x14:dxf>
          </x14:cfRule>
          <x14:cfRule type="cellIs" priority="62" operator="equal" id="{1DAC7C43-D7BE-4DA8-BFEE-4374B9887F24}">
            <xm:f>'[Copia de CVSR01 Ciclo de Vida y Reingenieríe de Sistemas de Información.xlsm]Datos'!#REF!</xm:f>
            <x14:dxf>
              <fill>
                <patternFill>
                  <bgColor rgb="FFFFFF00"/>
                </patternFill>
              </fill>
            </x14:dxf>
          </x14:cfRule>
          <x14:cfRule type="cellIs" priority="63" operator="equal" id="{A03D668C-0DED-4384-8969-B2D04C2FC2AA}">
            <xm:f>'[Copia de CVSR01 Ciclo de Vida y Reingenieríe de Sistemas de Información.xlsm]Datos'!#REF!</xm:f>
            <x14:dxf>
              <fill>
                <patternFill>
                  <bgColor rgb="FFFF0000"/>
                </patternFill>
              </fill>
            </x14:dxf>
          </x14:cfRule>
          <xm:sqref>AA21</xm:sqref>
        </x14:conditionalFormatting>
        <x14:conditionalFormatting xmlns:xm="http://schemas.microsoft.com/office/excel/2006/main">
          <x14:cfRule type="expression" priority="57" id="{5F1137E0-7299-4B9F-9079-8181168C7D5A}">
            <xm:f>OR(AE21='[Copia de CVSR01 Ciclo de Vida y Reingenieríe de Sistemas de Información.xlsm]Datos'!#REF!,AE21='[Copia de CVSR01 Ciclo de Vida y Reingenieríe de Sistemas de Información.xlsm]Datos'!#REF!)</xm:f>
            <x14:dxf>
              <fill>
                <patternFill>
                  <bgColor rgb="FF92D050"/>
                </patternFill>
              </fill>
            </x14:dxf>
          </x14:cfRule>
          <x14:cfRule type="expression" priority="58" id="{A6ABB6E1-C3BF-4734-8F73-74B9A7AF45DF}">
            <xm:f>OR(AE21='[Copia de CVSR01 Ciclo de Vida y Reingenieríe de Sistemas de Información.xlsm]Datos'!#REF!,AE21='[Copia de CVSR01 Ciclo de Vida y Reingenieríe de Sistemas de Información.xlsm]Datos'!#REF!)</xm:f>
            <x14:dxf>
              <fill>
                <patternFill>
                  <bgColor rgb="FFFFFF00"/>
                </patternFill>
              </fill>
            </x14:dxf>
          </x14:cfRule>
          <x14:cfRule type="expression" priority="59" id="{59E9085B-5DB1-4780-BC48-AA87FBB6552D}">
            <xm:f>OR(AE21='[Copia de CVSR01 Ciclo de Vida y Reingenieríe de Sistemas de Información.xlsm]Datos'!#REF!,AE21='[Copia de CVSR01 Ciclo de Vida y Reingenieríe de Sistemas de Información.xlsm]Datos'!#REF!)</xm:f>
            <x14:dxf>
              <fill>
                <patternFill>
                  <bgColor rgb="FFFFC000"/>
                </patternFill>
              </fill>
            </x14:dxf>
          </x14:cfRule>
          <x14:cfRule type="expression" priority="60" id="{2A06CB18-4127-411C-8A07-07AC6339D656}">
            <xm:f>OR(AE21='[Copia de CVSR01 Ciclo de Vida y Reingenieríe de Sistemas de Información.xlsm]Datos'!#REF!,AE21='[Copia de CVSR01 Ciclo de Vida y Reingenieríe de Sistemas de Información.xlsm]Datos'!#REF!)</xm:f>
            <x14:dxf>
              <fill>
                <patternFill>
                  <bgColor rgb="FFFF0000"/>
                </patternFill>
              </fill>
            </x14:dxf>
          </x14:cfRule>
          <xm:sqref>AE21</xm:sqref>
        </x14:conditionalFormatting>
        <x14:conditionalFormatting xmlns:xm="http://schemas.microsoft.com/office/excel/2006/main">
          <x14:cfRule type="expression" priority="53" id="{46A4228E-C041-4EC1-9F7D-B2630DEC89E4}">
            <xm:f>OR(O20='\Users\malbag\Documents\[Copia de IFDR02 Integración de datos de nuevas fuentes matriz original corrupción.xlsm]Datos'!#REF!,O20='\Users\malbag\Documents\[Copia de IFDR02 Integración de datos de nuevas fuentes matriz original corrupción.xlsm]Datos'!#REF!)</xm:f>
            <x14:dxf>
              <fill>
                <patternFill>
                  <bgColor rgb="FF92D050"/>
                </patternFill>
              </fill>
            </x14:dxf>
          </x14:cfRule>
          <x14:cfRule type="expression" priority="54" id="{A69E4C5E-9C55-4AF6-967F-5CB91182EDF1}">
            <xm:f>OR(O20='\Users\malbag\Documents\[Copia de IFDR02 Integración de datos de nuevas fuentes matriz original corrupción.xlsm]Datos'!#REF!,O20='\Users\malbag\Documents\[Copia de IFDR02 Integración de datos de nuevas fuentes matriz original corrupción.xlsm]Datos'!#REF!)</xm:f>
            <x14:dxf>
              <fill>
                <patternFill>
                  <bgColor rgb="FFFFFF00"/>
                </patternFill>
              </fill>
            </x14:dxf>
          </x14:cfRule>
          <x14:cfRule type="expression" priority="55" id="{2CB4E246-5567-40AB-8B79-3E984B7EE84F}">
            <xm:f>OR(O20='\Users\malbag\Documents\[Copia de IFDR02 Integración de datos de nuevas fuentes matriz original corrupción.xlsm]Datos'!#REF!,O20='\Users\malbag\Documents\[Copia de IFDR02 Integración de datos de nuevas fuentes matriz original corrupción.xlsm]Datos'!#REF!)</xm:f>
            <x14:dxf>
              <fill>
                <patternFill>
                  <bgColor rgb="FFFFC000"/>
                </patternFill>
              </fill>
            </x14:dxf>
          </x14:cfRule>
          <x14:cfRule type="expression" priority="56" id="{220E3186-A269-4F92-B078-FF5B98341CAC}">
            <xm:f>OR(O20='\Users\malbag\Documents\[Copia de IFDR02 Integración de datos de nuevas fuentes matriz original corrupción.xlsm]Datos'!#REF!,O20='\Users\malbag\Documents\[Copia de IFDR02 Integración de datos de nuevas fuentes matriz original corrupción.xlsm]Datos'!#REF!)</xm:f>
            <x14:dxf>
              <fill>
                <patternFill>
                  <bgColor rgb="FFFF0000"/>
                </patternFill>
              </fill>
            </x14:dxf>
          </x14:cfRule>
          <xm:sqref>O20</xm:sqref>
        </x14:conditionalFormatting>
        <x14:conditionalFormatting xmlns:xm="http://schemas.microsoft.com/office/excel/2006/main">
          <x14:cfRule type="cellIs" priority="50" operator="equal" id="{B61FA94D-40F0-4F79-9AA6-9E0D932A6D06}">
            <xm:f>'\Users\malbag\Documents\[Copia de IFDR02 Integración de datos de nuevas fuentes matriz original corrupción.xlsm]Datos'!#REF!</xm:f>
            <x14:dxf>
              <fill>
                <patternFill>
                  <bgColor rgb="FF92D050"/>
                </patternFill>
              </fill>
            </x14:dxf>
          </x14:cfRule>
          <x14:cfRule type="cellIs" priority="51" operator="equal" id="{30D98D47-808B-4385-8F5E-D6C86A5F2C05}">
            <xm:f>'\Users\malbag\Documents\[Copia de IFDR02 Integración de datos de nuevas fuentes matriz original corrupción.xlsm]Datos'!#REF!</xm:f>
            <x14:dxf>
              <fill>
                <patternFill>
                  <bgColor rgb="FFFFFF00"/>
                </patternFill>
              </fill>
            </x14:dxf>
          </x14:cfRule>
          <x14:cfRule type="cellIs" priority="52" operator="equal" id="{39F0160A-B5AD-4070-ADB7-5807147AAD3A}">
            <xm:f>'\Users\malbag\Documents\[Copia de IFDR02 Integración de datos de nuevas fuentes matriz original corrupción.xlsm]Datos'!#REF!</xm:f>
            <x14:dxf>
              <fill>
                <patternFill>
                  <bgColor rgb="FFFF0000"/>
                </patternFill>
              </fill>
            </x14:dxf>
          </x14:cfRule>
          <xm:sqref>U20</xm:sqref>
        </x14:conditionalFormatting>
        <x14:conditionalFormatting xmlns:xm="http://schemas.microsoft.com/office/excel/2006/main">
          <x14:cfRule type="cellIs" priority="47" operator="equal" id="{60A370BE-93B8-4F80-BC1A-D8E148147C78}">
            <xm:f>'\Users\malbag\Documents\[Copia de IFDR02 Integración de datos de nuevas fuentes matriz original corrupción.xlsm]Datos'!#REF!</xm:f>
            <x14:dxf>
              <fill>
                <patternFill>
                  <bgColor rgb="FF92D050"/>
                </patternFill>
              </fill>
            </x14:dxf>
          </x14:cfRule>
          <x14:cfRule type="cellIs" priority="48" operator="equal" id="{1B467AD4-E61E-4CF5-B33B-B13A5E2788F7}">
            <xm:f>'\Users\malbag\Documents\[Copia de IFDR02 Integración de datos de nuevas fuentes matriz original corrupción.xlsm]Datos'!#REF!</xm:f>
            <x14:dxf>
              <fill>
                <patternFill>
                  <bgColor rgb="FFFFFF00"/>
                </patternFill>
              </fill>
            </x14:dxf>
          </x14:cfRule>
          <x14:cfRule type="cellIs" priority="49" operator="equal" id="{F2B5EBAC-03F0-4FF7-A7D7-0E8044DDEABC}">
            <xm:f>'\Users\malbag\Documents\[Copia de IFDR02 Integración de datos de nuevas fuentes matriz original corrupción.xlsm]Datos'!#REF!</xm:f>
            <x14:dxf>
              <fill>
                <patternFill>
                  <bgColor rgb="FFFF0000"/>
                </patternFill>
              </fill>
            </x14:dxf>
          </x14:cfRule>
          <xm:sqref>AA20</xm:sqref>
        </x14:conditionalFormatting>
        <x14:conditionalFormatting xmlns:xm="http://schemas.microsoft.com/office/excel/2006/main">
          <x14:cfRule type="expression" priority="43" id="{182991A4-7E09-4B14-835A-9B742F55F70A}">
            <xm:f>OR(AE20='\Users\malbag\Documents\[Copia de IFDR02 Integración de datos de nuevas fuentes matriz original corrupción.xlsm]Datos'!#REF!,AE20='\Users\malbag\Documents\[Copia de IFDR02 Integración de datos de nuevas fuentes matriz original corrupción.xlsm]Datos'!#REF!)</xm:f>
            <x14:dxf>
              <fill>
                <patternFill>
                  <bgColor rgb="FF92D050"/>
                </patternFill>
              </fill>
            </x14:dxf>
          </x14:cfRule>
          <x14:cfRule type="expression" priority="44" id="{96821F19-80A1-430C-AD47-77C67A60172E}">
            <xm:f>OR(AE20='\Users\malbag\Documents\[Copia de IFDR02 Integración de datos de nuevas fuentes matriz original corrupción.xlsm]Datos'!#REF!,AE20='\Users\malbag\Documents\[Copia de IFDR02 Integración de datos de nuevas fuentes matriz original corrupción.xlsm]Datos'!#REF!)</xm:f>
            <x14:dxf>
              <fill>
                <patternFill>
                  <bgColor rgb="FFFFFF00"/>
                </patternFill>
              </fill>
            </x14:dxf>
          </x14:cfRule>
          <x14:cfRule type="expression" priority="45" id="{EE2D6276-74D0-4FDE-8B9B-29871B0A8872}">
            <xm:f>OR(AE20='\Users\malbag\Documents\[Copia de IFDR02 Integración de datos de nuevas fuentes matriz original corrupción.xlsm]Datos'!#REF!,AE20='\Users\malbag\Documents\[Copia de IFDR02 Integración de datos de nuevas fuentes matriz original corrupción.xlsm]Datos'!#REF!)</xm:f>
            <x14:dxf>
              <fill>
                <patternFill>
                  <bgColor rgb="FFFFC000"/>
                </patternFill>
              </fill>
            </x14:dxf>
          </x14:cfRule>
          <x14:cfRule type="expression" priority="46" id="{68209C01-573B-4873-B58C-1D7207558265}">
            <xm:f>OR(AE20='\Users\malbag\Documents\[Copia de IFDR02 Integración de datos de nuevas fuentes matriz original corrupción.xlsm]Datos'!#REF!,AE20='\Users\malbag\Documents\[Copia de IFDR02 Integración de datos de nuevas fuentes matriz original corrupción.xlsm]Datos'!#REF!)</xm:f>
            <x14:dxf>
              <fill>
                <patternFill>
                  <bgColor rgb="FFFF0000"/>
                </patternFill>
              </fill>
            </x14:dxf>
          </x14:cfRule>
          <xm:sqref>AE20</xm:sqref>
        </x14:conditionalFormatting>
        <x14:conditionalFormatting xmlns:xm="http://schemas.microsoft.com/office/excel/2006/main">
          <x14:cfRule type="expression" priority="39" id="{C440B0F0-248A-41BF-8416-ADC297AB44AF}">
            <xm:f>OR(O24='[Ficha_Riesgo_Corrupcion GMT FNE_AJUSTADA (2).xlsm]Datos'!#REF!,O24='[Ficha_Riesgo_Corrupcion GMT FNE_AJUSTADA (2).xlsm]Datos'!#REF!)</xm:f>
            <x14:dxf>
              <fill>
                <patternFill>
                  <bgColor rgb="FF92D050"/>
                </patternFill>
              </fill>
            </x14:dxf>
          </x14:cfRule>
          <x14:cfRule type="expression" priority="40" id="{03673452-CF20-4CDA-BC68-EA3819383A1B}">
            <xm:f>OR(O24='[Ficha_Riesgo_Corrupcion GMT FNE_AJUSTADA (2).xlsm]Datos'!#REF!,O24='[Ficha_Riesgo_Corrupcion GMT FNE_AJUSTADA (2).xlsm]Datos'!#REF!)</xm:f>
            <x14:dxf>
              <fill>
                <patternFill>
                  <bgColor rgb="FFFFFF00"/>
                </patternFill>
              </fill>
            </x14:dxf>
          </x14:cfRule>
          <x14:cfRule type="expression" priority="41" id="{78D3BA7A-03F0-48CE-8EE4-527CFAAA73E4}">
            <xm:f>OR(O24='[Ficha_Riesgo_Corrupcion GMT FNE_AJUSTADA (2).xlsm]Datos'!#REF!,O24='[Ficha_Riesgo_Corrupcion GMT FNE_AJUSTADA (2).xlsm]Datos'!#REF!)</xm:f>
            <x14:dxf>
              <fill>
                <patternFill>
                  <bgColor rgb="FFFFC000"/>
                </patternFill>
              </fill>
            </x14:dxf>
          </x14:cfRule>
          <x14:cfRule type="expression" priority="42" id="{3ECFBD87-0845-4866-8105-FD9791A69F7F}">
            <xm:f>OR(O24='[Ficha_Riesgo_Corrupcion GMT FNE_AJUSTADA (2).xlsm]Datos'!#REF!,O24='[Ficha_Riesgo_Corrupcion GMT FNE_AJUSTADA (2).xlsm]Datos'!#REF!)</xm:f>
            <x14:dxf>
              <fill>
                <patternFill>
                  <bgColor rgb="FFFF0000"/>
                </patternFill>
              </fill>
            </x14:dxf>
          </x14:cfRule>
          <xm:sqref>O24</xm:sqref>
        </x14:conditionalFormatting>
        <x14:conditionalFormatting xmlns:xm="http://schemas.microsoft.com/office/excel/2006/main">
          <x14:cfRule type="cellIs" priority="36" operator="equal" id="{69DE40B2-1DBF-412F-9A40-8CF0C618FE35}">
            <xm:f>'[Ficha_Riesgo_Corrupcion GMT FNE_AJUSTADA (2).xlsm]Datos'!#REF!</xm:f>
            <x14:dxf>
              <fill>
                <patternFill>
                  <bgColor rgb="FF92D050"/>
                </patternFill>
              </fill>
            </x14:dxf>
          </x14:cfRule>
          <x14:cfRule type="cellIs" priority="37" operator="equal" id="{EDFB8D8D-841F-465F-A78B-81D7211BAA43}">
            <xm:f>'[Ficha_Riesgo_Corrupcion GMT FNE_AJUSTADA (2).xlsm]Datos'!#REF!</xm:f>
            <x14:dxf>
              <fill>
                <patternFill>
                  <bgColor rgb="FFFFFF00"/>
                </patternFill>
              </fill>
            </x14:dxf>
          </x14:cfRule>
          <x14:cfRule type="cellIs" priority="38" operator="equal" id="{A1AB8B5B-1D3E-4963-8A9E-CFEFA5F11E3B}">
            <xm:f>'[Ficha_Riesgo_Corrupcion GMT FNE_AJUSTADA (2).xlsm]Datos'!#REF!</xm:f>
            <x14:dxf>
              <fill>
                <patternFill>
                  <bgColor rgb="FFFF0000"/>
                </patternFill>
              </fill>
            </x14:dxf>
          </x14:cfRule>
          <xm:sqref>U24</xm:sqref>
        </x14:conditionalFormatting>
        <x14:conditionalFormatting xmlns:xm="http://schemas.microsoft.com/office/excel/2006/main">
          <x14:cfRule type="cellIs" priority="33" operator="equal" id="{6D3DED97-6FBA-4CC4-8BF8-307CD4BED5C6}">
            <xm:f>'[Ficha_Riesgo_Corrupcion GMT FNE_AJUSTADA (2).xlsm]Datos'!#REF!</xm:f>
            <x14:dxf>
              <fill>
                <patternFill>
                  <bgColor rgb="FF92D050"/>
                </patternFill>
              </fill>
            </x14:dxf>
          </x14:cfRule>
          <x14:cfRule type="cellIs" priority="34" operator="equal" id="{568FC1ED-6090-4DFD-8847-060544A7992F}">
            <xm:f>'[Ficha_Riesgo_Corrupcion GMT FNE_AJUSTADA (2).xlsm]Datos'!#REF!</xm:f>
            <x14:dxf>
              <fill>
                <patternFill>
                  <bgColor rgb="FFFFFF00"/>
                </patternFill>
              </fill>
            </x14:dxf>
          </x14:cfRule>
          <x14:cfRule type="cellIs" priority="35" operator="equal" id="{1C62F66D-43D5-4963-AE49-6CCDF8E9D9C8}">
            <xm:f>'[Ficha_Riesgo_Corrupcion GMT FNE_AJUSTADA (2).xlsm]Datos'!#REF!</xm:f>
            <x14:dxf>
              <fill>
                <patternFill>
                  <bgColor rgb="FFFF0000"/>
                </patternFill>
              </fill>
            </x14:dxf>
          </x14:cfRule>
          <xm:sqref>AA24</xm:sqref>
        </x14:conditionalFormatting>
        <x14:conditionalFormatting xmlns:xm="http://schemas.microsoft.com/office/excel/2006/main">
          <x14:cfRule type="expression" priority="29" id="{A6889F51-9D26-4E5B-9AF9-F8E11F2CBB2E}">
            <xm:f>OR(AE24='[Ficha_Riesgo_Corrupcion GMT FNE_AJUSTADA (2).xlsm]Datos'!#REF!,AE24='[Ficha_Riesgo_Corrupcion GMT FNE_AJUSTADA (2).xlsm]Datos'!#REF!)</xm:f>
            <x14:dxf>
              <fill>
                <patternFill>
                  <bgColor rgb="FF92D050"/>
                </patternFill>
              </fill>
            </x14:dxf>
          </x14:cfRule>
          <x14:cfRule type="expression" priority="30" id="{B4F24236-2E0C-458C-9431-EB0F848B4215}">
            <xm:f>OR(AE24='[Ficha_Riesgo_Corrupcion GMT FNE_AJUSTADA (2).xlsm]Datos'!#REF!,AE24='[Ficha_Riesgo_Corrupcion GMT FNE_AJUSTADA (2).xlsm]Datos'!#REF!)</xm:f>
            <x14:dxf>
              <fill>
                <patternFill>
                  <bgColor rgb="FFFFFF00"/>
                </patternFill>
              </fill>
            </x14:dxf>
          </x14:cfRule>
          <x14:cfRule type="expression" priority="31" id="{0AA9ECF4-8AB1-423A-9425-D45949E0EEF7}">
            <xm:f>OR(AE24='[Ficha_Riesgo_Corrupcion GMT FNE_AJUSTADA (2).xlsm]Datos'!#REF!,AE24='[Ficha_Riesgo_Corrupcion GMT FNE_AJUSTADA (2).xlsm]Datos'!#REF!)</xm:f>
            <x14:dxf>
              <fill>
                <patternFill>
                  <bgColor rgb="FFFFC000"/>
                </patternFill>
              </fill>
            </x14:dxf>
          </x14:cfRule>
          <x14:cfRule type="expression" priority="32" id="{DFBA3274-CC91-4AC5-B25F-2B5E14BDE8E8}">
            <xm:f>OR(AE24='[Ficha_Riesgo_Corrupcion GMT FNE_AJUSTADA (2).xlsm]Datos'!#REF!,AE24='[Ficha_Riesgo_Corrupcion GMT FNE_AJUSTADA (2).xlsm]Datos'!#REF!)</xm:f>
            <x14:dxf>
              <fill>
                <patternFill>
                  <bgColor rgb="FFFF0000"/>
                </patternFill>
              </fill>
            </x14:dxf>
          </x14:cfRule>
          <xm:sqref>AE24</xm:sqref>
        </x14:conditionalFormatting>
        <x14:conditionalFormatting xmlns:xm="http://schemas.microsoft.com/office/excel/2006/main">
          <x14:cfRule type="expression" priority="11" id="{20C48A70-D43B-4BD8-9E58-74C8D38728E0}">
            <xm:f>OR(O25='\Users\malbag\Downloads\[Ficha de Riesgo de Corrupción Trámites Tipo-THSC01 (1).xlsm]Datos'!#REF!,O25='\Users\malbag\Downloads\[Ficha de Riesgo de Corrupción Trámites Tipo-THSC01 (1).xlsm]Datos'!#REF!)</xm:f>
            <x14:dxf>
              <fill>
                <patternFill>
                  <bgColor rgb="FF92D050"/>
                </patternFill>
              </fill>
            </x14:dxf>
          </x14:cfRule>
          <x14:cfRule type="expression" priority="12" id="{31AC5FA7-72D9-48C5-9CB1-345F986574EF}">
            <xm:f>OR(O25='\Users\malbag\Downloads\[Ficha de Riesgo de Corrupción Trámites Tipo-THSC01 (1).xlsm]Datos'!#REF!,O25='\Users\malbag\Downloads\[Ficha de Riesgo de Corrupción Trámites Tipo-THSC01 (1).xlsm]Datos'!#REF!)</xm:f>
            <x14:dxf>
              <fill>
                <patternFill>
                  <bgColor rgb="FFFFFF00"/>
                </patternFill>
              </fill>
            </x14:dxf>
          </x14:cfRule>
          <x14:cfRule type="expression" priority="13" id="{37488BF3-DD7F-42C8-8F64-8CC15E2385DA}">
            <xm:f>OR(O25='\Users\malbag\Downloads\[Ficha de Riesgo de Corrupción Trámites Tipo-THSC01 (1).xlsm]Datos'!#REF!,O25='\Users\malbag\Downloads\[Ficha de Riesgo de Corrupción Trámites Tipo-THSC01 (1).xlsm]Datos'!#REF!)</xm:f>
            <x14:dxf>
              <fill>
                <patternFill>
                  <bgColor rgb="FFFFC000"/>
                </patternFill>
              </fill>
            </x14:dxf>
          </x14:cfRule>
          <x14:cfRule type="expression" priority="14" id="{DFED7F01-66F0-4979-81A0-747733E424B6}">
            <xm:f>OR(O25='\Users\malbag\Downloads\[Ficha de Riesgo de Corrupción Trámites Tipo-THSC01 (1).xlsm]Datos'!#REF!,O25='\Users\malbag\Downloads\[Ficha de Riesgo de Corrupción Trámites Tipo-THSC01 (1).xlsm]Datos'!#REF!)</xm:f>
            <x14:dxf>
              <fill>
                <patternFill>
                  <bgColor rgb="FFFF0000"/>
                </patternFill>
              </fill>
            </x14:dxf>
          </x14:cfRule>
          <xm:sqref>O25</xm:sqref>
        </x14:conditionalFormatting>
        <x14:conditionalFormatting xmlns:xm="http://schemas.microsoft.com/office/excel/2006/main">
          <x14:cfRule type="cellIs" priority="8" operator="equal" id="{85FF4C1B-59C7-4F47-ACEC-FAD8A874A697}">
            <xm:f>'\Users\malbag\Downloads\[Ficha de Riesgo de Corrupción Trámites Tipo-THSC01 (1).xlsm]Datos'!#REF!</xm:f>
            <x14:dxf>
              <fill>
                <patternFill>
                  <bgColor rgb="FF92D050"/>
                </patternFill>
              </fill>
            </x14:dxf>
          </x14:cfRule>
          <x14:cfRule type="cellIs" priority="9" operator="equal" id="{6AC6C061-0730-40E8-827C-CED31151828F}">
            <xm:f>'\Users\malbag\Downloads\[Ficha de Riesgo de Corrupción Trámites Tipo-THSC01 (1).xlsm]Datos'!#REF!</xm:f>
            <x14:dxf>
              <fill>
                <patternFill>
                  <bgColor rgb="FFFFFF00"/>
                </patternFill>
              </fill>
            </x14:dxf>
          </x14:cfRule>
          <x14:cfRule type="cellIs" priority="10" operator="equal" id="{FB4AA878-E321-42BD-A026-A8EC7D67BFB4}">
            <xm:f>'\Users\malbag\Downloads\[Ficha de Riesgo de Corrupción Trámites Tipo-THSC01 (1).xlsm]Datos'!#REF!</xm:f>
            <x14:dxf>
              <fill>
                <patternFill>
                  <bgColor rgb="FFFF0000"/>
                </patternFill>
              </fill>
            </x14:dxf>
          </x14:cfRule>
          <xm:sqref>U25</xm:sqref>
        </x14:conditionalFormatting>
        <x14:conditionalFormatting xmlns:xm="http://schemas.microsoft.com/office/excel/2006/main">
          <x14:cfRule type="cellIs" priority="5" operator="equal" id="{A07EC69B-F316-4D07-92AD-8BD9C02F46DF}">
            <xm:f>'\Users\malbag\Downloads\[Ficha de Riesgo de Corrupción Trámites Tipo-THSC01 (1).xlsm]Datos'!#REF!</xm:f>
            <x14:dxf>
              <fill>
                <patternFill>
                  <bgColor rgb="FF92D050"/>
                </patternFill>
              </fill>
            </x14:dxf>
          </x14:cfRule>
          <x14:cfRule type="cellIs" priority="6" operator="equal" id="{FECC1007-0A0D-4A7B-B862-6996BE8BFF29}">
            <xm:f>'\Users\malbag\Downloads\[Ficha de Riesgo de Corrupción Trámites Tipo-THSC01 (1).xlsm]Datos'!#REF!</xm:f>
            <x14:dxf>
              <fill>
                <patternFill>
                  <bgColor rgb="FFFFFF00"/>
                </patternFill>
              </fill>
            </x14:dxf>
          </x14:cfRule>
          <x14:cfRule type="cellIs" priority="7" operator="equal" id="{140B7147-EC82-434B-B62A-18147302193E}">
            <xm:f>'\Users\malbag\Downloads\[Ficha de Riesgo de Corrupción Trámites Tipo-THSC01 (1).xlsm]Datos'!#REF!</xm:f>
            <x14:dxf>
              <fill>
                <patternFill>
                  <bgColor rgb="FFFF0000"/>
                </patternFill>
              </fill>
            </x14:dxf>
          </x14:cfRule>
          <xm:sqref>AA25</xm:sqref>
        </x14:conditionalFormatting>
        <x14:conditionalFormatting xmlns:xm="http://schemas.microsoft.com/office/excel/2006/main">
          <x14:cfRule type="expression" priority="1" id="{CD1EC61F-5364-4A98-9D63-78F7328E8C84}">
            <xm:f>OR(AE25='\Users\malbag\Downloads\[Ficha de Riesgo de Corrupción Trámites Tipo-THSC01 (1).xlsm]Datos'!#REF!,AE25='\Users\malbag\Downloads\[Ficha de Riesgo de Corrupción Trámites Tipo-THSC01 (1).xlsm]Datos'!#REF!)</xm:f>
            <x14:dxf>
              <fill>
                <patternFill>
                  <bgColor rgb="FF92D050"/>
                </patternFill>
              </fill>
            </x14:dxf>
          </x14:cfRule>
          <x14:cfRule type="expression" priority="2" id="{44D31F15-0458-4434-8F9D-82EBC1BE586C}">
            <xm:f>OR(AE25='\Users\malbag\Downloads\[Ficha de Riesgo de Corrupción Trámites Tipo-THSC01 (1).xlsm]Datos'!#REF!,AE25='\Users\malbag\Downloads\[Ficha de Riesgo de Corrupción Trámites Tipo-THSC01 (1).xlsm]Datos'!#REF!)</xm:f>
            <x14:dxf>
              <fill>
                <patternFill>
                  <bgColor rgb="FFFFFF00"/>
                </patternFill>
              </fill>
            </x14:dxf>
          </x14:cfRule>
          <x14:cfRule type="expression" priority="3" id="{BB48F72A-02D6-4ABC-86DB-FCED2C1C2F8D}">
            <xm:f>OR(AE25='\Users\malbag\Downloads\[Ficha de Riesgo de Corrupción Trámites Tipo-THSC01 (1).xlsm]Datos'!#REF!,AE25='\Users\malbag\Downloads\[Ficha de Riesgo de Corrupción Trámites Tipo-THSC01 (1).xlsm]Datos'!#REF!)</xm:f>
            <x14:dxf>
              <fill>
                <patternFill>
                  <bgColor rgb="FFFFC000"/>
                </patternFill>
              </fill>
            </x14:dxf>
          </x14:cfRule>
          <x14:cfRule type="expression" priority="4" id="{B8ADF6D1-2310-4724-99AE-1481694B17BD}">
            <xm:f>OR(AE25='\Users\malbag\Downloads\[Ficha de Riesgo de Corrupción Trámites Tipo-THSC01 (1).xlsm]Datos'!#REF!,AE25='\Users\malbag\Downloads\[Ficha de Riesgo de Corrupción Trámites Tipo-THSC01 (1).xlsm]Datos'!#REF!)</xm:f>
            <x14:dxf>
              <fill>
                <patternFill>
                  <bgColor rgb="FFFF0000"/>
                </patternFill>
              </fill>
            </x14:dxf>
          </x14:cfRule>
          <xm:sqref>AE25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
  <sheetViews>
    <sheetView workbookViewId="0"/>
  </sheetViews>
  <sheetFormatPr baseColWidth="10" defaultColWidth="11.5703125" defaultRowHeight="15" x14ac:dyDescent="0.25"/>
  <cols>
    <col min="1" max="1" width="13.28515625" style="8" customWidth="1"/>
    <col min="2" max="2" width="15.5703125" style="8" customWidth="1"/>
    <col min="3" max="3" width="16.5703125" style="8" customWidth="1"/>
    <col min="4" max="4" width="54.85546875" style="8" customWidth="1"/>
    <col min="5" max="16384" width="11.5703125" style="8"/>
  </cols>
  <sheetData>
    <row r="1" spans="1:4" ht="25.5" x14ac:dyDescent="0.25">
      <c r="A1" s="1" t="s">
        <v>45</v>
      </c>
      <c r="B1" s="1" t="s">
        <v>46</v>
      </c>
      <c r="C1" s="6" t="s">
        <v>52</v>
      </c>
      <c r="D1" s="6" t="s">
        <v>63</v>
      </c>
    </row>
    <row r="2" spans="1:4" x14ac:dyDescent="0.25">
      <c r="A2" s="2" t="s">
        <v>41</v>
      </c>
      <c r="B2" s="2" t="s">
        <v>47</v>
      </c>
      <c r="C2" s="7" t="s">
        <v>43</v>
      </c>
      <c r="D2" s="10" t="s">
        <v>64</v>
      </c>
    </row>
    <row r="3" spans="1:4" ht="25.5" x14ac:dyDescent="0.25">
      <c r="A3" s="3" t="s">
        <v>48</v>
      </c>
      <c r="B3" s="3" t="s">
        <v>49</v>
      </c>
      <c r="C3" s="7" t="s">
        <v>42</v>
      </c>
      <c r="D3" s="9" t="s">
        <v>61</v>
      </c>
    </row>
    <row r="4" spans="1:4" x14ac:dyDescent="0.25">
      <c r="A4" s="4" t="s">
        <v>44</v>
      </c>
      <c r="B4" s="4" t="s">
        <v>44</v>
      </c>
      <c r="C4" s="7" t="s">
        <v>53</v>
      </c>
      <c r="D4" s="9" t="s">
        <v>57</v>
      </c>
    </row>
    <row r="5" spans="1:4" ht="25.5" x14ac:dyDescent="0.25">
      <c r="A5" s="5" t="s">
        <v>50</v>
      </c>
      <c r="B5" s="5" t="s">
        <v>51</v>
      </c>
      <c r="D5" s="9" t="s">
        <v>60</v>
      </c>
    </row>
    <row r="6" spans="1:4" ht="25.5" x14ac:dyDescent="0.25">
      <c r="D6" s="9" t="s">
        <v>65</v>
      </c>
    </row>
    <row r="7" spans="1:4" x14ac:dyDescent="0.25">
      <c r="D7" s="9" t="s">
        <v>54</v>
      </c>
    </row>
    <row r="8" spans="1:4" x14ac:dyDescent="0.25">
      <c r="D8" s="9" t="s">
        <v>58</v>
      </c>
    </row>
    <row r="9" spans="1:4" ht="25.5" x14ac:dyDescent="0.25">
      <c r="D9" s="9" t="s">
        <v>59</v>
      </c>
    </row>
    <row r="10" spans="1:4" x14ac:dyDescent="0.25">
      <c r="D10" s="9" t="s">
        <v>56</v>
      </c>
    </row>
    <row r="11" spans="1:4" x14ac:dyDescent="0.25">
      <c r="D11" s="9" t="s">
        <v>55</v>
      </c>
    </row>
    <row r="12" spans="1:4" x14ac:dyDescent="0.25">
      <c r="D12" s="9" t="s">
        <v>62</v>
      </c>
    </row>
  </sheetData>
  <sheetProtection password="EB69" sheet="1" objects="1" scenarios="1"/>
  <sortState ref="D2:D11">
    <sortCondition ref="D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bc7fa6d9-f289-453f-8d65-26d024cbc172">SK56FQYSNTNA-270-320</_dlc_DocId>
    <_dlc_DocIdUrl xmlns="bc7fa6d9-f289-453f-8d65-26d024cbc172">
      <Url>https://intranet.minsalud.gov.co/Sistema-integrado/Mapa-de-procesos/_layouts/15/DocIdRedir.aspx?ID=SK56FQYSNTNA-270-320</Url>
      <Description>SK56FQYSNTNA-270-320</Description>
    </_dlc_DocIdUrl>
    <c27060737ce04764802ca90395037ad2 xmlns="10c08e24-5046-4ed1-8e14-d847955480d3">
      <Terms xmlns="http://schemas.microsoft.com/office/infopath/2007/PartnerControls">
        <TermInfo xmlns="http://schemas.microsoft.com/office/infopath/2007/PartnerControls">
          <TermName xmlns="http://schemas.microsoft.com/office/infopath/2007/PartnerControls">Administración del sistema integrado de gestión institucional</TermName>
          <TermId xmlns="http://schemas.microsoft.com/office/infopath/2007/PartnerControls">ccff4773-57b2-4ab1-9a68-9070d7ff852c</TermId>
        </TermInfo>
      </Terms>
    </c27060737ce04764802ca90395037ad2>
    <g55a5fb1b28f42b4956fd0c51ff41657 xmlns="10c08e24-5046-4ed1-8e14-d847955480d3">
      <Terms xmlns="http://schemas.microsoft.com/office/infopath/2007/PartnerControls">
        <TermInfo xmlns="http://schemas.microsoft.com/office/infopath/2007/PartnerControls">
          <TermName xmlns="http://schemas.microsoft.com/office/infopath/2007/PartnerControls">Estratégicos</TermName>
          <TermId xmlns="http://schemas.microsoft.com/office/infopath/2007/PartnerControls">ae1d42fe-3226-41c9-9ca5-6784c12a5da0</TermId>
        </TermInfo>
      </Terms>
    </g55a5fb1b28f42b4956fd0c51ff41657>
    <Activo xmlns="10c08e24-5046-4ed1-8e14-d847955480d3">Sí</Activo>
    <pac7a9b9d7eb4fc7ab8512e73d2079e2 xmlns="10c08e24-5046-4ed1-8e14-d847955480d3">
      <Terms xmlns="http://schemas.microsoft.com/office/infopath/2007/PartnerControls">
        <TermInfo xmlns="http://schemas.microsoft.com/office/infopath/2007/PartnerControls">
          <TermName xmlns="http://schemas.microsoft.com/office/infopath/2007/PartnerControls">Formatos</TermName>
          <TermId xmlns="http://schemas.microsoft.com/office/infopath/2007/PartnerControls">05e792ff-4853-47b9-bc29-3d55e58ea193</TermId>
        </TermInfo>
      </Terms>
    </pac7a9b9d7eb4fc7ab8512e73d2079e2>
    <TaxCatchAll xmlns="bc7fa6d9-f289-453f-8d65-26d024cbc172">
      <Value>127</Value>
      <Value>120</Value>
      <Value>119</Value>
    </TaxCatchAl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24" ma:contentTypeDescription="Crear nuevo documento." ma:contentTypeScope="" ma:versionID="1facb94a983be1bb1be507b445563c7c">
  <xsd:schema xmlns:xsd="http://www.w3.org/2001/XMLSchema" xmlns:xs="http://www.w3.org/2001/XMLSchema" xmlns:p="http://schemas.microsoft.com/office/2006/metadata/properties" xmlns:ns2="bc7fa6d9-f289-453f-8d65-26d024cbc172" xmlns:ns3="0438acad-e473-4c94-9314-991ccf4445ad" xmlns:ns4="10c08e24-5046-4ed1-8e14-d847955480d3" targetNamespace="http://schemas.microsoft.com/office/2006/metadata/properties" ma:root="true" ma:fieldsID="dcc1c954b7a07250e03c927af86badf2" ns2:_="" ns3:_="" ns4:_="">
    <xsd:import namespace="bc7fa6d9-f289-453f-8d65-26d024cbc172"/>
    <xsd:import namespace="0438acad-e473-4c94-9314-991ccf4445ad"/>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g55a5fb1b28f42b4956fd0c51ff41657" minOccurs="0"/>
                <xsd:element ref="ns2:TaxCatchAll" minOccurs="0"/>
                <xsd:element ref="ns4:Activo"/>
                <xsd:element ref="ns4:c27060737ce04764802ca90395037ad2" minOccurs="0"/>
                <xsd:element ref="ns4:pac7a9b9d7eb4fc7ab8512e73d2079e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TaxCatchAll" ma:index="14" nillable="true" ma:displayName="Columna global de taxonomía" ma:hidden="true" ma:list="{17eaa2ca-36e1-4269-a87f-191c66219742}" ma:internalName="TaxCatchAll" ma:showField="CatchAllData" ma:web="bc7fa6d9-f289-453f-8d65-26d024cbc1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38acad-e473-4c94-9314-991ccf4445ad"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g55a5fb1b28f42b4956fd0c51ff41657" ma:index="13" ma:taxonomy="true" ma:internalName="g55a5fb1b28f42b4956fd0c51ff41657" ma:taxonomyFieldName="Tipo_x0020_de_x0020_proceso" ma:displayName="Tipo de proceso" ma:indexed="true" ma:default="" ma:fieldId="{055a5fb1-b28f-42b4-956f-d0c51ff41657}" ma:sspId="01f11ff4-d88d-40e1-919f-ff0c256b0a12" ma:termSetId="edb89258-59fe-4f41-abc7-717d3af4cf74" ma:anchorId="00000000-0000-0000-0000-000000000000" ma:open="false" ma:isKeyword="false">
      <xsd:complexType>
        <xsd:sequence>
          <xsd:element ref="pc:Terms" minOccurs="0" maxOccurs="1"/>
        </xsd:sequence>
      </xsd:complexType>
    </xsd:element>
    <xsd:element name="Activo" ma:index="15" ma:displayName="Activo" ma:format="RadioButtons" ma:internalName="Activo">
      <xsd:simpleType>
        <xsd:restriction base="dms:Choice">
          <xsd:enumeration value="Sí"/>
          <xsd:enumeration value="No"/>
        </xsd:restriction>
      </xsd:simpleType>
    </xsd:element>
    <xsd:element name="c27060737ce04764802ca90395037ad2" ma:index="17" ma:taxonomy="true" ma:internalName="c27060737ce04764802ca90395037ad2" ma:taxonomyFieldName="Nombre_x0020_del_x0020_proceso" ma:displayName="Nombre del proceso" ma:indexed="true" ma:default="" ma:fieldId="{c2706073-7ce0-4764-802c-a90395037ad2}" ma:sspId="01f11ff4-d88d-40e1-919f-ff0c256b0a12" ma:termSetId="16578b0d-9a5c-4b40-9536-5e948544ca11" ma:anchorId="00000000-0000-0000-0000-000000000000" ma:open="false" ma:isKeyword="false">
      <xsd:complexType>
        <xsd:sequence>
          <xsd:element ref="pc:Terms" minOccurs="0" maxOccurs="1"/>
        </xsd:sequence>
      </xsd:complexType>
    </xsd:element>
    <xsd:element name="pac7a9b9d7eb4fc7ab8512e73d2079e2" ma:index="19" ma:taxonomy="true" ma:internalName="pac7a9b9d7eb4fc7ab8512e73d2079e2" ma:taxonomyFieldName="Tipo_x0020_de_x0020_documento" ma:displayName="Tipo de documento" ma:indexed="true" ma:default="" ma:fieldId="{9ac7a9b9-d7eb-4fc7-ab85-12e73d2079e2}" ma:sspId="01f11ff4-d88d-40e1-919f-ff0c256b0a12" ma:termSetId="a5998148-dade-4bfa-91a1-3e5c5ac741fb"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axOccurs="1" ma:index="4" ma:displayName="Nombre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6EA4E0-D89F-41B1-A6FC-AEE35B76340B}">
  <ds:schemaRefs>
    <ds:schemaRef ds:uri="http://schemas.microsoft.com/sharepoint/v3/contenttype/forms"/>
  </ds:schemaRefs>
</ds:datastoreItem>
</file>

<file path=customXml/itemProps2.xml><?xml version="1.0" encoding="utf-8"?>
<ds:datastoreItem xmlns:ds="http://schemas.openxmlformats.org/officeDocument/2006/customXml" ds:itemID="{8C79ED92-CA95-4600-B8BD-623C41EF8146}">
  <ds:schemaRefs>
    <ds:schemaRef ds:uri="http://schemas.microsoft.com/sharepoint/events"/>
  </ds:schemaRefs>
</ds:datastoreItem>
</file>

<file path=customXml/itemProps3.xml><?xml version="1.0" encoding="utf-8"?>
<ds:datastoreItem xmlns:ds="http://schemas.openxmlformats.org/officeDocument/2006/customXml" ds:itemID="{E05EEC4C-4180-4F90-8947-6CC463738557}">
  <ds:schemaRefs>
    <ds:schemaRef ds:uri="http://www.w3.org/XML/1998/namespace"/>
    <ds:schemaRef ds:uri="http://purl.org/dc/terms/"/>
    <ds:schemaRef ds:uri="http://purl.org/dc/elements/1.1/"/>
    <ds:schemaRef ds:uri="http://purl.org/dc/dcmitype/"/>
    <ds:schemaRef ds:uri="0438acad-e473-4c94-9314-991ccf4445ad"/>
    <ds:schemaRef ds:uri="http://schemas.microsoft.com/office/2006/documentManagement/types"/>
    <ds:schemaRef ds:uri="http://schemas.microsoft.com/office/infopath/2007/PartnerControls"/>
    <ds:schemaRef ds:uri="bc7fa6d9-f289-453f-8d65-26d024cbc172"/>
    <ds:schemaRef ds:uri="http://schemas.openxmlformats.org/package/2006/metadata/core-properties"/>
    <ds:schemaRef ds:uri="10c08e24-5046-4ed1-8e14-d847955480d3"/>
    <ds:schemaRef ds:uri="http://schemas.microsoft.com/office/2006/metadata/properties"/>
  </ds:schemaRefs>
</ds:datastoreItem>
</file>

<file path=customXml/itemProps4.xml><?xml version="1.0" encoding="utf-8"?>
<ds:datastoreItem xmlns:ds="http://schemas.openxmlformats.org/officeDocument/2006/customXml" ds:itemID="{8E6EBA6D-DCD2-4D51-B9C4-0A76AC38DD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0438acad-e473-4c94-9314-991ccf4445ad"/>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Mapa del Proceso</vt:lpstr>
      <vt:lpstr>Datos</vt:lpstr>
      <vt:lpstr>'Mapa del Proceso'!Área_de_impresión</vt:lpstr>
      <vt:lpstr>'Mapa del Proceso'!Print_Area</vt:lpstr>
      <vt:lpstr>Sector_Administrativo</vt:lpstr>
      <vt:lpstr>'Mapa del Proceso'!Títulos_a_imprimir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ASIF11 Mapa Institucional de Riesgos y Oportunidades</dc:title>
  <dc:creator>ANDRES</dc:creator>
  <cp:lastModifiedBy>Mayra Mercedes Alba Garcia</cp:lastModifiedBy>
  <cp:lastPrinted>2018-11-21T18:32:53Z</cp:lastPrinted>
  <dcterms:created xsi:type="dcterms:W3CDTF">2018-11-16T01:03:15Z</dcterms:created>
  <dcterms:modified xsi:type="dcterms:W3CDTF">2023-04-18T16:26:31Z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41827adf-c52e-4243-8b1f-b99cd4481b8a</vt:lpwstr>
  </property>
  <property fmtid="{D5CDD505-2E9C-101B-9397-08002B2CF9AE}" pid="3" name="ContentTypeId">
    <vt:lpwstr>0x01010000F1857AE5BC23458D391E1126F64FC6</vt:lpwstr>
  </property>
  <property fmtid="{D5CDD505-2E9C-101B-9397-08002B2CF9AE}" pid="4" name="Proceso">
    <vt:lpwstr>Administración del sistema integrado de gestión institucional</vt:lpwstr>
  </property>
  <property fmtid="{D5CDD505-2E9C-101B-9397-08002B2CF9AE}" pid="5" name="Tipo documento">
    <vt:lpwstr>Formatos /Otros</vt:lpwstr>
  </property>
  <property fmtid="{D5CDD505-2E9C-101B-9397-08002B2CF9AE}" pid="6" name="Tipo proceso">
    <vt:lpwstr>Estratégicos</vt:lpwstr>
  </property>
  <property fmtid="{D5CDD505-2E9C-101B-9397-08002B2CF9AE}" pid="7" name="Tipo de documento">
    <vt:lpwstr>127;#Formatos|05e792ff-4853-47b9-bc29-3d55e58ea193</vt:lpwstr>
  </property>
  <property fmtid="{D5CDD505-2E9C-101B-9397-08002B2CF9AE}" pid="8" name="Nombre del proceso">
    <vt:lpwstr>120;#Administración del sistema integrado de gestión institucional|ccff4773-57b2-4ab1-9a68-9070d7ff852c</vt:lpwstr>
  </property>
  <property fmtid="{D5CDD505-2E9C-101B-9397-08002B2CF9AE}" pid="9" name="Tipo de proceso">
    <vt:lpwstr>119;#Estratégicos|ae1d42fe-3226-41c9-9ca5-6784c12a5da0</vt:lpwstr>
  </property>
</Properties>
</file>