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inspsvm95\_Of_Planeacion\2018\Informes y Publicaciones\"/>
    </mc:Choice>
  </mc:AlternateContent>
  <bookViews>
    <workbookView xWindow="0" yWindow="0" windowWidth="24000" windowHeight="9735"/>
  </bookViews>
  <sheets>
    <sheet name="Hoja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1" l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</calcChain>
</file>

<file path=xl/sharedStrings.xml><?xml version="1.0" encoding="utf-8"?>
<sst xmlns="http://schemas.openxmlformats.org/spreadsheetml/2006/main" count="104" uniqueCount="92">
  <si>
    <t>RUBRO PRESUPUESTAL</t>
  </si>
  <si>
    <t>APROPIACIÓN INICIAL</t>
  </si>
  <si>
    <t>A1</t>
  </si>
  <si>
    <t>GASTOS DE PERSONAL</t>
  </si>
  <si>
    <t>A2</t>
  </si>
  <si>
    <t>GASTOS GENERALES</t>
  </si>
  <si>
    <t>A3</t>
  </si>
  <si>
    <t>TRANSFERENCIAS</t>
  </si>
  <si>
    <t>C</t>
  </si>
  <si>
    <t>INVERSIÓN</t>
  </si>
  <si>
    <t>TOTAL PRESUPUESTO</t>
  </si>
  <si>
    <t>PROGRAMAS PRESUPUESTALES</t>
  </si>
  <si>
    <t>No. PROY.</t>
  </si>
  <si>
    <t>APROPIACIÓN TOTAL</t>
  </si>
  <si>
    <t>%</t>
  </si>
  <si>
    <t>SALUD PÚBLICA Y PRESTACIÓN DE SERVICIOS</t>
  </si>
  <si>
    <t>ASEGURAMIENTO Y ADMINISTRACIÓN DEL SISTEMA GENERAL DE LA SEGURIDAD SOCIAL EN SALUD – SGSSS1999</t>
  </si>
  <si>
    <t>FORTALECIMIENTO DE LA GESTIÓN Y DIRECCIÓN DEL SECTOR SALUD Y PROTECCIÓN SOCIAL</t>
  </si>
  <si>
    <t>TOTAL</t>
  </si>
  <si>
    <t>BPIN</t>
  </si>
  <si>
    <t>NOMBRE DEL PROYECTO</t>
  </si>
  <si>
    <t>APROPIACIÓN</t>
  </si>
  <si>
    <t>AREA RESPONSABLE</t>
  </si>
  <si>
    <t>VALOR</t>
  </si>
  <si>
    <t>C-1901-0300-1</t>
  </si>
  <si>
    <t>IMPLEMENTACIÓN PLAN NACIONAL DE MEJORAMIENTO DE LA CALIDAD DE LA ATENCIÒN EN SALUD EN COLOMBIA</t>
  </si>
  <si>
    <t>OFICINA DE CALIDAD</t>
  </si>
  <si>
    <t>C-1901-0300-3</t>
  </si>
  <si>
    <t>DISEÑO E IMPLEMENTACIÓN DE UNA ESTRATEGIA DE COMUNICACIÓN DE SALUD EN COLOMBIA</t>
  </si>
  <si>
    <t>GRUPO DE COMUNICACIONES</t>
  </si>
  <si>
    <t>C-1901-0300-4</t>
  </si>
  <si>
    <t>APOYO PARA EL DISEÑO, IMPLEMENTACIÓN Y SEGUIMIENTO DE ESTRATEGIAS DE ATENCIÓN EN SALUD CENTRADA EN EL USUARIO A NIVEL NACIONAL</t>
  </si>
  <si>
    <t>DIRECCIÓN DE PRESTACIÓN DE SERVICIOS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</si>
  <si>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</si>
  <si>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</si>
  <si>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</si>
  <si>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</si>
  <si>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OFICINA DE PROMOCIÓN SOCIAL</t>
  </si>
  <si>
    <t>C-1901-0300-8</t>
  </si>
  <si>
    <t>FORTALECIMIENTO DE LAS CAPACIDADES DE PLANEACIÓN EN SALUD, VIGILANCIA Y RESPUESTA EN SALUD PÚBLICA Y GESTIÓN DEL CONOCIMIENTO. NACIONAL</t>
  </si>
  <si>
    <t>DIRECCIÓN DE EPIDEMIOLOGÍA Y DEMOGRAFÍA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</si>
  <si>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</si>
  <si>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</si>
  <si>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</si>
  <si>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</si>
  <si>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DIRECCIÓN DE PROMOCIÓN Y PREVENCIÓN</t>
  </si>
  <si>
    <t>C-1901-0300-11</t>
  </si>
  <si>
    <t>INCREMENTO DE LA VACUNACIÓN EN LA POBLACION OBJETO EN TODO EL TERRITORIO NACIONAL</t>
  </si>
  <si>
    <t>C-1901-0300-12</t>
  </si>
  <si>
    <t>FORTALECIMIENTO INSTITUCIONAL Y COMUNITARIO PARA LA ATENCIÓN PSICOSOCIAL Y SALUD INTEGRAL A VÍCTIMAS DEL CONFLICTO ARMADO</t>
  </si>
  <si>
    <t>C-1901-0300-13</t>
  </si>
  <si>
    <t>ASISTENCIA Y PREVENCION EN EMERGENCIAS Y DESASTRES.</t>
  </si>
  <si>
    <t>OFICINA DE GESTIÓN TERRITORIAL, EMERGENCIAS Y DESASTRES</t>
  </si>
  <si>
    <t>C-1901-0300-14</t>
  </si>
  <si>
    <t>CAPACITACION DEL RECURSO HUMANO DEL SECTOR SALUD, BECAS CREDITO.</t>
  </si>
  <si>
    <t>DIRECCIÓN DE DESARROLLO DEL TALENTO HUMANO EN SALUD</t>
  </si>
  <si>
    <t>C-1901-0300-15</t>
  </si>
  <si>
    <t>CAPACITACIÓN Y FORMACIÓN DEL RECURSO HUMANO DEL MINISTERIO DE SALUD Y PROTECCIÓN SOCIAL A NIVEL NACIONAL</t>
  </si>
  <si>
    <t>SECRETARÍA GENERAL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</si>
  <si>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</si>
  <si>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</si>
  <si>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</si>
  <si>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 - PREVIO CONCEPTO DNP</t>
  </si>
  <si>
    <t>DIRECCIÓN DE BENEFICIOS, COSTOS Y TARIFAS DE LA PROTECCIÓN SOCIAL</t>
  </si>
  <si>
    <t>C-1901-0300-19</t>
  </si>
  <si>
    <t>FORTALECIMIENTO LA PARTICIPACIÓN Y CONTROL SOCIAL EN EL SECTOR SALUD , , NACIONAL</t>
  </si>
  <si>
    <t>C-1902-0300-1</t>
  </si>
  <si>
    <t>IMPLEMENTACIÓN DEL SISTEMA DE GESTIÓN FINANCIERA Y ADMINISTRATIVA DE LOS RECURSOS DEL SECTOR SALUD A NIVEL NACIONAL</t>
  </si>
  <si>
    <t>DIRECCIÓN DE FINANCIAMIENTO SECTORIAL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</si>
  <si>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</si>
  <si>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</si>
  <si>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</si>
  <si>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</si>
  <si>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DIRECCIÓN DE ASEGURAMIENTO EN SALUD, RIESGOS LABORALES Y PENSIONES</t>
  </si>
  <si>
    <t>C-1902-0300-6</t>
  </si>
  <si>
    <t>IMPLEMENTACIÓN DE ESTUDIOS E INVESTIGACIONES DEL INSTITUTO DE EVALUACIÓN DE TECNOLOGÍA EN SALUD A NIVEL NACIONAL</t>
  </si>
  <si>
    <t>C-1999-0300-1</t>
  </si>
  <si>
    <t>ACTUALIZACIÓN Y MANTENIMIENTO DEL SISTEMA DE INFORMACIÓN DEL MINISTERIO DE SALUD Y PROTECCIÓN SOCIAL  A NIVEL NACIONAL</t>
  </si>
  <si>
    <t>OFICINA DE TECNOLOGÍAS DE LA INFORMACIÓN Y LAS COMUNICACIONES</t>
  </si>
  <si>
    <t>C-1999-0300-2</t>
  </si>
  <si>
    <t>IMPLANTACIÓN DEL PLAN DE ESTUDIOS E INVESTIGACIONES DEL SECTOR SALUD Y PROTECCIÓN SOCIAL  A NIVEL NACIONAL</t>
  </si>
  <si>
    <t>OFICINA ASESORA DE PLANEACIÓN Y ESTUDIOS SECTORIALES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</si>
  <si>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</si>
  <si>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</si>
  <si>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</si>
  <si>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</si>
  <si>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</si>
  <si>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</si>
  <si>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</si>
  <si>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</si>
  <si>
    <t>GRUPO DE COOPERACIÓN Y RELACIONES INTERNACIONALES</t>
  </si>
  <si>
    <t>MINISTERIO DE SALUD Y PROTECCIÓN SOCIAL
PRESUPUESTO VIGENCIA 2018
RELACIÓN PRESUPUESTO DE INVERSIÓN - PROGRAMAS Y 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</si>
</sst>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9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b/>
      <sz val="1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43" fontId="2" fillId="0" borderId="1" xfId="1" applyFont="1" applyFill="1" applyBorder="1"/>
    <xf numFmtId="10" fontId="2" fillId="0" borderId="1" xfId="2" applyNumberFormat="1" applyFont="1" applyFill="1" applyBorder="1"/>
    <xf numFmtId="0" fontId="2" fillId="3" borderId="1" xfId="0" applyFont="1" applyFill="1" applyBorder="1" applyAlignment="1">
      <alignment horizontal="left"/>
    </xf>
    <xf numFmtId="43" fontId="2" fillId="3" borderId="1" xfId="1" applyFont="1" applyFill="1" applyBorder="1"/>
    <xf numFmtId="10" fontId="2" fillId="3" borderId="1" xfId="2" applyNumberFormat="1" applyFont="1" applyFill="1" applyBorder="1"/>
    <xf numFmtId="43" fontId="3" fillId="2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43" fontId="2" fillId="0" borderId="0" xfId="0" applyNumberFormat="1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left" vertical="center" wrapText="1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165" fontId="5" fillId="0" borderId="1" xfId="2" applyNumberFormat="1" applyFont="1" applyFill="1" applyBorder="1" applyAlignment="1">
      <alignment horizontal="right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164" fontId="5" fillId="3" borderId="1" xfId="1" applyNumberFormat="1" applyFont="1" applyFill="1" applyBorder="1" applyAlignment="1">
      <alignment horizontal="right" vertical="center" wrapText="1" readingOrder="1"/>
    </xf>
    <xf numFmtId="165" fontId="5" fillId="3" borderId="1" xfId="2" applyNumberFormat="1" applyFont="1" applyFill="1" applyBorder="1" applyAlignment="1">
      <alignment horizontal="right" vertical="center" wrapText="1" readingOrder="1"/>
    </xf>
    <xf numFmtId="164" fontId="6" fillId="2" borderId="1" xfId="1" applyNumberFormat="1" applyFont="1" applyFill="1" applyBorder="1" applyAlignment="1">
      <alignment horizontal="right" vertical="center" wrapText="1" readingOrder="1"/>
    </xf>
    <xf numFmtId="0" fontId="4" fillId="2" borderId="2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 readingOrder="1"/>
    </xf>
    <xf numFmtId="10" fontId="7" fillId="0" borderId="1" xfId="2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vertical="center" wrapText="1" readingOrder="1"/>
    </xf>
    <xf numFmtId="10" fontId="7" fillId="3" borderId="1" xfId="2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219074</xdr:colOff>
      <xdr:row>2</xdr:row>
      <xdr:rowOff>285749</xdr:rowOff>
    </xdr:from>
    <xdr:to>
      <xdr:col>9</xdr:col>
      <xdr:colOff>1171575</xdr:colOff>
      <xdr:row>7</xdr:row>
      <xdr:rowOff>9525</xdr:rowOff>
    </xdr:to>
    <xdr:pic>
      <xdr:nvPicPr>
        <xdr:cNvPr id="2" name="Imagen 1" descr="logo-minsalud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4" y="1695449"/>
          <a:ext cx="2676526" cy="714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"/>
  <sheetViews>
    <sheetView tabSelected="1" topLeftCell="C1" workbookViewId="0">
      <selection activeCell="K6" sqref="K6"/>
    </sheetView>
  </sheetViews>
  <sheetFormatPr baseColWidth="10" defaultRowHeight="12.75" x14ac:dyDescent="0.2"/>
  <cols>
    <col min="1" max="1" width="7.7109375" style="1" hidden="1" customWidth="1"/>
    <col min="2" max="2" width="4" style="1" hidden="1" customWidth="1"/>
    <col min="3" max="3" width="15.42578125" style="1" customWidth="1"/>
    <col min="4" max="4" width="18.42578125" style="1" customWidth="1"/>
    <col min="5" max="5" width="26.140625" style="1" customWidth="1"/>
    <col min="6" max="6" width="7.7109375" style="1" customWidth="1"/>
    <col min="7" max="7" width="6.28515625" style="1" customWidth="1"/>
    <col min="8" max="8" width="18.28515625" style="1" customWidth="1"/>
    <col min="9" max="9" width="7.5703125" style="1" customWidth="1"/>
    <col min="10" max="10" width="33" style="1" customWidth="1"/>
    <col min="11" max="16384" width="11.42578125" style="1"/>
  </cols>
  <sheetData>
    <row r="2" spans="2:10" ht="98.25" customHeight="1" x14ac:dyDescent="0.2">
      <c r="C2" s="33" t="s">
        <v>91</v>
      </c>
      <c r="D2" s="33"/>
      <c r="E2" s="33"/>
      <c r="F2" s="33"/>
      <c r="G2" s="33"/>
      <c r="H2" s="33"/>
      <c r="I2" s="33"/>
      <c r="J2" s="33"/>
    </row>
    <row r="3" spans="2:10" ht="23.25" customHeight="1" x14ac:dyDescent="0.2">
      <c r="E3" s="2"/>
      <c r="F3" s="2"/>
      <c r="G3" s="2"/>
      <c r="H3" s="2"/>
      <c r="I3" s="2"/>
      <c r="J3" s="2"/>
    </row>
    <row r="4" spans="2:10" ht="16.5" customHeight="1" x14ac:dyDescent="0.2">
      <c r="C4" s="3" t="s">
        <v>0</v>
      </c>
      <c r="D4" s="3"/>
      <c r="E4" s="3" t="s">
        <v>1</v>
      </c>
      <c r="F4" s="3"/>
    </row>
    <row r="5" spans="2:10" x14ac:dyDescent="0.2">
      <c r="B5" s="1" t="s">
        <v>2</v>
      </c>
      <c r="C5" s="4" t="s">
        <v>3</v>
      </c>
      <c r="D5" s="4"/>
      <c r="E5" s="5">
        <v>69674502000</v>
      </c>
      <c r="F5" s="6">
        <v>2.9872639094835583E-3</v>
      </c>
    </row>
    <row r="6" spans="2:10" x14ac:dyDescent="0.2">
      <c r="B6" s="1" t="s">
        <v>4</v>
      </c>
      <c r="C6" s="7" t="s">
        <v>5</v>
      </c>
      <c r="D6" s="7"/>
      <c r="E6" s="8">
        <v>9764352000</v>
      </c>
      <c r="F6" s="9">
        <v>4.1864233674886696E-4</v>
      </c>
    </row>
    <row r="7" spans="2:10" x14ac:dyDescent="0.2">
      <c r="B7" s="1" t="s">
        <v>6</v>
      </c>
      <c r="C7" s="4" t="s">
        <v>7</v>
      </c>
      <c r="D7" s="4"/>
      <c r="E7" s="5">
        <v>22853399693586</v>
      </c>
      <c r="F7" s="6">
        <v>0.97982955247605608</v>
      </c>
    </row>
    <row r="8" spans="2:10" x14ac:dyDescent="0.2">
      <c r="B8" s="1" t="s">
        <v>8</v>
      </c>
      <c r="C8" s="7" t="s">
        <v>9</v>
      </c>
      <c r="D8" s="7"/>
      <c r="E8" s="8">
        <v>391013683483</v>
      </c>
      <c r="F8" s="9">
        <v>1.6764541277711511E-2</v>
      </c>
    </row>
    <row r="9" spans="2:10" x14ac:dyDescent="0.2">
      <c r="C9" s="3" t="s">
        <v>10</v>
      </c>
      <c r="D9" s="3"/>
      <c r="E9" s="10">
        <v>23323852231069</v>
      </c>
      <c r="F9" s="11"/>
    </row>
    <row r="10" spans="2:10" x14ac:dyDescent="0.2">
      <c r="C10" s="12"/>
      <c r="D10" s="12"/>
      <c r="E10" s="13"/>
    </row>
    <row r="11" spans="2:10" x14ac:dyDescent="0.2">
      <c r="C11" s="12"/>
      <c r="D11" s="12"/>
      <c r="E11" s="13"/>
    </row>
    <row r="12" spans="2:10" ht="36" customHeight="1" x14ac:dyDescent="0.2">
      <c r="C12" s="14" t="s">
        <v>11</v>
      </c>
      <c r="D12" s="14"/>
      <c r="E12" s="14"/>
      <c r="F12" s="14"/>
      <c r="G12" s="15" t="s">
        <v>12</v>
      </c>
      <c r="H12" s="15" t="s">
        <v>13</v>
      </c>
      <c r="I12" s="15" t="s">
        <v>14</v>
      </c>
    </row>
    <row r="13" spans="2:10" ht="29.25" customHeight="1" x14ac:dyDescent="0.2">
      <c r="B13" s="1">
        <v>1</v>
      </c>
      <c r="C13" s="16" t="s">
        <v>15</v>
      </c>
      <c r="D13" s="16"/>
      <c r="E13" s="16"/>
      <c r="F13" s="16"/>
      <c r="G13" s="17">
        <v>16</v>
      </c>
      <c r="H13" s="17">
        <v>358933683483</v>
      </c>
      <c r="I13" s="18">
        <v>0.91795683538682415</v>
      </c>
    </row>
    <row r="14" spans="2:10" ht="29.25" customHeight="1" x14ac:dyDescent="0.2">
      <c r="B14" s="1">
        <v>2</v>
      </c>
      <c r="C14" s="19" t="s">
        <v>16</v>
      </c>
      <c r="D14" s="19"/>
      <c r="E14" s="19"/>
      <c r="F14" s="19"/>
      <c r="G14" s="20">
        <v>4</v>
      </c>
      <c r="H14" s="20">
        <v>10600000000</v>
      </c>
      <c r="I14" s="21">
        <v>2.7109025713829917E-2</v>
      </c>
    </row>
    <row r="15" spans="2:10" ht="29.25" customHeight="1" x14ac:dyDescent="0.2">
      <c r="B15" s="1">
        <v>9</v>
      </c>
      <c r="C15" s="16" t="s">
        <v>17</v>
      </c>
      <c r="D15" s="16"/>
      <c r="E15" s="16"/>
      <c r="F15" s="16"/>
      <c r="G15" s="17">
        <v>6</v>
      </c>
      <c r="H15" s="17">
        <v>21480000000</v>
      </c>
      <c r="I15" s="18">
        <v>5.4934138899345911E-2</v>
      </c>
    </row>
    <row r="16" spans="2:10" x14ac:dyDescent="0.2">
      <c r="C16" s="14" t="s">
        <v>18</v>
      </c>
      <c r="D16" s="14"/>
      <c r="E16" s="14"/>
      <c r="F16" s="14"/>
      <c r="G16" s="22">
        <v>26</v>
      </c>
      <c r="H16" s="22">
        <v>391013683483</v>
      </c>
      <c r="I16" s="22"/>
    </row>
    <row r="19" spans="1:10" x14ac:dyDescent="0.2">
      <c r="C19" s="3" t="s">
        <v>19</v>
      </c>
      <c r="D19" s="3" t="s">
        <v>20</v>
      </c>
      <c r="E19" s="3"/>
      <c r="F19" s="3"/>
      <c r="G19" s="3"/>
      <c r="H19" s="3" t="s">
        <v>21</v>
      </c>
      <c r="I19" s="3"/>
      <c r="J19" s="23" t="s">
        <v>22</v>
      </c>
    </row>
    <row r="20" spans="1:10" x14ac:dyDescent="0.2">
      <c r="C20" s="3"/>
      <c r="D20" s="3"/>
      <c r="E20" s="3"/>
      <c r="F20" s="3"/>
      <c r="G20" s="3"/>
      <c r="H20" s="24" t="s">
        <v>23</v>
      </c>
      <c r="I20" s="24" t="s">
        <v>14</v>
      </c>
      <c r="J20" s="25"/>
    </row>
    <row r="21" spans="1:10" ht="39.75" customHeight="1" x14ac:dyDescent="0.2">
      <c r="A21" s="26">
        <v>1400</v>
      </c>
      <c r="B21" s="26" t="str">
        <f>MID(C21,6,1)</f>
        <v>1</v>
      </c>
      <c r="C21" s="27" t="s">
        <v>24</v>
      </c>
      <c r="D21" s="16" t="s">
        <v>25</v>
      </c>
      <c r="E21" s="16"/>
      <c r="F21" s="16"/>
      <c r="G21" s="16"/>
      <c r="H21" s="17">
        <v>1530000000</v>
      </c>
      <c r="I21" s="28">
        <v>3.9129065417131863E-3</v>
      </c>
      <c r="J21" s="29" t="s">
        <v>26</v>
      </c>
    </row>
    <row r="22" spans="1:10" ht="39.75" customHeight="1" x14ac:dyDescent="0.2">
      <c r="A22" s="26">
        <v>1020</v>
      </c>
      <c r="B22" s="26" t="str">
        <f t="shared" ref="B22:B46" si="0">MID(C22,6,1)</f>
        <v>1</v>
      </c>
      <c r="C22" s="30" t="s">
        <v>27</v>
      </c>
      <c r="D22" s="19" t="s">
        <v>28</v>
      </c>
      <c r="E22" s="19"/>
      <c r="F22" s="19"/>
      <c r="G22" s="19"/>
      <c r="H22" s="20">
        <v>3400000000</v>
      </c>
      <c r="I22" s="31">
        <v>8.6953478704737477E-3</v>
      </c>
      <c r="J22" s="32" t="s">
        <v>29</v>
      </c>
    </row>
    <row r="23" spans="1:10" ht="39.75" customHeight="1" x14ac:dyDescent="0.2">
      <c r="A23" s="26">
        <v>2300</v>
      </c>
      <c r="B23" s="26" t="str">
        <f t="shared" si="0"/>
        <v>1</v>
      </c>
      <c r="C23" s="27" t="s">
        <v>30</v>
      </c>
      <c r="D23" s="16" t="s">
        <v>31</v>
      </c>
      <c r="E23" s="16"/>
      <c r="F23" s="16"/>
      <c r="G23" s="16"/>
      <c r="H23" s="17">
        <v>4880000000</v>
      </c>
      <c r="I23" s="28">
        <v>1.2480381649385849E-2</v>
      </c>
      <c r="J23" s="29" t="s">
        <v>32</v>
      </c>
    </row>
    <row r="24" spans="1:10" ht="39.75" customHeight="1" x14ac:dyDescent="0.2">
      <c r="A24" s="26">
        <v>2300</v>
      </c>
      <c r="B24" s="26" t="str">
        <f t="shared" si="0"/>
        <v>1</v>
      </c>
      <c r="C24" s="30" t="s">
        <v>33</v>
      </c>
      <c r="D24" s="19" t="s">
        <v>34</v>
      </c>
      <c r="E24" s="19"/>
      <c r="F24" s="19"/>
      <c r="G24" s="19"/>
      <c r="H24" s="20">
        <v>173440155</v>
      </c>
      <c r="I24" s="31">
        <v>4.4356543600996667E-4</v>
      </c>
      <c r="J24" s="32" t="s">
        <v>32</v>
      </c>
    </row>
    <row r="25" spans="1:10" ht="39.75" customHeight="1" x14ac:dyDescent="0.2">
      <c r="A25" s="26">
        <v>1600</v>
      </c>
      <c r="B25" s="26" t="str">
        <f t="shared" si="0"/>
        <v>1</v>
      </c>
      <c r="C25" s="27" t="s">
        <v>35</v>
      </c>
      <c r="D25" s="16" t="s">
        <v>36</v>
      </c>
      <c r="E25" s="16"/>
      <c r="F25" s="16"/>
      <c r="G25" s="16"/>
      <c r="H25" s="17">
        <v>3281000000</v>
      </c>
      <c r="I25" s="28">
        <v>8.3910106950071672E-3</v>
      </c>
      <c r="J25" s="29" t="s">
        <v>37</v>
      </c>
    </row>
    <row r="26" spans="1:10" ht="39.75" customHeight="1" x14ac:dyDescent="0.2">
      <c r="A26" s="26">
        <v>2200</v>
      </c>
      <c r="B26" s="26" t="str">
        <f t="shared" si="0"/>
        <v>1</v>
      </c>
      <c r="C26" s="30" t="s">
        <v>38</v>
      </c>
      <c r="D26" s="19" t="s">
        <v>39</v>
      </c>
      <c r="E26" s="19"/>
      <c r="F26" s="19"/>
      <c r="G26" s="19"/>
      <c r="H26" s="20">
        <v>5400000000</v>
      </c>
      <c r="I26" s="31">
        <v>1.3810258382517128E-2</v>
      </c>
      <c r="J26" s="32" t="s">
        <v>40</v>
      </c>
    </row>
    <row r="27" spans="1:10" ht="39.75" customHeight="1" x14ac:dyDescent="0.2">
      <c r="A27" s="26">
        <v>1600</v>
      </c>
      <c r="B27" s="26" t="str">
        <f t="shared" si="0"/>
        <v>1</v>
      </c>
      <c r="C27" s="27" t="s">
        <v>41</v>
      </c>
      <c r="D27" s="16" t="s">
        <v>42</v>
      </c>
      <c r="E27" s="16"/>
      <c r="F27" s="16"/>
      <c r="G27" s="16"/>
      <c r="H27" s="17">
        <v>2896000000</v>
      </c>
      <c r="I27" s="28">
        <v>7.4063904214388158E-3</v>
      </c>
      <c r="J27" s="29" t="s">
        <v>37</v>
      </c>
    </row>
    <row r="28" spans="1:10" ht="39.75" customHeight="1" x14ac:dyDescent="0.2">
      <c r="A28" s="26">
        <v>2100</v>
      </c>
      <c r="B28" s="26" t="str">
        <f t="shared" si="0"/>
        <v>1</v>
      </c>
      <c r="C28" s="30" t="s">
        <v>43</v>
      </c>
      <c r="D28" s="19" t="s">
        <v>44</v>
      </c>
      <c r="E28" s="19"/>
      <c r="F28" s="19"/>
      <c r="G28" s="19"/>
      <c r="H28" s="20">
        <v>16660000000</v>
      </c>
      <c r="I28" s="31">
        <v>4.2607204565321362E-2</v>
      </c>
      <c r="J28" s="32" t="s">
        <v>45</v>
      </c>
    </row>
    <row r="29" spans="1:10" ht="39.75" customHeight="1" x14ac:dyDescent="0.2">
      <c r="A29" s="26">
        <v>2100</v>
      </c>
      <c r="B29" s="26" t="str">
        <f t="shared" si="0"/>
        <v>1</v>
      </c>
      <c r="C29" s="27" t="s">
        <v>46</v>
      </c>
      <c r="D29" s="16" t="s">
        <v>47</v>
      </c>
      <c r="E29" s="16"/>
      <c r="F29" s="16"/>
      <c r="G29" s="16"/>
      <c r="H29" s="17">
        <v>275830243328</v>
      </c>
      <c r="I29" s="28">
        <v>0.70542350556893541</v>
      </c>
      <c r="J29" s="29" t="s">
        <v>45</v>
      </c>
    </row>
    <row r="30" spans="1:10" ht="39.75" customHeight="1" x14ac:dyDescent="0.2">
      <c r="A30" s="26">
        <v>1600</v>
      </c>
      <c r="B30" s="26" t="str">
        <f t="shared" si="0"/>
        <v>1</v>
      </c>
      <c r="C30" s="30" t="s">
        <v>48</v>
      </c>
      <c r="D30" s="19" t="s">
        <v>49</v>
      </c>
      <c r="E30" s="19"/>
      <c r="F30" s="19"/>
      <c r="G30" s="19"/>
      <c r="H30" s="20">
        <v>5396000000</v>
      </c>
      <c r="I30" s="31">
        <v>1.3800028561493042E-2</v>
      </c>
      <c r="J30" s="32" t="s">
        <v>37</v>
      </c>
    </row>
    <row r="31" spans="1:10" ht="39.75" customHeight="1" x14ac:dyDescent="0.2">
      <c r="A31" s="26">
        <v>1700</v>
      </c>
      <c r="B31" s="26" t="str">
        <f t="shared" si="0"/>
        <v>1</v>
      </c>
      <c r="C31" s="27" t="s">
        <v>50</v>
      </c>
      <c r="D31" s="16" t="s">
        <v>51</v>
      </c>
      <c r="E31" s="16"/>
      <c r="F31" s="16"/>
      <c r="G31" s="16"/>
      <c r="H31" s="17">
        <v>1000000000</v>
      </c>
      <c r="I31" s="28">
        <v>2.5574552560216905E-3</v>
      </c>
      <c r="J31" s="29" t="s">
        <v>52</v>
      </c>
    </row>
    <row r="32" spans="1:10" ht="39.75" customHeight="1" x14ac:dyDescent="0.2">
      <c r="A32" s="26">
        <v>2500</v>
      </c>
      <c r="B32" s="26" t="str">
        <f t="shared" si="0"/>
        <v>1</v>
      </c>
      <c r="C32" s="30" t="s">
        <v>53</v>
      </c>
      <c r="D32" s="19" t="s">
        <v>54</v>
      </c>
      <c r="E32" s="19"/>
      <c r="F32" s="19"/>
      <c r="G32" s="19"/>
      <c r="H32" s="20">
        <v>33800000000</v>
      </c>
      <c r="I32" s="31">
        <v>8.6441987653533142E-2</v>
      </c>
      <c r="J32" s="32" t="s">
        <v>55</v>
      </c>
    </row>
    <row r="33" spans="1:10" ht="39.75" customHeight="1" x14ac:dyDescent="0.2">
      <c r="A33" s="26">
        <v>4000</v>
      </c>
      <c r="B33" s="26" t="str">
        <f t="shared" si="0"/>
        <v>1</v>
      </c>
      <c r="C33" s="27" t="s">
        <v>56</v>
      </c>
      <c r="D33" s="16" t="s">
        <v>57</v>
      </c>
      <c r="E33" s="16"/>
      <c r="F33" s="16"/>
      <c r="G33" s="16"/>
      <c r="H33" s="17">
        <v>550000000</v>
      </c>
      <c r="I33" s="28">
        <v>1.4066003908119297E-3</v>
      </c>
      <c r="J33" s="29" t="s">
        <v>58</v>
      </c>
    </row>
    <row r="34" spans="1:10" ht="50.25" customHeight="1" x14ac:dyDescent="0.2">
      <c r="A34" s="26">
        <v>2500</v>
      </c>
      <c r="B34" s="26" t="str">
        <f t="shared" si="0"/>
        <v>1</v>
      </c>
      <c r="C34" s="30" t="s">
        <v>59</v>
      </c>
      <c r="D34" s="19" t="s">
        <v>60</v>
      </c>
      <c r="E34" s="19"/>
      <c r="F34" s="19"/>
      <c r="G34" s="19"/>
      <c r="H34" s="20">
        <v>900000000</v>
      </c>
      <c r="I34" s="31">
        <v>2.3017097304195216E-3</v>
      </c>
      <c r="J34" s="32" t="s">
        <v>55</v>
      </c>
    </row>
    <row r="35" spans="1:10" ht="50.25" customHeight="1" x14ac:dyDescent="0.2">
      <c r="A35" s="26">
        <v>3400</v>
      </c>
      <c r="B35" s="26" t="str">
        <f t="shared" si="0"/>
        <v>1</v>
      </c>
      <c r="C35" s="27" t="s">
        <v>61</v>
      </c>
      <c r="D35" s="16" t="s">
        <v>62</v>
      </c>
      <c r="E35" s="16"/>
      <c r="F35" s="16"/>
      <c r="G35" s="16"/>
      <c r="H35" s="17">
        <v>3037000000</v>
      </c>
      <c r="I35" s="28">
        <v>7.7669916125378737E-3</v>
      </c>
      <c r="J35" s="29" t="s">
        <v>63</v>
      </c>
    </row>
    <row r="36" spans="1:10" ht="39.75" customHeight="1" x14ac:dyDescent="0.2">
      <c r="A36" s="26">
        <v>1700</v>
      </c>
      <c r="B36" s="26" t="str">
        <f t="shared" si="0"/>
        <v>1</v>
      </c>
      <c r="C36" s="30" t="s">
        <v>64</v>
      </c>
      <c r="D36" s="19" t="s">
        <v>65</v>
      </c>
      <c r="E36" s="19"/>
      <c r="F36" s="19"/>
      <c r="G36" s="19"/>
      <c r="H36" s="20">
        <v>200000000</v>
      </c>
      <c r="I36" s="31">
        <v>5.1149105120433806E-4</v>
      </c>
      <c r="J36" s="32" t="s">
        <v>52</v>
      </c>
    </row>
    <row r="37" spans="1:10" ht="39.75" customHeight="1" x14ac:dyDescent="0.2">
      <c r="A37" s="26">
        <v>3200</v>
      </c>
      <c r="B37" s="26" t="str">
        <f t="shared" si="0"/>
        <v>2</v>
      </c>
      <c r="C37" s="27" t="s">
        <v>66</v>
      </c>
      <c r="D37" s="16" t="s">
        <v>67</v>
      </c>
      <c r="E37" s="16"/>
      <c r="F37" s="16"/>
      <c r="G37" s="16"/>
      <c r="H37" s="17">
        <v>1550000000</v>
      </c>
      <c r="I37" s="28">
        <v>3.9640556468336198E-3</v>
      </c>
      <c r="J37" s="29" t="s">
        <v>68</v>
      </c>
    </row>
    <row r="38" spans="1:10" ht="39.75" customHeight="1" x14ac:dyDescent="0.2">
      <c r="A38" s="26">
        <v>3400</v>
      </c>
      <c r="B38" s="26" t="str">
        <f t="shared" si="0"/>
        <v>2</v>
      </c>
      <c r="C38" s="30" t="s">
        <v>69</v>
      </c>
      <c r="D38" s="19" t="s">
        <v>70</v>
      </c>
      <c r="E38" s="19"/>
      <c r="F38" s="19"/>
      <c r="G38" s="19"/>
      <c r="H38" s="20">
        <v>4000000000</v>
      </c>
      <c r="I38" s="31">
        <v>1.0229821024086762E-2</v>
      </c>
      <c r="J38" s="32" t="s">
        <v>63</v>
      </c>
    </row>
    <row r="39" spans="1:10" ht="39.75" customHeight="1" x14ac:dyDescent="0.2">
      <c r="A39" s="26">
        <v>3100</v>
      </c>
      <c r="B39" s="26" t="str">
        <f t="shared" si="0"/>
        <v>2</v>
      </c>
      <c r="C39" s="27" t="s">
        <v>71</v>
      </c>
      <c r="D39" s="16" t="s">
        <v>72</v>
      </c>
      <c r="E39" s="16"/>
      <c r="F39" s="16"/>
      <c r="G39" s="16"/>
      <c r="H39" s="17">
        <v>1550000000</v>
      </c>
      <c r="I39" s="28">
        <v>3.9640556468336198E-3</v>
      </c>
      <c r="J39" s="29" t="s">
        <v>73</v>
      </c>
    </row>
    <row r="40" spans="1:10" ht="39.75" customHeight="1" x14ac:dyDescent="0.2">
      <c r="A40" s="26">
        <v>3400</v>
      </c>
      <c r="B40" s="26" t="str">
        <f t="shared" si="0"/>
        <v>2</v>
      </c>
      <c r="C40" s="30" t="s">
        <v>74</v>
      </c>
      <c r="D40" s="19" t="s">
        <v>75</v>
      </c>
      <c r="E40" s="19"/>
      <c r="F40" s="19"/>
      <c r="G40" s="19"/>
      <c r="H40" s="20">
        <v>3500000000</v>
      </c>
      <c r="I40" s="31">
        <v>8.9510933960759171E-3</v>
      </c>
      <c r="J40" s="32" t="s">
        <v>63</v>
      </c>
    </row>
    <row r="41" spans="1:10" ht="39.75" customHeight="1" x14ac:dyDescent="0.2">
      <c r="A41" s="26">
        <v>1300</v>
      </c>
      <c r="B41" s="26" t="str">
        <f t="shared" si="0"/>
        <v>9</v>
      </c>
      <c r="C41" s="27" t="s">
        <v>76</v>
      </c>
      <c r="D41" s="16" t="s">
        <v>77</v>
      </c>
      <c r="E41" s="16"/>
      <c r="F41" s="16"/>
      <c r="G41" s="16"/>
      <c r="H41" s="17">
        <v>19000000000</v>
      </c>
      <c r="I41" s="28">
        <v>4.8591649864412119E-2</v>
      </c>
      <c r="J41" s="29" t="s">
        <v>78</v>
      </c>
    </row>
    <row r="42" spans="1:10" ht="39.75" customHeight="1" x14ac:dyDescent="0.2">
      <c r="A42" s="26">
        <v>1200</v>
      </c>
      <c r="B42" s="26" t="str">
        <f t="shared" si="0"/>
        <v>9</v>
      </c>
      <c r="C42" s="30" t="s">
        <v>79</v>
      </c>
      <c r="D42" s="19" t="s">
        <v>80</v>
      </c>
      <c r="E42" s="19"/>
      <c r="F42" s="19"/>
      <c r="G42" s="19"/>
      <c r="H42" s="20">
        <v>1150000000</v>
      </c>
      <c r="I42" s="31">
        <v>2.9410735444249441E-3</v>
      </c>
      <c r="J42" s="32" t="s">
        <v>81</v>
      </c>
    </row>
    <row r="43" spans="1:10" ht="39.75" customHeight="1" x14ac:dyDescent="0.2">
      <c r="A43" s="26">
        <v>1200</v>
      </c>
      <c r="B43" s="26" t="str">
        <f t="shared" si="0"/>
        <v>9</v>
      </c>
      <c r="C43" s="27" t="s">
        <v>82</v>
      </c>
      <c r="D43" s="16" t="s">
        <v>83</v>
      </c>
      <c r="E43" s="16"/>
      <c r="F43" s="16"/>
      <c r="G43" s="16"/>
      <c r="H43" s="17">
        <v>480000000</v>
      </c>
      <c r="I43" s="28">
        <v>1.2275785228904113E-3</v>
      </c>
      <c r="J43" s="29" t="s">
        <v>81</v>
      </c>
    </row>
    <row r="44" spans="1:10" ht="39.75" customHeight="1" x14ac:dyDescent="0.2">
      <c r="A44" s="26">
        <v>4000</v>
      </c>
      <c r="B44" s="26" t="str">
        <f t="shared" si="0"/>
        <v>9</v>
      </c>
      <c r="C44" s="30" t="s">
        <v>84</v>
      </c>
      <c r="D44" s="19" t="s">
        <v>85</v>
      </c>
      <c r="E44" s="19"/>
      <c r="F44" s="19"/>
      <c r="G44" s="19"/>
      <c r="H44" s="20">
        <v>100000000</v>
      </c>
      <c r="I44" s="31">
        <v>2.5574552560216903E-4</v>
      </c>
      <c r="J44" s="32" t="s">
        <v>58</v>
      </c>
    </row>
    <row r="45" spans="1:10" ht="39.75" customHeight="1" x14ac:dyDescent="0.2">
      <c r="A45" s="26">
        <v>4000</v>
      </c>
      <c r="B45" s="26" t="str">
        <f t="shared" si="0"/>
        <v>9</v>
      </c>
      <c r="C45" s="27" t="s">
        <v>86</v>
      </c>
      <c r="D45" s="16" t="s">
        <v>87</v>
      </c>
      <c r="E45" s="16"/>
      <c r="F45" s="16"/>
      <c r="G45" s="16"/>
      <c r="H45" s="17">
        <v>250000000</v>
      </c>
      <c r="I45" s="28">
        <v>6.3936381400542263E-4</v>
      </c>
      <c r="J45" s="29" t="s">
        <v>58</v>
      </c>
    </row>
    <row r="46" spans="1:10" ht="39.75" customHeight="1" x14ac:dyDescent="0.2">
      <c r="A46" s="26">
        <v>1030</v>
      </c>
      <c r="B46" s="26" t="str">
        <f t="shared" si="0"/>
        <v>9</v>
      </c>
      <c r="C46" s="30" t="s">
        <v>88</v>
      </c>
      <c r="D46" s="19" t="s">
        <v>89</v>
      </c>
      <c r="E46" s="19"/>
      <c r="F46" s="19"/>
      <c r="G46" s="19"/>
      <c r="H46" s="20">
        <v>500000000</v>
      </c>
      <c r="I46" s="31">
        <v>1.2787276280108453E-3</v>
      </c>
      <c r="J46" s="32" t="s">
        <v>90</v>
      </c>
    </row>
  </sheetData>
  <mergeCells count="43">
    <mergeCell ref="D45:G45"/>
    <mergeCell ref="D46:G46"/>
    <mergeCell ref="C2:J2"/>
    <mergeCell ref="D39:G39"/>
    <mergeCell ref="D40:G40"/>
    <mergeCell ref="D41:G41"/>
    <mergeCell ref="D42:G42"/>
    <mergeCell ref="D43:G43"/>
    <mergeCell ref="D44:G44"/>
    <mergeCell ref="D33:G33"/>
    <mergeCell ref="D34:G34"/>
    <mergeCell ref="D35:G35"/>
    <mergeCell ref="D36:G36"/>
    <mergeCell ref="D37:G37"/>
    <mergeCell ref="D38:G38"/>
    <mergeCell ref="D27:G27"/>
    <mergeCell ref="D28:G28"/>
    <mergeCell ref="D29:G29"/>
    <mergeCell ref="D30:G30"/>
    <mergeCell ref="D31:G31"/>
    <mergeCell ref="D32:G32"/>
    <mergeCell ref="D21:G21"/>
    <mergeCell ref="D22:G22"/>
    <mergeCell ref="D23:G23"/>
    <mergeCell ref="D24:G24"/>
    <mergeCell ref="D25:G25"/>
    <mergeCell ref="D26:G26"/>
    <mergeCell ref="C15:F15"/>
    <mergeCell ref="C16:F16"/>
    <mergeCell ref="C19:C20"/>
    <mergeCell ref="D19:G20"/>
    <mergeCell ref="H19:I19"/>
    <mergeCell ref="J19:J20"/>
    <mergeCell ref="C7:D7"/>
    <mergeCell ref="C8:D8"/>
    <mergeCell ref="C9:D9"/>
    <mergeCell ref="C12:F12"/>
    <mergeCell ref="C13:F13"/>
    <mergeCell ref="C14:F14"/>
    <mergeCell ref="C4:D4"/>
    <mergeCell ref="E4:F4"/>
    <mergeCell ref="C5:D5"/>
    <mergeCell ref="C6:D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Jimenez Herrera</dc:creator>
  <cp:lastModifiedBy>William Jimenez Herrera</cp:lastModifiedBy>
  <dcterms:created xsi:type="dcterms:W3CDTF">2018-01-26T19:50:18Z</dcterms:created>
  <dcterms:modified xsi:type="dcterms:W3CDTF">2018-01-26T20:03:51Z</dcterms:modified>
</cp:coreProperties>
</file>