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grosso\Desktop\"/>
    </mc:Choice>
  </mc:AlternateContent>
  <xr:revisionPtr revIDLastSave="0" documentId="13_ncr:1_{3C806E26-99E1-4B02-9F48-633FD99C2547}" xr6:coauthVersionLast="47" xr6:coauthVersionMax="47" xr10:uidLastSave="{00000000-0000-0000-0000-000000000000}"/>
  <bookViews>
    <workbookView xWindow="-120" yWindow="480" windowWidth="29040" windowHeight="15840" xr2:uid="{F582BA05-57BF-408D-A24C-784D1EADF964}"/>
  </bookViews>
  <sheets>
    <sheet name="Inversión 2022" sheetId="1" r:id="rId1"/>
  </sheets>
  <definedNames>
    <definedName name="_xlnm._FilterDatabase" localSheetId="0" hidden="1">'Inversión 2022'!$A$4:$I$31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1" i="1" l="1"/>
</calcChain>
</file>

<file path=xl/sharedStrings.xml><?xml version="1.0" encoding="utf-8"?>
<sst xmlns="http://schemas.openxmlformats.org/spreadsheetml/2006/main" count="194" uniqueCount="118">
  <si>
    <t>Ministerio de Salud y Protección Social</t>
  </si>
  <si>
    <t>Programas y Proyectos de Inversión 2022</t>
  </si>
  <si>
    <t>COD. PROGRAMA PRESUPUESTAL</t>
  </si>
  <si>
    <t>NOMBRE PROGRAMA PRESUPUESTAL</t>
  </si>
  <si>
    <t>RUBRO PRESUPUESTAL</t>
  </si>
  <si>
    <t>BPIN</t>
  </si>
  <si>
    <t>NOMBRE PROYECTO DE INVERSIÓN</t>
  </si>
  <si>
    <t>OBJETIVO</t>
  </si>
  <si>
    <t>APR. VIGENTE</t>
  </si>
  <si>
    <t>DESPACHO</t>
  </si>
  <si>
    <t>RESPONSABLE</t>
  </si>
  <si>
    <t>1901</t>
  </si>
  <si>
    <t>Salud Pública y Prestación de Servicios</t>
  </si>
  <si>
    <t>C-1901-0300-23</t>
  </si>
  <si>
    <t>FORTALECIMIENTO DE LOS ACTORES PARA LA APROPIACIÓN DEL ENFOQUE DIFERENCIAL EN LA ATENCIÓN EN SALUD Y PROMOCIÓN SOCIAL EN SALUD  NACIONAL</t>
  </si>
  <si>
    <t>Afianzar la apropiación del enfoque diferencial en la atención integral en salud y promoción social en salud.</t>
  </si>
  <si>
    <t>Despacho del Ministro</t>
  </si>
  <si>
    <t>Oficina de Promoción Social</t>
  </si>
  <si>
    <t>C-1901-0300-24</t>
  </si>
  <si>
    <t>APOYO PARA LA IMPLEMENTACIÓN DE LAS MEDIDAS DE ASISTENCIA Y REHABILITACIÓN A VÍCTIMAS DEL CONFLICTO ARMADO  NACIONAL</t>
  </si>
  <si>
    <t>Mejorar el cumplimiento de las medidas de asistencia y rehabilitación en salud a víctimas del conflicto armado</t>
  </si>
  <si>
    <t>C-1901-0300-25</t>
  </si>
  <si>
    <t>IMPLEMENTACIÓN DE LA ESTRATEGIA DE LA PARTICIPACIÓN SOCIAL EN EL SECTOR SALUD Y PROTECCIÓN SOCIAL  NACIONAL</t>
  </si>
  <si>
    <t>Promover la  participación de la ciudadanía en la gestión de las entidades del sector  salud.</t>
  </si>
  <si>
    <t>Oficina de Gestión Territorial, Emergencias y Desastres</t>
  </si>
  <si>
    <t>C-1901-0300-26</t>
  </si>
  <si>
    <t>FORTALECIMIENTO DE LA PRESTACIÓN DE LOS SERVICIOS DE SALUD EN CONDICIONES DE INTEGRALIDAD, CONTINUIDADY CALIDAD  NACIONAL</t>
  </si>
  <si>
    <t>Mejorar  la prestación de los servicios de salud en condiciones de accesibilidad, integralidad, continuidad, seguridad, calidad y resolutividad, en el marco de las competencias de las entidades y agentes del SGSSS</t>
  </si>
  <si>
    <t>Viceministerio de Salud Pública y Prestación de  Servicios</t>
  </si>
  <si>
    <t>Dirección de Prestación de Servicios y Atención Primaria</t>
  </si>
  <si>
    <t>C-1901-0300-27</t>
  </si>
  <si>
    <t>ASISTENCIA PARA INCREMENTAR LA CAPACIDAD DE RESPUESTA  DEL SECTOR SALUD HACIA LA POBLACIÓN  AFECTADA POR EMERGENCIAS Y DESASTRES  NACIONAL</t>
  </si>
  <si>
    <t>Asistencia para incrementar la capacidad de respuesta del sector salud hacia la población afectada por emergencias y desastres nacional</t>
  </si>
  <si>
    <t>C-1901-0300-28</t>
  </si>
  <si>
    <t>IMPLEMENTACIÓN DE ACCIONES DEL PROGRAMA AMPLIADO DE INMUNIZACIONES - PAI   NACIONAL</t>
  </si>
  <si>
    <t>Aumentar la protección de la población colombiana ante la presencia de enfermedades inmunoprevenibles.</t>
  </si>
  <si>
    <t>Dirección de Promoción y Prevención</t>
  </si>
  <si>
    <t>C-1901-0300-29</t>
  </si>
  <si>
    <t>IMPLEMENTACIÓN DE ACCIONES DE PROMOCIÓN DE LA SALUD Y PREVENCIÓN DE LA ENFERMEDAD.  NACIONAL</t>
  </si>
  <si>
    <t>Aumentar la cobertura de las acciones de promoción de la salud y prevención de la enfermedad en la población del territorio nacional</t>
  </si>
  <si>
    <t>C-1901-0300-31</t>
  </si>
  <si>
    <t>IMPLEMENTACIÓN DE ESTRATEGIAS DE COMUNICACIÓN PARA LA PROMOCIÓN Y DIVULGACIÓN DE LOS TEMAS RELACIONADOS CON SALUD Y PROTECCIÓN SOCIAL A NIVEL  NACIONAL</t>
  </si>
  <si>
    <t>Mejorar la divulgación de información a los actores del sistema de salud y protección social, mediante el accionar del Ministerio a través de estrategias de comunicación</t>
  </si>
  <si>
    <t>Grupo de Comunicaciones</t>
  </si>
  <si>
    <t>C-1901-0300-32</t>
  </si>
  <si>
    <t>FORTALECIMIENTO  DE LA  INFORMACIÓN RELACIONADA CON LA SITUACIÓN DE SALUD DE LA POBLACIÓN A NIVEL  NACIONAL</t>
  </si>
  <si>
    <t xml:space="preserve">Fortalecer  la información relacionada con la situación de salud de la población Colombiana </t>
  </si>
  <si>
    <t>Dirección de Epidemiología y Demografía</t>
  </si>
  <si>
    <t>C-1901-0300-33</t>
  </si>
  <si>
    <t>FORTALECIMIENTO SISTEMA DE INFORMACIÓN DE SALUD Y PROTECCIÓN SOCIAL    NACIONAL</t>
  </si>
  <si>
    <t>Ampliar la disponibilidad de información según los requerimientos de la política de atención en salud.</t>
  </si>
  <si>
    <t>Oficina de Tecnología de la Información y la Comunicación</t>
  </si>
  <si>
    <t>C-1901-0300-34</t>
  </si>
  <si>
    <t>FORTALECIMIENTO DE LA RECTORÍA Y REGULACIÓN DE LAS TECNOLOGÍAS EN SALUD EN COLOMBIA.  NACIONAL</t>
  </si>
  <si>
    <t>Fortalecer la rectoría y regulación de las tecnologías en salud en Colombia.</t>
  </si>
  <si>
    <t>Dirección de Medicamentos y Tecnologías en Salud</t>
  </si>
  <si>
    <t>C-1901-0300-35</t>
  </si>
  <si>
    <t>MEJORAMIENTO DE LA CALIDAD EN LA GESTIÓN DE LOS AGENTES DEL SISTEMA DE SALUD A NIVEL  NACIONAL</t>
  </si>
  <si>
    <t>Fortalecer la calidad de la gestión en los agentes del sistema de salud en Colombia</t>
  </si>
  <si>
    <t>Oficina de Calidad</t>
  </si>
  <si>
    <t>C-1901-0300-36</t>
  </si>
  <si>
    <t>FORTALECIMIENTO DE LA CAPACIDAD DEL MINISTERIO DE SALUD Y PROTECCIÓN SOCIAL PARA ORIENTAR LA GESTIÓN DEL TALENTO HUMANO EN SALUD.  NACIONAL</t>
  </si>
  <si>
    <t xml:space="preserve">Regulación, información y conocimiento actualizados y fortalecidos frente a los requerimientos y desafíos del desarrollo del talento humano en salud.	</t>
  </si>
  <si>
    <t>Dirección de Desarrollo del Talento Humano en Salud</t>
  </si>
  <si>
    <t>C-1901-0300-37</t>
  </si>
  <si>
    <t>APOYO AL PROCESO DE CERTIFICACIÓN DE DISCAPACIDAD  NACIONAL</t>
  </si>
  <si>
    <t>Aumentar el acceso de las personas con discapacidad a la oferta institucional</t>
  </si>
  <si>
    <t>C-1901-0300-38</t>
  </si>
  <si>
    <t>MEJORAMIENTO DE LA CAPACIDAD INSTALADA ASOCIADA A LA PRESTACIÓN DE SERVICIOS DE SALUD NACIONAL</t>
  </si>
  <si>
    <t>Fortalecer la capacidad instalada asociada a la prestación de servicios de salud en los componentes de infraestructura y dotación hospitalaria</t>
  </si>
  <si>
    <t>C-1901-0300-39</t>
  </si>
  <si>
    <t>FORTALECIMIENTO DE LA ATENCIÓN EN SALUD DE LA POBLACIÓN MIGRANTE NO ASEGURADA NACIONAL</t>
  </si>
  <si>
    <t>Mejorar las condiciones de salud a la poblacion migrante de Venezuela no asegurada que demanda servicios de salud</t>
  </si>
  <si>
    <t>1902</t>
  </si>
  <si>
    <t>Aseguramiento y Administración del Sistema General de la Seguridad Social en Salud - SGSSS</t>
  </si>
  <si>
    <t>C-1902-0300-7</t>
  </si>
  <si>
    <t>ACTUALIZACIÓN DEL PLAN DE BENEFICIOS EN SALUD UNIDAD DE PAGO POR CAPITACIÓN Y SU IMPACTO PRESUPUESTAL RESPECTO A LAS NECESIDADES EN SALUD DE LA POBLACIÓN  NACIONAL</t>
  </si>
  <si>
    <t>Actualización del Plan de Beneficios en Salud UPC y su impacto presupuestal respecto a las necesidades en salud de la población</t>
  </si>
  <si>
    <t>Viceministerio de Protección Social</t>
  </si>
  <si>
    <t>Dirección de Regulación de Beneficios, Costos y Tarifas del Aseguramiento en Salud</t>
  </si>
  <si>
    <t>C-1902-0300-8</t>
  </si>
  <si>
    <t>IMPLEMENTACIÓN DEL SISTEMA DE GESTION FINANCIERA Y ADMINISTRATIVA DE LOS RECURSOS DEL SECTOR SALUD A NIVEL   NACIONAL</t>
  </si>
  <si>
    <t>Incrementar las capacidades de gestión financiera y administrativa de los recursos del sector salud</t>
  </si>
  <si>
    <t>Dirección de Financiamiento Sectorial</t>
  </si>
  <si>
    <t>C-1902-0300-9</t>
  </si>
  <si>
    <t>ANÁLISIS DE TECNOLOGÍAS EN SALUD QUE BENEFICIEN LA PRESTACIÓN DE LOS SERVICIOS EN SALUD.  NACIONAL</t>
  </si>
  <si>
    <t>Análisis de tecnologías en salud que beneficien la prestación de los servicios en salud</t>
  </si>
  <si>
    <t>C-1902-0300-10</t>
  </si>
  <si>
    <t>FORTALECIMIENTO DE LA RECTORIA PARA EL MEJORAMIENTO DEL ACCESO A LOS SERVICIOS DE SALUD EN EL SISTEMA GENERAL DE SEGURIDAD SOCIAL EN SALUD -SGSSS-  NACIONAL</t>
  </si>
  <si>
    <t>Mejorar el acceso efectivo a servicios de salud en el SGSSS</t>
  </si>
  <si>
    <t>Dirección de Regulación de la Operación del Aseguramiento en Salud, Riesgos Laborales y Pensiones</t>
  </si>
  <si>
    <t>1999</t>
  </si>
  <si>
    <t>Fortalecimiento de la Gestión y Dirección del Sector Salud y Protección Social</t>
  </si>
  <si>
    <t>C-1999-0300-9</t>
  </si>
  <si>
    <t>FORTALECIMIENTO DE LOS SISTEMAS DE GESTIÓN EN EL MINISTERIO DE SALUD Y PROTECCIÓN SOCIAL    NACIONAL</t>
  </si>
  <si>
    <t>Implementar articuladamente los sistemas de gestión en el Ministerio de Salud y Protección Social</t>
  </si>
  <si>
    <t>Oficina Asesora de Planeación y Estudios Sectoriales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</si>
  <si>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</si>
  <si>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</si>
  <si>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Generar conocimiento del análisis y evaluación del desarrollo, resultado e impacto de las Políticas Públicas Sectoriales PPS.</t>
  </si>
  <si>
    <t>C-1999-0300-11</t>
  </si>
  <si>
    <t>FORTALECIMIENTO DEL ENTORNO LABORAL EN EL MINISTERIO DE SALUD Y PROTECCIÓN SOCIAL A NIVEL  NACIONAL</t>
  </si>
  <si>
    <t>Adecuar el entorno laboral  para el desarrollo integral de quienes laboran en el Ministerio de Salud y Protección Social.</t>
  </si>
  <si>
    <t>Secretaría General</t>
  </si>
  <si>
    <t>Subdirección de Gestión del Talento Humano</t>
  </si>
  <si>
    <t>C-1999-0300-12</t>
  </si>
  <si>
    <t>FORTALECIMIENTO DE LA COOPERACIÓN Y RELACIONES INTERNACIONALES DEL SECTOR SALUD  NACIONAL</t>
  </si>
  <si>
    <t xml:space="preserve">Aprovechar  las oportunidades de la agenda internacional del sector salud y protección social </t>
  </si>
  <si>
    <t>Grupo de Cooperación y Relaciones Internacionales</t>
  </si>
  <si>
    <t>C-1999-0300-13</t>
  </si>
  <si>
    <t>IMPLEMENTACIÓN DEL MODELO DE SERVICIO AL CIUDADANO EN EL SECTOR SALUD A NIVEL  NACIONAL</t>
  </si>
  <si>
    <t xml:space="preserve">Implementar el Modelo de Servicio al Ciudadano en el Sector Administrativo en Salud </t>
  </si>
  <si>
    <t>Subdirección de Gestión Administrativa</t>
  </si>
  <si>
    <t>C-1999-0300-14</t>
  </si>
  <si>
    <t>REMODELACIÓN DE LAS SEDES DEL MINISTERIO DE SALUD Y PROTECCIÓN SOCIAL  BOGOTÁ</t>
  </si>
  <si>
    <t>Fortalecer la infraestructura física de las instalaciones del Ministerio de Salud y Protección Social.</t>
  </si>
  <si>
    <t>Subdirección de Gestión de Operaciones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</si>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</sst>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;\-&quot;$&quot;\ #,##0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Arial"/>
      <family val="2"/>
    </font>
    <font>
      <sz val="10"/>
      <name val="Arial"/>
      <family val="2"/>
    </font>
    <font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1" applyFont="1"/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 wrapText="1" readingOrder="1"/>
    </xf>
    <xf numFmtId="0" fontId="6" fillId="2" borderId="0" xfId="1" applyFont="1" applyFill="1" applyAlignment="1">
      <alignment horizontal="center" vertical="center" wrapText="1" readingOrder="1"/>
    </xf>
    <xf numFmtId="0" fontId="6" fillId="2" borderId="7" xfId="1" applyFont="1" applyFill="1" applyBorder="1" applyAlignment="1">
      <alignment horizontal="center" vertical="center" wrapText="1" readingOrder="1"/>
    </xf>
    <xf numFmtId="0" fontId="6" fillId="2" borderId="8" xfId="1" applyFont="1" applyFill="1" applyBorder="1" applyAlignment="1">
      <alignment horizontal="center" vertical="center" wrapText="1" readingOrder="1"/>
    </xf>
    <xf numFmtId="0" fontId="7" fillId="3" borderId="9" xfId="1" applyFont="1" applyFill="1" applyBorder="1" applyAlignment="1">
      <alignment horizontal="center" vertical="center" wrapText="1" readingOrder="1"/>
    </xf>
    <xf numFmtId="0" fontId="7" fillId="3" borderId="10" xfId="1" applyFont="1" applyFill="1" applyBorder="1" applyAlignment="1">
      <alignment horizontal="center" vertical="center" wrapText="1" readingOrder="1"/>
    </xf>
    <xf numFmtId="1" fontId="7" fillId="3" borderId="10" xfId="1" applyNumberFormat="1" applyFont="1" applyFill="1" applyBorder="1" applyAlignment="1">
      <alignment horizontal="center" vertical="center" wrapText="1" readingOrder="1"/>
    </xf>
    <xf numFmtId="0" fontId="8" fillId="3" borderId="10" xfId="1" applyFont="1" applyFill="1" applyBorder="1" applyAlignment="1">
      <alignment horizontal="left" vertical="center" wrapText="1" readingOrder="1"/>
    </xf>
    <xf numFmtId="0" fontId="7" fillId="3" borderId="10" xfId="1" applyFont="1" applyFill="1" applyBorder="1" applyAlignment="1">
      <alignment horizontal="left" vertical="center" wrapText="1" readingOrder="1"/>
    </xf>
    <xf numFmtId="164" fontId="7" fillId="3" borderId="10" xfId="1" applyNumberFormat="1" applyFont="1" applyFill="1" applyBorder="1" applyAlignment="1">
      <alignment horizontal="right" vertical="center" wrapText="1" readingOrder="1"/>
    </xf>
    <xf numFmtId="0" fontId="7" fillId="3" borderId="11" xfId="1" applyFont="1" applyFill="1" applyBorder="1" applyAlignment="1">
      <alignment horizontal="center" vertical="center" wrapText="1" readingOrder="1"/>
    </xf>
    <xf numFmtId="0" fontId="7" fillId="4" borderId="9" xfId="1" applyFont="1" applyFill="1" applyBorder="1" applyAlignment="1">
      <alignment horizontal="center" vertical="center" wrapText="1" readingOrder="1"/>
    </xf>
    <xf numFmtId="0" fontId="7" fillId="4" borderId="10" xfId="1" applyFont="1" applyFill="1" applyBorder="1" applyAlignment="1">
      <alignment horizontal="center" vertical="center" wrapText="1" readingOrder="1"/>
    </xf>
    <xf numFmtId="1" fontId="7" fillId="4" borderId="10" xfId="1" applyNumberFormat="1" applyFont="1" applyFill="1" applyBorder="1" applyAlignment="1">
      <alignment horizontal="center" vertical="center" wrapText="1" readingOrder="1"/>
    </xf>
    <xf numFmtId="0" fontId="8" fillId="4" borderId="10" xfId="1" applyFont="1" applyFill="1" applyBorder="1" applyAlignment="1">
      <alignment horizontal="left" vertical="center" wrapText="1" readingOrder="1"/>
    </xf>
    <xf numFmtId="0" fontId="7" fillId="4" borderId="10" xfId="1" applyFont="1" applyFill="1" applyBorder="1" applyAlignment="1">
      <alignment horizontal="left" vertical="center" wrapText="1" readingOrder="1"/>
    </xf>
    <xf numFmtId="164" fontId="7" fillId="4" borderId="10" xfId="1" applyNumberFormat="1" applyFont="1" applyFill="1" applyBorder="1" applyAlignment="1">
      <alignment horizontal="right" vertical="center" wrapText="1" readingOrder="1"/>
    </xf>
    <xf numFmtId="0" fontId="7" fillId="4" borderId="11" xfId="1" applyFont="1" applyFill="1" applyBorder="1" applyAlignment="1">
      <alignment horizontal="center" vertical="center" wrapText="1" readingOrder="1"/>
    </xf>
    <xf numFmtId="0" fontId="7" fillId="4" borderId="12" xfId="1" applyFont="1" applyFill="1" applyBorder="1" applyAlignment="1">
      <alignment horizontal="center" vertical="center" wrapText="1" readingOrder="1"/>
    </xf>
    <xf numFmtId="0" fontId="7" fillId="4" borderId="13" xfId="1" applyFont="1" applyFill="1" applyBorder="1" applyAlignment="1">
      <alignment horizontal="center" vertical="center" wrapText="1" readingOrder="1"/>
    </xf>
    <xf numFmtId="1" fontId="7" fillId="4" borderId="13" xfId="1" applyNumberFormat="1" applyFont="1" applyFill="1" applyBorder="1" applyAlignment="1">
      <alignment horizontal="center" vertical="center" wrapText="1" readingOrder="1"/>
    </xf>
    <xf numFmtId="0" fontId="8" fillId="4" borderId="13" xfId="1" applyFont="1" applyFill="1" applyBorder="1" applyAlignment="1">
      <alignment horizontal="left" vertical="center" wrapText="1" readingOrder="1"/>
    </xf>
    <xf numFmtId="0" fontId="7" fillId="4" borderId="13" xfId="1" applyFont="1" applyFill="1" applyBorder="1" applyAlignment="1">
      <alignment horizontal="left" vertical="center" wrapText="1" readingOrder="1"/>
    </xf>
    <xf numFmtId="164" fontId="7" fillId="4" borderId="13" xfId="1" applyNumberFormat="1" applyFont="1" applyFill="1" applyBorder="1" applyAlignment="1">
      <alignment horizontal="right" vertical="center" wrapText="1" readingOrder="1"/>
    </xf>
    <xf numFmtId="0" fontId="7" fillId="4" borderId="14" xfId="1" applyFont="1" applyFill="1" applyBorder="1" applyAlignment="1">
      <alignment horizontal="center" vertical="center" wrapText="1" readingOrder="1"/>
    </xf>
    <xf numFmtId="0" fontId="6" fillId="5" borderId="13" xfId="1" applyFont="1" applyFill="1" applyBorder="1" applyAlignment="1" applyProtection="1">
      <alignment horizontal="center" vertical="center" wrapText="1" readingOrder="1"/>
      <protection locked="0"/>
    </xf>
    <xf numFmtId="0" fontId="6" fillId="5" borderId="12" xfId="1" applyFont="1" applyFill="1" applyBorder="1" applyAlignment="1" applyProtection="1">
      <alignment horizontal="center" vertical="center" wrapText="1" readingOrder="1"/>
      <protection locked="0"/>
    </xf>
    <xf numFmtId="0" fontId="6" fillId="5" borderId="15" xfId="1" applyFont="1" applyFill="1" applyBorder="1" applyAlignment="1" applyProtection="1">
      <alignment horizontal="center" vertical="center" wrapText="1" readingOrder="1"/>
      <protection locked="0"/>
    </xf>
    <xf numFmtId="164" fontId="6" fillId="5" borderId="14" xfId="1" applyNumberFormat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440AF88A-D4F2-46F9-913D-3E4ED0FD5355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D3D3D3"/>
        </left>
        <right/>
        <top style="thin">
          <color rgb="FFD3D3D3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[$-1240A]&quot;$&quot;\ #,##0;\-&quot;$&quot;\ #,##0"/>
      <fill>
        <patternFill patternType="solid">
          <fgColor theme="4" tint="0.79998168889431442"/>
          <bgColor theme="4" tint="0.79998168889431442"/>
        </patternFill>
      </fill>
      <alignment horizontal="right" vertical="center" textRotation="0" wrapText="1" indent="0" justifyLastLine="0" shrinkToFit="0" readingOrder="1"/>
      <border diagonalUp="0" diagonalDown="0" outline="0">
        <left style="thin">
          <color rgb="FFD3D3D3"/>
        </left>
        <right/>
        <top style="thin">
          <color rgb="FFD3D3D3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1" indent="0" justifyLastLine="0" shrinkToFit="0" readingOrder="1"/>
      <border diagonalUp="0" diagonalDown="0" outline="0">
        <left/>
        <right style="thin">
          <color rgb="FFD3D3D3"/>
        </right>
        <top style="thin">
          <color rgb="FFD3D3D3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rgb="FFD3D3D3"/>
        </left>
        <right/>
        <top style="thin">
          <color rgb="FFD3D3D3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" formatCode="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D3D3D3"/>
        </left>
        <right/>
        <top style="thin">
          <color rgb="FFD3D3D3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D3D3D3"/>
        </left>
        <right/>
        <top style="thin">
          <color rgb="FFD3D3D3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1"/>
      <border diagonalUp="0" diagonalDown="0" outline="0">
        <left/>
        <right/>
        <top style="thin">
          <color rgb="FFD3D3D3"/>
        </top>
        <bottom/>
      </border>
    </dxf>
    <dxf>
      <border outline="0">
        <left style="thin">
          <color rgb="FFD3D3D3"/>
        </left>
        <top style="thin">
          <color rgb="FFD3D3D3"/>
        </top>
      </border>
    </dxf>
    <dxf>
      <numFmt numFmtId="0" formatCode="General"/>
      <alignment vertical="center" textRotation="0" indent="0" justifyLastLine="0" shrinkToFit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0" formatCode="General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9526</xdr:colOff>
      <xdr:row>0</xdr:row>
      <xdr:rowOff>47626</xdr:rowOff>
    </xdr:from>
    <xdr:to>
      <xdr:col>2</xdr:col>
      <xdr:colOff>1781176</xdr:colOff>
      <xdr:row>1</xdr:row>
      <xdr:rowOff>228600</xdr:rowOff>
    </xdr:to>
    <xdr:pic>
      <xdr:nvPicPr>
        <xdr:cNvPr id="2" name="Imagen 1" descr="logo-gobireno-minsalud-color.png">
          <a:extLst>
            <a:ext uri="{FF2B5EF4-FFF2-40B4-BE49-F238E27FC236}">
              <a16:creationId xmlns:a16="http://schemas.microsoft.com/office/drawing/2014/main" id="{CD9DDD29-B7EC-41A1-ADC7-30FDD100C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1" y="47626"/>
          <a:ext cx="1771650" cy="428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6A08DE7-4452-447F-B575-1D9EAFBD2A77}" name="Tabla2" displayName="Tabla2" ref="A4:I30" totalsRowShown="0" headerRowDxfId="11" dataDxfId="10" tableBorderDxfId="9">
  <autoFilter ref="A4:I30" xr:uid="{8ABD0200-1AE5-4051-96A6-D5BE4AC721DF}"/>
  <tableColumns count="9">
    <tableColumn id="1" xr3:uid="{AA1BE57F-018B-4D68-8189-AE6018E18BFB}" name="COD. PROGRAMA PRESUPUESTAL" dataDxfId="8"/>
    <tableColumn id="2" xr3:uid="{363A0BD7-77B5-4BAE-91C1-751FC0097957}" name="NOMBRE PROGRAMA PRESUPUESTAL" dataDxfId="7"/>
    <tableColumn id="3" xr3:uid="{7872F1AC-A088-4D3D-92F3-1BA63274831A}" name="RUBRO PRESUPUESTAL" dataDxfId="6"/>
    <tableColumn id="4" xr3:uid="{3F595B62-DB7D-4B1C-AE28-31096C5FFFDA}" name="BPIN" dataDxfId="5"/>
    <tableColumn id="5" xr3:uid="{DF45F134-CDD0-4EB0-9623-30DD67DF980C}" name="NOMBRE PROYECTO DE INVERSIÓN" dataDxfId="4"/>
    <tableColumn id="6" xr3:uid="{FD932C5D-3091-4FE3-98D5-0AADDE1A0751}" name="OBJETIVO" dataDxfId="3"/>
    <tableColumn id="7" xr3:uid="{008A45B4-895E-4EF9-9DD8-611750CF7329}" name="APR. VIGENTE" dataDxfId="2"/>
    <tableColumn id="8" xr3:uid="{966BFA42-A6FE-4A74-A8ED-B69771AE6F48}" name="DESPACHO" dataDxfId="1"/>
    <tableColumn id="9" xr3:uid="{6BC1B197-5092-4DE1-B417-0B932712BB5B}" name="RESPONSABLE" dataDxfId="0"/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6C1A3-980C-497E-AD47-CFAB2AED7D1E}">
  <sheetPr>
    <tabColor theme="4" tint="0.79998168889431442"/>
  </sheetPr>
  <dimension ref="A1:L76"/>
  <sheetViews>
    <sheetView showGridLines="0" tabSelected="1" workbookViewId="0">
      <selection activeCell="D23" sqref="D23"/>
    </sheetView>
  </sheetViews>
  <sheetFormatPr baseColWidth="10" defaultColWidth="0" defaultRowHeight="12.75" customHeight="1" zeroHeight="1" x14ac:dyDescent="0.2"/>
  <cols>
    <col min="1" max="1" width="20.7109375" style="5" customWidth="1"/>
    <col min="2" max="2" width="25.7109375" style="5" customWidth="1"/>
    <col min="3" max="3" width="28.7109375" style="5" customWidth="1"/>
    <col min="4" max="4" width="15.7109375" style="5" customWidth="1"/>
    <col min="5" max="6" width="35.7109375" style="5" customWidth="1"/>
    <col min="7" max="8" width="20.7109375" style="5" customWidth="1"/>
    <col min="9" max="9" width="30.7109375" style="5" customWidth="1"/>
    <col min="10" max="10" width="4.140625" style="5" customWidth="1"/>
    <col min="11" max="16384" width="11.42578125" style="5" hidden="1"/>
  </cols>
  <sheetData>
    <row r="1" spans="1:12" ht="19.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</row>
    <row r="2" spans="1:12" ht="19.5" customHeight="1" x14ac:dyDescent="0.2">
      <c r="A2" s="6" t="s">
        <v>1</v>
      </c>
      <c r="B2" s="7"/>
      <c r="C2" s="7"/>
      <c r="D2" s="7"/>
      <c r="E2" s="7"/>
      <c r="F2" s="7"/>
      <c r="G2" s="7"/>
      <c r="H2" s="7"/>
      <c r="I2" s="8"/>
      <c r="J2" s="9"/>
      <c r="K2" s="9"/>
      <c r="L2" s="9"/>
    </row>
    <row r="3" spans="1:12" x14ac:dyDescent="0.2">
      <c r="C3" s="10"/>
      <c r="D3" s="10"/>
      <c r="E3" s="10"/>
      <c r="F3" s="10"/>
      <c r="G3" s="10"/>
    </row>
    <row r="4" spans="1:12" ht="35.1" customHeight="1" x14ac:dyDescent="0.2">
      <c r="A4" s="11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3" t="s">
        <v>10</v>
      </c>
    </row>
    <row r="5" spans="1:12" ht="45" x14ac:dyDescent="0.2">
      <c r="A5" s="14" t="s">
        <v>11</v>
      </c>
      <c r="B5" s="15" t="s">
        <v>12</v>
      </c>
      <c r="C5" s="15" t="s">
        <v>13</v>
      </c>
      <c r="D5" s="16">
        <v>2018011000059</v>
      </c>
      <c r="E5" s="17" t="s">
        <v>14</v>
      </c>
      <c r="F5" s="18" t="s">
        <v>15</v>
      </c>
      <c r="G5" s="19">
        <v>43048399429</v>
      </c>
      <c r="H5" s="15" t="s">
        <v>16</v>
      </c>
      <c r="I5" s="20" t="s">
        <v>17</v>
      </c>
    </row>
    <row r="6" spans="1:12" ht="38.25" x14ac:dyDescent="0.2">
      <c r="A6" s="21" t="s">
        <v>11</v>
      </c>
      <c r="B6" s="22" t="s">
        <v>12</v>
      </c>
      <c r="C6" s="22" t="s">
        <v>18</v>
      </c>
      <c r="D6" s="23">
        <v>2018011000061</v>
      </c>
      <c r="E6" s="24" t="s">
        <v>19</v>
      </c>
      <c r="F6" s="25" t="s">
        <v>20</v>
      </c>
      <c r="G6" s="26">
        <v>25896369000</v>
      </c>
      <c r="H6" s="22" t="s">
        <v>16</v>
      </c>
      <c r="I6" s="27" t="s">
        <v>17</v>
      </c>
    </row>
    <row r="7" spans="1:12" ht="38.25" x14ac:dyDescent="0.2">
      <c r="A7" s="14" t="s">
        <v>11</v>
      </c>
      <c r="B7" s="15" t="s">
        <v>12</v>
      </c>
      <c r="C7" s="15" t="s">
        <v>21</v>
      </c>
      <c r="D7" s="16">
        <v>2018011000073</v>
      </c>
      <c r="E7" s="17" t="s">
        <v>22</v>
      </c>
      <c r="F7" s="18" t="s">
        <v>23</v>
      </c>
      <c r="G7" s="19">
        <v>212000000</v>
      </c>
      <c r="H7" s="15" t="s">
        <v>16</v>
      </c>
      <c r="I7" s="20" t="s">
        <v>24</v>
      </c>
    </row>
    <row r="8" spans="1:12" ht="76.5" x14ac:dyDescent="0.2">
      <c r="A8" s="21" t="s">
        <v>11</v>
      </c>
      <c r="B8" s="22" t="s">
        <v>12</v>
      </c>
      <c r="C8" s="22" t="s">
        <v>25</v>
      </c>
      <c r="D8" s="23">
        <v>2018011000213</v>
      </c>
      <c r="E8" s="24" t="s">
        <v>26</v>
      </c>
      <c r="F8" s="25" t="s">
        <v>27</v>
      </c>
      <c r="G8" s="26">
        <v>5680000000</v>
      </c>
      <c r="H8" s="22" t="s">
        <v>28</v>
      </c>
      <c r="I8" s="27" t="s">
        <v>29</v>
      </c>
    </row>
    <row r="9" spans="1:12" ht="51" x14ac:dyDescent="0.2">
      <c r="A9" s="14" t="s">
        <v>11</v>
      </c>
      <c r="B9" s="15" t="s">
        <v>12</v>
      </c>
      <c r="C9" s="15" t="s">
        <v>30</v>
      </c>
      <c r="D9" s="16">
        <v>2018011000085</v>
      </c>
      <c r="E9" s="17" t="s">
        <v>31</v>
      </c>
      <c r="F9" s="18" t="s">
        <v>32</v>
      </c>
      <c r="G9" s="19">
        <v>1850000000</v>
      </c>
      <c r="H9" s="15" t="s">
        <v>16</v>
      </c>
      <c r="I9" s="20" t="s">
        <v>24</v>
      </c>
    </row>
    <row r="10" spans="1:12" ht="38.25" x14ac:dyDescent="0.2">
      <c r="A10" s="21" t="s">
        <v>11</v>
      </c>
      <c r="B10" s="22" t="s">
        <v>12</v>
      </c>
      <c r="C10" s="22" t="s">
        <v>33</v>
      </c>
      <c r="D10" s="23">
        <v>2018011000202</v>
      </c>
      <c r="E10" s="24" t="s">
        <v>34</v>
      </c>
      <c r="F10" s="25" t="s">
        <v>35</v>
      </c>
      <c r="G10" s="26">
        <v>470627885735</v>
      </c>
      <c r="H10" s="22" t="s">
        <v>28</v>
      </c>
      <c r="I10" s="27" t="s">
        <v>36</v>
      </c>
    </row>
    <row r="11" spans="1:12" ht="51" x14ac:dyDescent="0.2">
      <c r="A11" s="14" t="s">
        <v>11</v>
      </c>
      <c r="B11" s="15" t="s">
        <v>12</v>
      </c>
      <c r="C11" s="15" t="s">
        <v>37</v>
      </c>
      <c r="D11" s="16">
        <v>2018011000211</v>
      </c>
      <c r="E11" s="17" t="s">
        <v>38</v>
      </c>
      <c r="F11" s="18" t="s">
        <v>39</v>
      </c>
      <c r="G11" s="19">
        <v>51207034470</v>
      </c>
      <c r="H11" s="15" t="s">
        <v>28</v>
      </c>
      <c r="I11" s="20" t="s">
        <v>36</v>
      </c>
    </row>
    <row r="12" spans="1:12" ht="63.75" x14ac:dyDescent="0.2">
      <c r="A12" s="21" t="s">
        <v>11</v>
      </c>
      <c r="B12" s="22" t="s">
        <v>12</v>
      </c>
      <c r="C12" s="22" t="s">
        <v>40</v>
      </c>
      <c r="D12" s="23">
        <v>2018011000035</v>
      </c>
      <c r="E12" s="24" t="s">
        <v>41</v>
      </c>
      <c r="F12" s="25" t="s">
        <v>42</v>
      </c>
      <c r="G12" s="26">
        <v>3800000000</v>
      </c>
      <c r="H12" s="22" t="s">
        <v>16</v>
      </c>
      <c r="I12" s="27" t="s">
        <v>43</v>
      </c>
    </row>
    <row r="13" spans="1:12" ht="38.25" x14ac:dyDescent="0.2">
      <c r="A13" s="14" t="s">
        <v>11</v>
      </c>
      <c r="B13" s="15" t="s">
        <v>12</v>
      </c>
      <c r="C13" s="15" t="s">
        <v>44</v>
      </c>
      <c r="D13" s="16">
        <v>2018011000134</v>
      </c>
      <c r="E13" s="17" t="s">
        <v>45</v>
      </c>
      <c r="F13" s="18" t="s">
        <v>46</v>
      </c>
      <c r="G13" s="19">
        <v>41493613067</v>
      </c>
      <c r="H13" s="15" t="s">
        <v>28</v>
      </c>
      <c r="I13" s="20" t="s">
        <v>47</v>
      </c>
    </row>
    <row r="14" spans="1:12" ht="38.25" x14ac:dyDescent="0.2">
      <c r="A14" s="21" t="s">
        <v>11</v>
      </c>
      <c r="B14" s="22" t="s">
        <v>12</v>
      </c>
      <c r="C14" s="22" t="s">
        <v>48</v>
      </c>
      <c r="D14" s="23">
        <v>2017011000477</v>
      </c>
      <c r="E14" s="24" t="s">
        <v>49</v>
      </c>
      <c r="F14" s="25" t="s">
        <v>50</v>
      </c>
      <c r="G14" s="26">
        <v>34724881000</v>
      </c>
      <c r="H14" s="22" t="s">
        <v>16</v>
      </c>
      <c r="I14" s="27" t="s">
        <v>51</v>
      </c>
    </row>
    <row r="15" spans="1:12" ht="38.25" x14ac:dyDescent="0.2">
      <c r="A15" s="14" t="s">
        <v>11</v>
      </c>
      <c r="B15" s="15" t="s">
        <v>12</v>
      </c>
      <c r="C15" s="15" t="s">
        <v>52</v>
      </c>
      <c r="D15" s="16">
        <v>2018011000169</v>
      </c>
      <c r="E15" s="17" t="s">
        <v>53</v>
      </c>
      <c r="F15" s="18" t="s">
        <v>54</v>
      </c>
      <c r="G15" s="19">
        <v>5550000000</v>
      </c>
      <c r="H15" s="15" t="s">
        <v>28</v>
      </c>
      <c r="I15" s="20" t="s">
        <v>55</v>
      </c>
    </row>
    <row r="16" spans="1:12" ht="38.25" x14ac:dyDescent="0.2">
      <c r="A16" s="21" t="s">
        <v>11</v>
      </c>
      <c r="B16" s="22" t="s">
        <v>12</v>
      </c>
      <c r="C16" s="22" t="s">
        <v>56</v>
      </c>
      <c r="D16" s="23">
        <v>2018011000015</v>
      </c>
      <c r="E16" s="24" t="s">
        <v>57</v>
      </c>
      <c r="F16" s="25" t="s">
        <v>58</v>
      </c>
      <c r="G16" s="26">
        <v>1850000000</v>
      </c>
      <c r="H16" s="22" t="s">
        <v>16</v>
      </c>
      <c r="I16" s="27" t="s">
        <v>59</v>
      </c>
    </row>
    <row r="17" spans="1:9" ht="51" x14ac:dyDescent="0.2">
      <c r="A17" s="14" t="s">
        <v>11</v>
      </c>
      <c r="B17" s="15" t="s">
        <v>12</v>
      </c>
      <c r="C17" s="15" t="s">
        <v>60</v>
      </c>
      <c r="D17" s="16">
        <v>2018011000221</v>
      </c>
      <c r="E17" s="17" t="s">
        <v>61</v>
      </c>
      <c r="F17" s="18" t="s">
        <v>62</v>
      </c>
      <c r="G17" s="19">
        <v>2050000000</v>
      </c>
      <c r="H17" s="15" t="s">
        <v>28</v>
      </c>
      <c r="I17" s="20" t="s">
        <v>63</v>
      </c>
    </row>
    <row r="18" spans="1:9" ht="25.5" x14ac:dyDescent="0.2">
      <c r="A18" s="21" t="s">
        <v>11</v>
      </c>
      <c r="B18" s="22" t="s">
        <v>12</v>
      </c>
      <c r="C18" s="22" t="s">
        <v>64</v>
      </c>
      <c r="D18" s="23">
        <v>2019011000032</v>
      </c>
      <c r="E18" s="24" t="s">
        <v>65</v>
      </c>
      <c r="F18" s="25" t="s">
        <v>66</v>
      </c>
      <c r="G18" s="26">
        <v>10300000000</v>
      </c>
      <c r="H18" s="22" t="s">
        <v>16</v>
      </c>
      <c r="I18" s="27" t="s">
        <v>17</v>
      </c>
    </row>
    <row r="19" spans="1:9" ht="51" x14ac:dyDescent="0.2">
      <c r="A19" s="14" t="s">
        <v>11</v>
      </c>
      <c r="B19" s="15" t="s">
        <v>12</v>
      </c>
      <c r="C19" s="15" t="s">
        <v>67</v>
      </c>
      <c r="D19" s="16">
        <v>2018011000036</v>
      </c>
      <c r="E19" s="17" t="s">
        <v>68</v>
      </c>
      <c r="F19" s="18" t="s">
        <v>69</v>
      </c>
      <c r="G19" s="19">
        <v>215000000000</v>
      </c>
      <c r="H19" s="15" t="s">
        <v>28</v>
      </c>
      <c r="I19" s="20" t="s">
        <v>29</v>
      </c>
    </row>
    <row r="20" spans="1:9" ht="51" x14ac:dyDescent="0.2">
      <c r="A20" s="21" t="s">
        <v>11</v>
      </c>
      <c r="B20" s="22" t="s">
        <v>12</v>
      </c>
      <c r="C20" s="22" t="s">
        <v>70</v>
      </c>
      <c r="D20" s="23">
        <v>2020011000097</v>
      </c>
      <c r="E20" s="24" t="s">
        <v>71</v>
      </c>
      <c r="F20" s="25" t="s">
        <v>72</v>
      </c>
      <c r="G20" s="26">
        <v>23000000000</v>
      </c>
      <c r="H20" s="22" t="s">
        <v>28</v>
      </c>
      <c r="I20" s="27" t="s">
        <v>29</v>
      </c>
    </row>
    <row r="21" spans="1:9" ht="56.25" x14ac:dyDescent="0.2">
      <c r="A21" s="14" t="s">
        <v>73</v>
      </c>
      <c r="B21" s="15" t="s">
        <v>74</v>
      </c>
      <c r="C21" s="15" t="s">
        <v>75</v>
      </c>
      <c r="D21" s="16">
        <v>2018011000065</v>
      </c>
      <c r="E21" s="17" t="s">
        <v>76</v>
      </c>
      <c r="F21" s="18" t="s">
        <v>77</v>
      </c>
      <c r="G21" s="19">
        <v>4350000000</v>
      </c>
      <c r="H21" s="15" t="s">
        <v>78</v>
      </c>
      <c r="I21" s="20" t="s">
        <v>79</v>
      </c>
    </row>
    <row r="22" spans="1:9" ht="51" x14ac:dyDescent="0.2">
      <c r="A22" s="21" t="s">
        <v>73</v>
      </c>
      <c r="B22" s="22" t="s">
        <v>74</v>
      </c>
      <c r="C22" s="22" t="s">
        <v>80</v>
      </c>
      <c r="D22" s="23">
        <v>2018011000062</v>
      </c>
      <c r="E22" s="24" t="s">
        <v>81</v>
      </c>
      <c r="F22" s="25" t="s">
        <v>82</v>
      </c>
      <c r="G22" s="26">
        <v>2050000000</v>
      </c>
      <c r="H22" s="22" t="s">
        <v>78</v>
      </c>
      <c r="I22" s="27" t="s">
        <v>83</v>
      </c>
    </row>
    <row r="23" spans="1:9" ht="51" x14ac:dyDescent="0.2">
      <c r="A23" s="14" t="s">
        <v>73</v>
      </c>
      <c r="B23" s="15" t="s">
        <v>74</v>
      </c>
      <c r="C23" s="15" t="s">
        <v>84</v>
      </c>
      <c r="D23" s="16">
        <v>2018011000060</v>
      </c>
      <c r="E23" s="17" t="s">
        <v>85</v>
      </c>
      <c r="F23" s="18" t="s">
        <v>86</v>
      </c>
      <c r="G23" s="19">
        <v>3800000000</v>
      </c>
      <c r="H23" s="15" t="s">
        <v>78</v>
      </c>
      <c r="I23" s="20" t="s">
        <v>79</v>
      </c>
    </row>
    <row r="24" spans="1:9" ht="56.25" x14ac:dyDescent="0.2">
      <c r="A24" s="21" t="s">
        <v>73</v>
      </c>
      <c r="B24" s="22" t="s">
        <v>74</v>
      </c>
      <c r="C24" s="22" t="s">
        <v>87</v>
      </c>
      <c r="D24" s="23">
        <v>2018011000246</v>
      </c>
      <c r="E24" s="24" t="s">
        <v>88</v>
      </c>
      <c r="F24" s="25" t="s">
        <v>89</v>
      </c>
      <c r="G24" s="26">
        <v>2050000000</v>
      </c>
      <c r="H24" s="22" t="s">
        <v>78</v>
      </c>
      <c r="I24" s="27" t="s">
        <v>90</v>
      </c>
    </row>
    <row r="25" spans="1:9" ht="38.25" x14ac:dyDescent="0.2">
      <c r="A25" s="14" t="s">
        <v>91</v>
      </c>
      <c r="B25" s="15" t="s">
        <v>92</v>
      </c>
      <c r="C25" s="15" t="s">
        <v>93</v>
      </c>
      <c r="D25" s="16">
        <v>2018011000067</v>
      </c>
      <c r="E25" s="17" t="s">
        <v>94</v>
      </c>
      <c r="F25" s="18" t="s">
        <v>95</v>
      </c>
      <c r="G25" s="19">
        <v>800000000</v>
      </c>
      <c r="H25" s="15" t="s">
        <v>16</v>
      </c>
      <c r="I25" s="20" t="s">
        <v>96</v>
      </c>
    </row>
    <row r="26" spans="1:9" ht="67.5" x14ac:dyDescent="0.2">
      <c r="A26" s="21" t="s">
        <v>91</v>
      </c>
      <c r="B26" s="22" t="s">
        <v>92</v>
      </c>
      <c r="C26" s="22" t="s">
        <v>97</v>
      </c>
      <c r="D26" s="23">
        <v>2018011000208</v>
      </c>
      <c r="E26" s="24" t="s">
        <v>98</v>
      </c>
      <c r="F26" s="25" t="s">
        <v>99</v>
      </c>
      <c r="G26" s="26">
        <v>2614400000</v>
      </c>
      <c r="H26" s="22" t="s">
        <v>16</v>
      </c>
      <c r="I26" s="27" t="s">
        <v>96</v>
      </c>
    </row>
    <row r="27" spans="1:9" ht="51" x14ac:dyDescent="0.2">
      <c r="A27" s="14" t="s">
        <v>91</v>
      </c>
      <c r="B27" s="15" t="s">
        <v>92</v>
      </c>
      <c r="C27" s="15" t="s">
        <v>100</v>
      </c>
      <c r="D27" s="16">
        <v>2017011000308</v>
      </c>
      <c r="E27" s="17" t="s">
        <v>101</v>
      </c>
      <c r="F27" s="18" t="s">
        <v>102</v>
      </c>
      <c r="G27" s="19">
        <v>618000000</v>
      </c>
      <c r="H27" s="15" t="s">
        <v>103</v>
      </c>
      <c r="I27" s="20" t="s">
        <v>104</v>
      </c>
    </row>
    <row r="28" spans="1:9" ht="38.25" x14ac:dyDescent="0.2">
      <c r="A28" s="21" t="s">
        <v>91</v>
      </c>
      <c r="B28" s="22" t="s">
        <v>92</v>
      </c>
      <c r="C28" s="22" t="s">
        <v>105</v>
      </c>
      <c r="D28" s="23">
        <v>2018011000183</v>
      </c>
      <c r="E28" s="24" t="s">
        <v>106</v>
      </c>
      <c r="F28" s="25" t="s">
        <v>107</v>
      </c>
      <c r="G28" s="26">
        <v>720000000</v>
      </c>
      <c r="H28" s="22" t="s">
        <v>16</v>
      </c>
      <c r="I28" s="27" t="s">
        <v>108</v>
      </c>
    </row>
    <row r="29" spans="1:9" ht="38.25" x14ac:dyDescent="0.2">
      <c r="A29" s="14" t="s">
        <v>91</v>
      </c>
      <c r="B29" s="15" t="s">
        <v>92</v>
      </c>
      <c r="C29" s="15" t="s">
        <v>109</v>
      </c>
      <c r="D29" s="16">
        <v>2018011000199</v>
      </c>
      <c r="E29" s="17" t="s">
        <v>110</v>
      </c>
      <c r="F29" s="18" t="s">
        <v>111</v>
      </c>
      <c r="G29" s="19">
        <v>345000000</v>
      </c>
      <c r="H29" s="15" t="s">
        <v>103</v>
      </c>
      <c r="I29" s="20" t="s">
        <v>112</v>
      </c>
    </row>
    <row r="30" spans="1:9" ht="38.25" x14ac:dyDescent="0.2">
      <c r="A30" s="28" t="s">
        <v>91</v>
      </c>
      <c r="B30" s="29" t="s">
        <v>92</v>
      </c>
      <c r="C30" s="29" t="s">
        <v>113</v>
      </c>
      <c r="D30" s="30">
        <v>2018011000081</v>
      </c>
      <c r="E30" s="31" t="s">
        <v>114</v>
      </c>
      <c r="F30" s="32" t="s">
        <v>115</v>
      </c>
      <c r="G30" s="33">
        <v>515000000</v>
      </c>
      <c r="H30" s="29" t="s">
        <v>103</v>
      </c>
      <c r="I30" s="34" t="s">
        <v>116</v>
      </c>
    </row>
    <row r="31" spans="1:9" ht="34.5" customHeight="1" x14ac:dyDescent="0.2">
      <c r="A31" s="35" t="s">
        <v>117</v>
      </c>
      <c r="B31" s="36"/>
      <c r="C31" s="36"/>
      <c r="D31" s="36"/>
      <c r="E31" s="36"/>
      <c r="F31" s="37"/>
      <c r="G31" s="38">
        <f>SUM(G5:G30)</f>
        <v>954152582701</v>
      </c>
      <c r="H31" s="35"/>
      <c r="I31" s="37"/>
    </row>
    <row r="32" spans="1:9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</sheetData>
  <mergeCells count="4">
    <mergeCell ref="A1:I1"/>
    <mergeCell ref="A2:I2"/>
    <mergeCell ref="A31:F31"/>
    <mergeCell ref="H31:I31"/>
  </mergeCells>
  <pageMargins left="0.78740157480314998" right="0.78740157480314998" top="0.78740157480314998" bottom="0.78740157480314998" header="0.78740157480314998" footer="0.78740157480314998"/>
  <pageSetup paperSize="5" orientation="landscape" horizontalDpi="300" verticalDpi="300" r:id="rId1"/>
  <headerFooter alignWithMargins="0"/>
  <ignoredErrors>
    <ignoredError sqref="G31" unlockedFormula="1"/>
    <ignoredError sqref="A5:A30" numberStoredAsText="1"/>
  </ignoredErrors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Inversión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Gabriel Grosso Gomez</dc:creator>
  <cp:lastModifiedBy>Victor Gabriel Grosso Gomez</cp:lastModifiedBy>
  <dcterms:created xsi:type="dcterms:W3CDTF">2022-07-14T18:44:27Z</dcterms:created>
  <dcterms:modified xsi:type="dcterms:W3CDTF">2022-07-14T18:47:52Z</dcterms:modified>
</cp:coreProperties>
</file>